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S:\JAVNA NAROČILA\NAROČANJE, NAROČILA\Ostalo\DRSV\za objavo\"/>
    </mc:Choice>
  </mc:AlternateContent>
  <xr:revisionPtr revIDLastSave="0" documentId="8_{A12E39F6-B292-4D46-A56A-04E4C4D9E4AF}" xr6:coauthVersionLast="47" xr6:coauthVersionMax="47" xr10:uidLastSave="{00000000-0000-0000-0000-000000000000}"/>
  <bookViews>
    <workbookView xWindow="-120" yWindow="-120" windowWidth="29040" windowHeight="15840" tabRatio="846" xr2:uid="{00000000-000D-0000-FFFF-FFFF00000000}"/>
  </bookViews>
  <sheets>
    <sheet name="0 Rekapitulacija" sheetId="42" r:id="rId1"/>
    <sheet name="2.1 Vodnogospodarske ureditve" sheetId="65" r:id="rId2"/>
    <sheet name="2.2 Kanalizacija" sheetId="52" r:id="rId3"/>
    <sheet name="2.3 Cesta" sheetId="53" r:id="rId4"/>
    <sheet name="2.4 Most" sheetId="54" r:id="rId5"/>
    <sheet name="2.5 ZascitaGJI" sheetId="55" r:id="rId6"/>
    <sheet name="EE - REKAPITULACIJA" sheetId="64" r:id="rId7"/>
    <sheet name="NN-GD" sheetId="56" r:id="rId8"/>
    <sheet name="NN-ED" sheetId="57" r:id="rId9"/>
    <sheet name="TK-GD" sheetId="58" r:id="rId10"/>
    <sheet name="TK-ED" sheetId="59" r:id="rId11"/>
    <sheet name="JR-GD" sheetId="60" r:id="rId12"/>
    <sheet name="JR-ED" sheetId="61" r:id="rId13"/>
    <sheet name="ČRP_ED" sheetId="62" r:id="rId14"/>
    <sheet name="OSTALO" sheetId="63" r:id="rId15"/>
  </sheets>
  <externalReferences>
    <externalReference r:id="rId16"/>
  </externalReferences>
  <definedNames>
    <definedName name="__xlnm.Print_Area_1" localSheetId="6">#REF!</definedName>
    <definedName name="__xlnm.Print_Area_1">#REF!</definedName>
    <definedName name="__xlnm.Print_Area_2" localSheetId="6">#REF!</definedName>
    <definedName name="__xlnm.Print_Area_2">#REF!</definedName>
    <definedName name="__xlnm.Print_Area_3" localSheetId="6">#REF!</definedName>
    <definedName name="__xlnm.Print_Area_3">#REF!</definedName>
    <definedName name="__xlnm.Print_Area_6" localSheetId="6">#REF!</definedName>
    <definedName name="__xlnm.Print_Area_6">#REF!</definedName>
    <definedName name="dd" localSheetId="6">#REF!</definedName>
    <definedName name="dd">#REF!</definedName>
    <definedName name="Excel_BuiltIn_Print_Area_1" localSheetId="6">#REF!</definedName>
    <definedName name="Excel_BuiltIn_Print_Area_1">#REF!</definedName>
    <definedName name="Excel_BuiltIn_Print_Area_1_1" localSheetId="6">#REF!</definedName>
    <definedName name="Excel_BuiltIn_Print_Area_1_1">#REF!</definedName>
    <definedName name="Excel_BuiltIn_Print_Area_1_1_1" localSheetId="6">#REF!</definedName>
    <definedName name="Excel_BuiltIn_Print_Area_1_1_1">#REF!</definedName>
    <definedName name="Excel_BuiltIn_Print_Area_1_1_1_1" localSheetId="6">#REF!</definedName>
    <definedName name="Excel_BuiltIn_Print_Area_1_1_1_1">#REF!</definedName>
    <definedName name="Excel_BuiltIn_Print_Area_14" localSheetId="6">#REF!</definedName>
    <definedName name="Excel_BuiltIn_Print_Area_14">#REF!</definedName>
    <definedName name="Excel_BuiltIn_Print_Area_2_1" localSheetId="6">#REF!</definedName>
    <definedName name="Excel_BuiltIn_Print_Area_2_1">#REF!</definedName>
    <definedName name="Excel_BuiltIn_Print_Area_3" localSheetId="6">#REF!</definedName>
    <definedName name="Excel_BuiltIn_Print_Area_3">#REF!</definedName>
    <definedName name="Excel_BuiltIn_Print_Area_3_1" localSheetId="6">#REF!</definedName>
    <definedName name="Excel_BuiltIn_Print_Area_3_1">#REF!</definedName>
    <definedName name="Excel_BuiltIn_Print_Area_3_1_1" localSheetId="6">#REF!</definedName>
    <definedName name="Excel_BuiltIn_Print_Area_3_1_1">#REF!</definedName>
    <definedName name="Excel_BuiltIn_Print_Area_5" localSheetId="6">#REF!</definedName>
    <definedName name="Excel_BuiltIn_Print_Area_5">#REF!</definedName>
    <definedName name="Excel_BuiltIn_Print_Area_5_1" localSheetId="6">#REF!</definedName>
    <definedName name="Excel_BuiltIn_Print_Area_5_1">#REF!</definedName>
    <definedName name="Excel_BuiltIn_Print_Area_6" localSheetId="6">#REF!</definedName>
    <definedName name="Excel_BuiltIn_Print_Area_6">#REF!</definedName>
    <definedName name="_xlnm.Print_Area" localSheetId="0">'0 Rekapitulacija'!$A$1:$G$26</definedName>
    <definedName name="_xlnm.Print_Area" localSheetId="1">'2.1 Vodnogospodarske ureditve'!$A$1:$G$127</definedName>
    <definedName name="_xlnm.Print_Area" localSheetId="2">'2.2 Kanalizacija'!$A$1:$G$207</definedName>
    <definedName name="_xlnm.Print_Area" localSheetId="3">'2.3 Cesta'!$A$1:$G$154</definedName>
    <definedName name="_xlnm.Print_Area" localSheetId="4">'2.4 Most'!$A$1:$G$94</definedName>
    <definedName name="_xlnm.Print_Area" localSheetId="5">'2.5 ZascitaGJI'!$A$1:$G$52</definedName>
    <definedName name="_xlnm.Print_Area" localSheetId="13">ČRP_ED!$A$1:$F$172</definedName>
    <definedName name="_xlnm.Print_Area" localSheetId="6">'EE - REKAPITULACIJA'!$A$1:$D$31</definedName>
    <definedName name="_xlnm.Print_Area" localSheetId="12">'JR-ED'!$A$1:$F$33</definedName>
    <definedName name="_xlnm.Print_Area" localSheetId="11">'JR-GD'!$A$1:$F$59</definedName>
    <definedName name="_xlnm.Print_Area" localSheetId="8">'NN-ED'!$A$1:$F$23</definedName>
    <definedName name="_xlnm.Print_Area" localSheetId="7">'NN-GD'!$A$1:$F$54</definedName>
    <definedName name="_xlnm.Print_Area" localSheetId="10">'TK-ED'!$A$1:$F$15</definedName>
    <definedName name="_xlnm.Print_Area" localSheetId="9">'TK-GD'!$A$1:$F$29</definedName>
    <definedName name="_xlnm.Print_Area">#REF!</definedName>
    <definedName name="solver_eng" localSheetId="0" hidden="1">1</definedName>
    <definedName name="solver_eng" localSheetId="1" hidden="1">1</definedName>
    <definedName name="solver_eng" localSheetId="4" hidden="1">1</definedName>
    <definedName name="solver_neg" localSheetId="0" hidden="1">1</definedName>
    <definedName name="solver_neg" localSheetId="1" hidden="1">1</definedName>
    <definedName name="solver_neg" localSheetId="4" hidden="1">1</definedName>
    <definedName name="solver_num" localSheetId="0" hidden="1">0</definedName>
    <definedName name="solver_num" localSheetId="1" hidden="1">0</definedName>
    <definedName name="solver_num" localSheetId="4" hidden="1">0</definedName>
    <definedName name="solver_opt" localSheetId="0" hidden="1">'0 Rekapitulacija'!#REF!</definedName>
    <definedName name="solver_opt" localSheetId="1" hidden="1">'2.1 Vodnogospodarske ureditve'!#REF!</definedName>
    <definedName name="solver_opt" localSheetId="4" hidden="1">'2.4 Most'!#REF!</definedName>
    <definedName name="solver_typ" localSheetId="0" hidden="1">1</definedName>
    <definedName name="solver_typ" localSheetId="1" hidden="1">1</definedName>
    <definedName name="solver_typ" localSheetId="4" hidden="1">1</definedName>
    <definedName name="solver_val" localSheetId="0" hidden="1">0</definedName>
    <definedName name="solver_val" localSheetId="1" hidden="1">0</definedName>
    <definedName name="solver_val" localSheetId="4" hidden="1">0</definedName>
    <definedName name="solver_ver" localSheetId="0" hidden="1">3</definedName>
    <definedName name="solver_ver" localSheetId="1" hidden="1">3</definedName>
    <definedName name="solver_ver" localSheetId="4" hidden="1">3</definedName>
    <definedName name="sss" localSheetId="6">#REF!</definedName>
    <definedName name="sss">#REF!</definedName>
    <definedName name="_xlnm.Print_Titles" localSheetId="0">'0 Rekapitulacija'!$1:$2</definedName>
    <definedName name="_xlnm.Print_Titles" localSheetId="1">'2.1 Vodnogospodarske ureditve'!$1:$2</definedName>
    <definedName name="_xlnm.Print_Titles" localSheetId="2">'2.2 Kanalizacija'!$1:$2</definedName>
    <definedName name="_xlnm.Print_Titles" localSheetId="3">'2.3 Cesta'!$1:$2</definedName>
    <definedName name="_xlnm.Print_Titles" localSheetId="4">'2.4 Most'!$1:$2</definedName>
    <definedName name="_xlnm.Print_Titles" localSheetId="5">'2.5 ZascitaGJI'!$1:$2</definedName>
    <definedName name="_xlnm.Print_Titles" localSheetId="13">ČRP_ED!$1:$1</definedName>
    <definedName name="_xlnm.Print_Titles" localSheetId="12">'JR-ED'!$1:$1</definedName>
    <definedName name="_xlnm.Print_Titles" localSheetId="11">'JR-GD'!$1:$1</definedName>
    <definedName name="_xlnm.Print_Titles" localSheetId="8">'NN-ED'!$1:$1</definedName>
    <definedName name="_xlnm.Print_Titles" localSheetId="7">'NN-GD'!$1:$1</definedName>
    <definedName name="_xlnm.Print_Titles" localSheetId="14">OSTALO!$1:$1</definedName>
    <definedName name="_xlnm.Print_Titles" localSheetId="10">'TK-ED'!$1:$1</definedName>
    <definedName name="_xlnm.Print_Titles" localSheetId="9">'TK-GD'!$1:$1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64" l="1"/>
  <c r="D19" i="64"/>
  <c r="D18" i="64"/>
  <c r="D16" i="64"/>
  <c r="D15" i="64"/>
  <c r="D13" i="64"/>
  <c r="D12" i="64"/>
  <c r="F27" i="63" l="1"/>
  <c r="F25" i="63"/>
  <c r="F23" i="63"/>
  <c r="F21" i="63"/>
  <c r="F19" i="63"/>
  <c r="F17" i="63"/>
  <c r="F15" i="63"/>
  <c r="F13" i="63"/>
  <c r="F11" i="63"/>
  <c r="F9" i="63"/>
  <c r="F7" i="63"/>
  <c r="F31" i="63" s="1"/>
  <c r="A7" i="63"/>
  <c r="F166" i="62"/>
  <c r="F164" i="62"/>
  <c r="F162" i="62"/>
  <c r="F160" i="62"/>
  <c r="F158" i="62"/>
  <c r="F156" i="62"/>
  <c r="F154" i="62"/>
  <c r="F152" i="62"/>
  <c r="F150" i="62"/>
  <c r="F149" i="62"/>
  <c r="F146" i="62"/>
  <c r="F144" i="62"/>
  <c r="F142" i="62"/>
  <c r="F140" i="62"/>
  <c r="F138" i="62"/>
  <c r="F136" i="62"/>
  <c r="F134" i="62"/>
  <c r="F115" i="62"/>
  <c r="F103" i="62"/>
  <c r="F78" i="62"/>
  <c r="F48" i="62"/>
  <c r="F46" i="62"/>
  <c r="F43" i="62"/>
  <c r="F40" i="62"/>
  <c r="F37" i="62"/>
  <c r="F34" i="62"/>
  <c r="F33" i="62"/>
  <c r="F30" i="62"/>
  <c r="F29" i="62"/>
  <c r="F26" i="62"/>
  <c r="F25" i="62"/>
  <c r="A24" i="62"/>
  <c r="F8" i="62"/>
  <c r="A8" i="62"/>
  <c r="F27" i="61"/>
  <c r="F25" i="61"/>
  <c r="F23" i="61"/>
  <c r="F21" i="61"/>
  <c r="F19" i="61"/>
  <c r="F17" i="61"/>
  <c r="F15" i="61"/>
  <c r="F13" i="61"/>
  <c r="F11" i="61"/>
  <c r="F9" i="61"/>
  <c r="F7" i="61"/>
  <c r="A7" i="61"/>
  <c r="F45" i="60"/>
  <c r="F31" i="60"/>
  <c r="F29" i="60"/>
  <c r="F27" i="60"/>
  <c r="F25" i="60"/>
  <c r="F23" i="60"/>
  <c r="F21" i="60"/>
  <c r="F20" i="60"/>
  <c r="F17" i="60"/>
  <c r="F15" i="60"/>
  <c r="F13" i="60"/>
  <c r="F11" i="60"/>
  <c r="F9" i="60"/>
  <c r="F7" i="60"/>
  <c r="F59" i="60" s="1"/>
  <c r="A7" i="60"/>
  <c r="F11" i="59"/>
  <c r="F9" i="59"/>
  <c r="F7" i="59"/>
  <c r="A7" i="59"/>
  <c r="F11" i="58"/>
  <c r="F9" i="58"/>
  <c r="F7" i="58"/>
  <c r="A7" i="58"/>
  <c r="A9" i="58" s="1"/>
  <c r="F17" i="57"/>
  <c r="F15" i="57"/>
  <c r="F13" i="57"/>
  <c r="F11" i="57"/>
  <c r="F9" i="57"/>
  <c r="F7" i="57"/>
  <c r="F23" i="57" s="1"/>
  <c r="A7" i="57"/>
  <c r="F42" i="56"/>
  <c r="F40" i="56"/>
  <c r="F38" i="56"/>
  <c r="F36" i="56"/>
  <c r="F33" i="56"/>
  <c r="F31" i="56"/>
  <c r="F29" i="56"/>
  <c r="F27" i="56"/>
  <c r="F11" i="56"/>
  <c r="F9" i="56"/>
  <c r="F7" i="56"/>
  <c r="A7" i="56"/>
  <c r="B22" i="64"/>
  <c r="D20" i="64"/>
  <c r="B21" i="64"/>
  <c r="D17" i="64"/>
  <c r="B19" i="64"/>
  <c r="B18" i="64"/>
  <c r="B16" i="64"/>
  <c r="B15" i="64"/>
  <c r="D14" i="64"/>
  <c r="B13" i="64"/>
  <c r="B12" i="64"/>
  <c r="D11" i="64"/>
  <c r="C48" i="55"/>
  <c r="A48" i="55"/>
  <c r="C47" i="55"/>
  <c r="A47" i="55"/>
  <c r="G41" i="55"/>
  <c r="G40" i="55"/>
  <c r="G35" i="55"/>
  <c r="G33" i="55"/>
  <c r="G32" i="55"/>
  <c r="G27" i="55"/>
  <c r="G25" i="55"/>
  <c r="G24" i="55"/>
  <c r="G22" i="55"/>
  <c r="G21" i="55"/>
  <c r="G19" i="55"/>
  <c r="G18" i="55"/>
  <c r="G17" i="55"/>
  <c r="G12" i="55"/>
  <c r="G11" i="55"/>
  <c r="G10" i="55"/>
  <c r="G8" i="55"/>
  <c r="G7" i="55"/>
  <c r="G6" i="55"/>
  <c r="A6" i="55"/>
  <c r="A7" i="55" s="1"/>
  <c r="A8" i="55" s="1"/>
  <c r="A10" i="55" s="1"/>
  <c r="A11" i="55" s="1"/>
  <c r="A12" i="55" s="1"/>
  <c r="A17" i="55" s="1"/>
  <c r="A18" i="55" s="1"/>
  <c r="A19" i="55" s="1"/>
  <c r="A21" i="55" s="1"/>
  <c r="A22" i="55" s="1"/>
  <c r="A24" i="55" s="1"/>
  <c r="A25" i="55" s="1"/>
  <c r="A27" i="55" s="1"/>
  <c r="A32" i="55" s="1"/>
  <c r="A33" i="55" s="1"/>
  <c r="A35" i="55" s="1"/>
  <c r="A40" i="55" s="1"/>
  <c r="A41" i="55" s="1"/>
  <c r="G5" i="55"/>
  <c r="C85" i="54"/>
  <c r="C92" i="54" s="1"/>
  <c r="A85" i="54"/>
  <c r="A92" i="54" s="1"/>
  <c r="G84" i="54"/>
  <c r="G83" i="54"/>
  <c r="G82" i="54"/>
  <c r="C79" i="54"/>
  <c r="C91" i="54" s="1"/>
  <c r="A79" i="54"/>
  <c r="A91" i="54" s="1"/>
  <c r="G78" i="54"/>
  <c r="G77" i="54"/>
  <c r="G76" i="54"/>
  <c r="G75" i="54"/>
  <c r="G72" i="54"/>
  <c r="G71" i="54"/>
  <c r="G70" i="54"/>
  <c r="G69" i="54"/>
  <c r="G68" i="54"/>
  <c r="G66" i="54"/>
  <c r="G65" i="54"/>
  <c r="G64" i="54"/>
  <c r="G63" i="54"/>
  <c r="G62" i="54"/>
  <c r="G61" i="54"/>
  <c r="G60" i="54"/>
  <c r="G59" i="54"/>
  <c r="G57" i="54"/>
  <c r="G56" i="54"/>
  <c r="G54" i="54"/>
  <c r="G53" i="54"/>
  <c r="G52" i="54"/>
  <c r="G51" i="54"/>
  <c r="G50" i="54"/>
  <c r="G49" i="54"/>
  <c r="G48" i="54"/>
  <c r="C44" i="54"/>
  <c r="C90" i="54" s="1"/>
  <c r="G43" i="54"/>
  <c r="G41" i="54"/>
  <c r="G40" i="54"/>
  <c r="G39" i="54"/>
  <c r="G38" i="54"/>
  <c r="G36" i="54"/>
  <c r="G35" i="54"/>
  <c r="G34" i="54"/>
  <c r="G33" i="54"/>
  <c r="G32" i="54"/>
  <c r="G30" i="54"/>
  <c r="G29" i="54"/>
  <c r="G27" i="54"/>
  <c r="G25" i="54"/>
  <c r="G24" i="54"/>
  <c r="G23" i="54"/>
  <c r="G22" i="54"/>
  <c r="G21" i="54"/>
  <c r="G20" i="54"/>
  <c r="C15" i="54"/>
  <c r="C89" i="54" s="1"/>
  <c r="A15" i="54"/>
  <c r="A89" i="54" s="1"/>
  <c r="G14" i="54"/>
  <c r="G13" i="54"/>
  <c r="G11" i="54"/>
  <c r="G9" i="54"/>
  <c r="G7" i="54"/>
  <c r="G6" i="54"/>
  <c r="G5" i="54"/>
  <c r="A152" i="53"/>
  <c r="C151" i="53"/>
  <c r="A151" i="53"/>
  <c r="C150" i="53"/>
  <c r="A150" i="53"/>
  <c r="C149" i="53"/>
  <c r="A149" i="53"/>
  <c r="C148" i="53"/>
  <c r="A148" i="53"/>
  <c r="C147" i="53"/>
  <c r="A147" i="53"/>
  <c r="C146" i="53"/>
  <c r="A146" i="53"/>
  <c r="G141" i="53"/>
  <c r="G140" i="53"/>
  <c r="G136" i="53"/>
  <c r="G135" i="53"/>
  <c r="G133" i="53"/>
  <c r="G132" i="53"/>
  <c r="G130" i="53"/>
  <c r="G129" i="53"/>
  <c r="G127" i="53"/>
  <c r="G126" i="53"/>
  <c r="G125" i="53"/>
  <c r="G121" i="53"/>
  <c r="G119" i="53"/>
  <c r="G117" i="53"/>
  <c r="G114" i="53"/>
  <c r="G113" i="53"/>
  <c r="G112" i="53"/>
  <c r="G111" i="53"/>
  <c r="G110" i="53"/>
  <c r="G108" i="53"/>
  <c r="G107" i="53"/>
  <c r="G105" i="53"/>
  <c r="G104" i="53"/>
  <c r="G103" i="53"/>
  <c r="G98" i="53"/>
  <c r="G97" i="53"/>
  <c r="G95" i="53"/>
  <c r="G94" i="53"/>
  <c r="G92" i="53"/>
  <c r="G91" i="53"/>
  <c r="G90" i="53"/>
  <c r="G89" i="53"/>
  <c r="G88" i="53"/>
  <c r="G87" i="53"/>
  <c r="G86" i="53"/>
  <c r="G84" i="53"/>
  <c r="G83" i="53"/>
  <c r="G81" i="53"/>
  <c r="G80" i="53"/>
  <c r="G75" i="53"/>
  <c r="G74" i="53"/>
  <c r="G72" i="53"/>
  <c r="G71" i="53"/>
  <c r="G69" i="53"/>
  <c r="G67" i="53"/>
  <c r="G66" i="53"/>
  <c r="G61" i="53"/>
  <c r="G60" i="53"/>
  <c r="G59" i="53"/>
  <c r="G57" i="53"/>
  <c r="G56" i="53"/>
  <c r="G55" i="53"/>
  <c r="G54" i="53"/>
  <c r="G52" i="53"/>
  <c r="G50" i="53"/>
  <c r="G49" i="53"/>
  <c r="G48" i="53"/>
  <c r="G46" i="53"/>
  <c r="G45" i="53"/>
  <c r="G44" i="53"/>
  <c r="G43" i="53"/>
  <c r="G42" i="53"/>
  <c r="G41" i="53"/>
  <c r="G36" i="53"/>
  <c r="G35" i="53"/>
  <c r="G34" i="53"/>
  <c r="G32" i="53"/>
  <c r="G31" i="53"/>
  <c r="G30" i="53"/>
  <c r="G29" i="53"/>
  <c r="G28" i="53"/>
  <c r="G27" i="53"/>
  <c r="G26" i="53"/>
  <c r="G25" i="53"/>
  <c r="G24" i="53"/>
  <c r="G23" i="53"/>
  <c r="G22" i="53"/>
  <c r="G21" i="53"/>
  <c r="G20" i="53"/>
  <c r="G19" i="53"/>
  <c r="G18" i="53"/>
  <c r="G17" i="53"/>
  <c r="G16" i="53"/>
  <c r="G15" i="53"/>
  <c r="G14" i="53"/>
  <c r="G13" i="53"/>
  <c r="G12" i="53"/>
  <c r="G11" i="53"/>
  <c r="G10" i="53"/>
  <c r="G9" i="53"/>
  <c r="G8" i="53"/>
  <c r="G6" i="53"/>
  <c r="A6" i="53"/>
  <c r="A8" i="53" s="1"/>
  <c r="A9" i="53" s="1"/>
  <c r="A10" i="53" s="1"/>
  <c r="A11" i="53" s="1"/>
  <c r="A12" i="53" s="1"/>
  <c r="A13" i="53" s="1"/>
  <c r="A14" i="53" s="1"/>
  <c r="A15" i="53" s="1"/>
  <c r="A16" i="53" s="1"/>
  <c r="A17" i="53" s="1"/>
  <c r="A18" i="53" s="1"/>
  <c r="A19" i="53" s="1"/>
  <c r="A20" i="53" s="1"/>
  <c r="G5" i="53"/>
  <c r="A205" i="52"/>
  <c r="A204" i="52"/>
  <c r="A203" i="52"/>
  <c r="A202" i="52"/>
  <c r="A201" i="52"/>
  <c r="A200" i="52"/>
  <c r="C196" i="52"/>
  <c r="C205" i="52" s="1"/>
  <c r="G195" i="52"/>
  <c r="G193" i="52"/>
  <c r="G191" i="52"/>
  <c r="G189" i="52"/>
  <c r="C186" i="52"/>
  <c r="C203" i="52" s="1"/>
  <c r="G185" i="52"/>
  <c r="G182" i="52"/>
  <c r="G181" i="52"/>
  <c r="G180" i="52"/>
  <c r="G179" i="52"/>
  <c r="G176" i="52"/>
  <c r="G174" i="52"/>
  <c r="G172" i="52"/>
  <c r="G170" i="52"/>
  <c r="G168" i="52"/>
  <c r="G165" i="52"/>
  <c r="G164" i="52"/>
  <c r="G161" i="52"/>
  <c r="G160" i="52"/>
  <c r="G159" i="52"/>
  <c r="G158" i="52"/>
  <c r="G157" i="52"/>
  <c r="G156" i="52"/>
  <c r="G155" i="52"/>
  <c r="G154" i="52"/>
  <c r="G151" i="52"/>
  <c r="G150" i="52"/>
  <c r="G147" i="52"/>
  <c r="G146" i="52"/>
  <c r="G145" i="52"/>
  <c r="G144" i="52"/>
  <c r="G143" i="52"/>
  <c r="G142" i="52"/>
  <c r="C138" i="52"/>
  <c r="C204" i="52" s="1"/>
  <c r="G137" i="52"/>
  <c r="G135" i="52"/>
  <c r="G133" i="52"/>
  <c r="G131" i="52"/>
  <c r="G128" i="52"/>
  <c r="G127" i="52"/>
  <c r="G126" i="52"/>
  <c r="G123" i="52"/>
  <c r="G121" i="52"/>
  <c r="G120" i="52"/>
  <c r="G119" i="52"/>
  <c r="G118" i="52"/>
  <c r="G117" i="52"/>
  <c r="G116" i="52"/>
  <c r="G113" i="52"/>
  <c r="G111" i="52"/>
  <c r="G109" i="52"/>
  <c r="G106" i="52"/>
  <c r="G105" i="52"/>
  <c r="G104" i="52"/>
  <c r="G103" i="52"/>
  <c r="G102" i="52"/>
  <c r="G101" i="52"/>
  <c r="G98" i="52"/>
  <c r="G96" i="52"/>
  <c r="G93" i="52"/>
  <c r="G92" i="52"/>
  <c r="G91" i="52"/>
  <c r="G90" i="52"/>
  <c r="G89" i="52"/>
  <c r="G88" i="52"/>
  <c r="G87" i="52"/>
  <c r="C83" i="52"/>
  <c r="C202" i="52" s="1"/>
  <c r="G82" i="52"/>
  <c r="G80" i="52"/>
  <c r="C77" i="52"/>
  <c r="C201" i="52" s="1"/>
  <c r="G76" i="52"/>
  <c r="G74" i="52"/>
  <c r="G72" i="52"/>
  <c r="G70" i="52"/>
  <c r="G68" i="52"/>
  <c r="G66" i="52"/>
  <c r="G64" i="52"/>
  <c r="G62" i="52"/>
  <c r="G60" i="52"/>
  <c r="G58" i="52"/>
  <c r="G55" i="52"/>
  <c r="G54" i="52"/>
  <c r="G51" i="52"/>
  <c r="G49" i="52"/>
  <c r="G47" i="52"/>
  <c r="G45" i="52"/>
  <c r="G43" i="52"/>
  <c r="G41" i="52"/>
  <c r="G39" i="52"/>
  <c r="G37" i="52"/>
  <c r="G35" i="52"/>
  <c r="G33" i="52"/>
  <c r="C30" i="52"/>
  <c r="C200" i="52" s="1"/>
  <c r="G29" i="52"/>
  <c r="G27" i="52"/>
  <c r="G25" i="52"/>
  <c r="G24" i="52"/>
  <c r="G21" i="52"/>
  <c r="G19" i="52"/>
  <c r="G17" i="52"/>
  <c r="G15" i="52"/>
  <c r="G13" i="52"/>
  <c r="G11" i="52"/>
  <c r="G9" i="52"/>
  <c r="G7" i="52"/>
  <c r="A126" i="65"/>
  <c r="A125" i="65"/>
  <c r="A124" i="65"/>
  <c r="C123" i="65"/>
  <c r="A123" i="65"/>
  <c r="A122" i="65"/>
  <c r="C118" i="65"/>
  <c r="C126" i="65" s="1"/>
  <c r="G117" i="65"/>
  <c r="G116" i="65"/>
  <c r="C113" i="65"/>
  <c r="C125" i="65" s="1"/>
  <c r="G112" i="65"/>
  <c r="G111" i="65"/>
  <c r="G109" i="65"/>
  <c r="G107" i="65"/>
  <c r="G106" i="65"/>
  <c r="G105" i="65"/>
  <c r="G104" i="65"/>
  <c r="G103" i="65"/>
  <c r="G102" i="65"/>
  <c r="G99" i="65"/>
  <c r="G98" i="65"/>
  <c r="G97" i="65"/>
  <c r="G96" i="65"/>
  <c r="G95" i="65"/>
  <c r="G93" i="65"/>
  <c r="G92" i="65"/>
  <c r="G90" i="65"/>
  <c r="G89" i="65"/>
  <c r="G88" i="65"/>
  <c r="G87" i="65"/>
  <c r="G86" i="65"/>
  <c r="G85" i="65"/>
  <c r="G84" i="65"/>
  <c r="C80" i="65"/>
  <c r="C124" i="65" s="1"/>
  <c r="G79" i="65"/>
  <c r="G80" i="65" s="1"/>
  <c r="G124" i="65" s="1"/>
  <c r="G74" i="65"/>
  <c r="G73" i="65"/>
  <c r="G72" i="65"/>
  <c r="G71" i="65"/>
  <c r="G70" i="65"/>
  <c r="G69" i="65"/>
  <c r="G67" i="65"/>
  <c r="G66" i="65"/>
  <c r="G65" i="65"/>
  <c r="G64" i="65"/>
  <c r="G63" i="65"/>
  <c r="G61" i="65"/>
  <c r="G60" i="65"/>
  <c r="G58" i="65"/>
  <c r="G57" i="65"/>
  <c r="G55" i="65"/>
  <c r="G54" i="65"/>
  <c r="G52" i="65"/>
  <c r="G51" i="65"/>
  <c r="G50" i="65"/>
  <c r="G49" i="65"/>
  <c r="G48" i="65"/>
  <c r="G47" i="65"/>
  <c r="G46" i="65"/>
  <c r="G45" i="65"/>
  <c r="G44" i="65"/>
  <c r="G43" i="65"/>
  <c r="G41" i="65"/>
  <c r="G40" i="65"/>
  <c r="G38" i="65"/>
  <c r="G37" i="65"/>
  <c r="G35" i="65"/>
  <c r="G34" i="65"/>
  <c r="G33" i="65"/>
  <c r="G32" i="65"/>
  <c r="G31" i="65"/>
  <c r="G30" i="65"/>
  <c r="C25" i="65"/>
  <c r="C122" i="65" s="1"/>
  <c r="G24" i="65"/>
  <c r="G22" i="65"/>
  <c r="G21" i="65"/>
  <c r="G20" i="65"/>
  <c r="G19" i="65"/>
  <c r="G18" i="65"/>
  <c r="G17" i="65"/>
  <c r="G16" i="65"/>
  <c r="G15" i="65"/>
  <c r="G14" i="65"/>
  <c r="G13" i="65"/>
  <c r="G12" i="65"/>
  <c r="G11" i="65"/>
  <c r="G10" i="65"/>
  <c r="G9" i="65"/>
  <c r="G8" i="65"/>
  <c r="G6" i="65"/>
  <c r="A6" i="65"/>
  <c r="A8" i="65" s="1"/>
  <c r="A9" i="65" s="1"/>
  <c r="A10" i="65" s="1"/>
  <c r="A11" i="65" s="1"/>
  <c r="A12" i="65" s="1"/>
  <c r="A13" i="65" s="1"/>
  <c r="A14" i="65" s="1"/>
  <c r="A15" i="65" s="1"/>
  <c r="A16" i="65" s="1"/>
  <c r="A17" i="65" s="1"/>
  <c r="A18" i="65" s="1"/>
  <c r="A19" i="65" s="1"/>
  <c r="A20" i="65" s="1"/>
  <c r="A21" i="65" s="1"/>
  <c r="A22" i="65" s="1"/>
  <c r="A24" i="65" s="1"/>
  <c r="A30" i="65" s="1"/>
  <c r="A31" i="65" s="1"/>
  <c r="A32" i="65" s="1"/>
  <c r="A33" i="65" s="1"/>
  <c r="A34" i="65" s="1"/>
  <c r="A35" i="65" s="1"/>
  <c r="A37" i="65" s="1"/>
  <c r="A38" i="65" s="1"/>
  <c r="A40" i="65" s="1"/>
  <c r="A41" i="65" s="1"/>
  <c r="A43" i="65" s="1"/>
  <c r="A44" i="65" s="1"/>
  <c r="A45" i="65" s="1"/>
  <c r="A46" i="65" s="1"/>
  <c r="A47" i="65" s="1"/>
  <c r="A48" i="65" s="1"/>
  <c r="A49" i="65" s="1"/>
  <c r="A50" i="65" s="1"/>
  <c r="A51" i="65" s="1"/>
  <c r="A52" i="65" s="1"/>
  <c r="A54" i="65" s="1"/>
  <c r="A55" i="65" s="1"/>
  <c r="A57" i="65" s="1"/>
  <c r="A58" i="65" s="1"/>
  <c r="A60" i="65" s="1"/>
  <c r="A61" i="65" s="1"/>
  <c r="A63" i="65" s="1"/>
  <c r="A64" i="65" s="1"/>
  <c r="A65" i="65" s="1"/>
  <c r="A66" i="65" s="1"/>
  <c r="A67" i="65" s="1"/>
  <c r="A69" i="65" s="1"/>
  <c r="A70" i="65" s="1"/>
  <c r="A71" i="65" s="1"/>
  <c r="A72" i="65" s="1"/>
  <c r="A73" i="65" s="1"/>
  <c r="A74" i="65" s="1"/>
  <c r="A79" i="65" s="1"/>
  <c r="A84" i="65" s="1"/>
  <c r="A85" i="65" s="1"/>
  <c r="A86" i="65" s="1"/>
  <c r="A87" i="65" s="1"/>
  <c r="A88" i="65" s="1"/>
  <c r="A89" i="65" s="1"/>
  <c r="A90" i="65" s="1"/>
  <c r="A92" i="65" s="1"/>
  <c r="A93" i="65" s="1"/>
  <c r="A95" i="65" s="1"/>
  <c r="A96" i="65" s="1"/>
  <c r="A97" i="65" s="1"/>
  <c r="A98" i="65" s="1"/>
  <c r="A99" i="65" s="1"/>
  <c r="A102" i="65" s="1"/>
  <c r="A103" i="65" s="1"/>
  <c r="A104" i="65" s="1"/>
  <c r="A105" i="65" s="1"/>
  <c r="A106" i="65" s="1"/>
  <c r="A107" i="65" s="1"/>
  <c r="A109" i="65" s="1"/>
  <c r="A111" i="65" s="1"/>
  <c r="A112" i="65" s="1"/>
  <c r="A116" i="65" s="1"/>
  <c r="A117" i="65" s="1"/>
  <c r="G5" i="65"/>
  <c r="A14" i="42"/>
  <c r="A15" i="42" s="1"/>
  <c r="A16" i="42" s="1"/>
  <c r="A17" i="42" s="1"/>
  <c r="A18" i="42" s="1"/>
  <c r="C152" i="53"/>
  <c r="C50" i="55"/>
  <c r="A50" i="55"/>
  <c r="C49" i="55"/>
  <c r="A49" i="55"/>
  <c r="F21" i="57"/>
  <c r="F19" i="57"/>
  <c r="F27" i="58"/>
  <c r="F13" i="59"/>
  <c r="F15" i="59" s="1"/>
  <c r="F57" i="60"/>
  <c r="F31" i="61"/>
  <c r="F29" i="61"/>
  <c r="F170" i="62"/>
  <c r="F168" i="62"/>
  <c r="F29" i="63"/>
  <c r="G42" i="55" l="1"/>
  <c r="G50" i="55" s="1"/>
  <c r="G85" i="54"/>
  <c r="G92" i="54" s="1"/>
  <c r="G142" i="53"/>
  <c r="G152" i="53" s="1"/>
  <c r="G196" i="52"/>
  <c r="G205" i="52" s="1"/>
  <c r="G13" i="55"/>
  <c r="G47" i="55" s="1"/>
  <c r="G76" i="53"/>
  <c r="G148" i="53" s="1"/>
  <c r="G118" i="65"/>
  <c r="G126" i="65" s="1"/>
  <c r="G83" i="52"/>
  <c r="G202" i="52" s="1"/>
  <c r="D22" i="64"/>
  <c r="D24" i="64" s="1"/>
  <c r="G18" i="42" s="1"/>
  <c r="F172" i="62"/>
  <c r="F33" i="61"/>
  <c r="F29" i="58"/>
  <c r="G37" i="55"/>
  <c r="G49" i="55" s="1"/>
  <c r="G79" i="54"/>
  <c r="G91" i="54" s="1"/>
  <c r="G15" i="54"/>
  <c r="G89" i="54" s="1"/>
  <c r="G122" i="53"/>
  <c r="G150" i="53" s="1"/>
  <c r="G99" i="53"/>
  <c r="G149" i="53" s="1"/>
  <c r="G37" i="53"/>
  <c r="G146" i="53" s="1"/>
  <c r="G62" i="53"/>
  <c r="G147" i="53" s="1"/>
  <c r="G138" i="52"/>
  <c r="G204" i="52" s="1"/>
  <c r="G30" i="52"/>
  <c r="G200" i="52" s="1"/>
  <c r="G77" i="52"/>
  <c r="G201" i="52" s="1"/>
  <c r="G113" i="65"/>
  <c r="G125" i="65" s="1"/>
  <c r="A22" i="53"/>
  <c r="A23" i="53" s="1"/>
  <c r="A24" i="53" s="1"/>
  <c r="A25" i="53" s="1"/>
  <c r="A26" i="53" s="1"/>
  <c r="A27" i="53" s="1"/>
  <c r="A28" i="53" s="1"/>
  <c r="A29" i="53" s="1"/>
  <c r="A30" i="53" s="1"/>
  <c r="A31" i="53" s="1"/>
  <c r="A32" i="53" s="1"/>
  <c r="A34" i="53" s="1"/>
  <c r="A35" i="53" s="1"/>
  <c r="A36" i="53" s="1"/>
  <c r="A41" i="53" s="1"/>
  <c r="A42" i="53" s="1"/>
  <c r="A43" i="53" s="1"/>
  <c r="A44" i="53" s="1"/>
  <c r="A45" i="53" s="1"/>
  <c r="A46" i="53" s="1"/>
  <c r="A48" i="53" s="1"/>
  <c r="A49" i="53" s="1"/>
  <c r="A50" i="53" s="1"/>
  <c r="A52" i="53" s="1"/>
  <c r="A54" i="53" s="1"/>
  <c r="A55" i="53" s="1"/>
  <c r="A56" i="53" s="1"/>
  <c r="A57" i="53" s="1"/>
  <c r="A59" i="53" s="1"/>
  <c r="A60" i="53" s="1"/>
  <c r="A61" i="53" s="1"/>
  <c r="A66" i="53" s="1"/>
  <c r="A67" i="53" s="1"/>
  <c r="A69" i="53" s="1"/>
  <c r="A71" i="53" s="1"/>
  <c r="A72" i="53" s="1"/>
  <c r="A74" i="53" s="1"/>
  <c r="A75" i="53" s="1"/>
  <c r="A80" i="53" s="1"/>
  <c r="A81" i="53" s="1"/>
  <c r="A83" i="53" s="1"/>
  <c r="A84" i="53" s="1"/>
  <c r="A86" i="53" s="1"/>
  <c r="A87" i="53" s="1"/>
  <c r="A88" i="53" s="1"/>
  <c r="A89" i="53" s="1"/>
  <c r="A90" i="53" s="1"/>
  <c r="A91" i="53" s="1"/>
  <c r="A92" i="53" s="1"/>
  <c r="A94" i="53" s="1"/>
  <c r="A95" i="53" s="1"/>
  <c r="A97" i="53" s="1"/>
  <c r="A98" i="53" s="1"/>
  <c r="A103" i="53" s="1"/>
  <c r="A104" i="53" s="1"/>
  <c r="A105" i="53" s="1"/>
  <c r="A107" i="53" s="1"/>
  <c r="A108" i="53" s="1"/>
  <c r="A110" i="53" s="1"/>
  <c r="A111" i="53" s="1"/>
  <c r="A112" i="53" s="1"/>
  <c r="A113" i="53" s="1"/>
  <c r="A114" i="53" s="1"/>
  <c r="A117" i="53" s="1"/>
  <c r="A119" i="53" s="1"/>
  <c r="A121" i="53" s="1"/>
  <c r="A125" i="53" s="1"/>
  <c r="A126" i="53" s="1"/>
  <c r="A127" i="53" s="1"/>
  <c r="A129" i="53" s="1"/>
  <c r="A130" i="53" s="1"/>
  <c r="A132" i="53" s="1"/>
  <c r="A133" i="53" s="1"/>
  <c r="A135" i="53" s="1"/>
  <c r="A136" i="53" s="1"/>
  <c r="A140" i="53" s="1"/>
  <c r="A141" i="53" s="1"/>
  <c r="A21" i="53"/>
  <c r="G186" i="52"/>
  <c r="G203" i="52" s="1"/>
  <c r="A9" i="60"/>
  <c r="A15" i="60" s="1"/>
  <c r="A11" i="60"/>
  <c r="A13" i="60"/>
  <c r="A11" i="57"/>
  <c r="A9" i="63"/>
  <c r="A11" i="63" s="1"/>
  <c r="G25" i="65"/>
  <c r="G122" i="65" s="1"/>
  <c r="G28" i="55"/>
  <c r="G48" i="55" s="1"/>
  <c r="F54" i="56"/>
  <c r="A9" i="56"/>
  <c r="G44" i="54"/>
  <c r="G90" i="54" s="1"/>
  <c r="A11" i="58"/>
  <c r="A27" i="58" s="1"/>
  <c r="A28" i="62"/>
  <c r="A9" i="57"/>
  <c r="G75" i="65"/>
  <c r="G123" i="65" s="1"/>
  <c r="A9" i="61"/>
  <c r="A9" i="59"/>
  <c r="A11" i="59" s="1"/>
  <c r="A17" i="54"/>
  <c r="A44" i="54" s="1"/>
  <c r="A90" i="54" s="1"/>
  <c r="G137" i="53"/>
  <c r="G151" i="53" s="1"/>
  <c r="A32" i="62"/>
  <c r="G153" i="53" l="1"/>
  <c r="G15" i="42" s="1"/>
  <c r="G51" i="55"/>
  <c r="G17" i="42" s="1"/>
  <c r="A36" i="62"/>
  <c r="A39" i="62"/>
  <c r="A45" i="62" s="1"/>
  <c r="A19" i="60"/>
  <c r="G127" i="65"/>
  <c r="G13" i="42" s="1"/>
  <c r="A13" i="57"/>
  <c r="A17" i="57" s="1"/>
  <c r="A27" i="56"/>
  <c r="A33" i="56" s="1"/>
  <c r="A13" i="59"/>
  <c r="A17" i="60"/>
  <c r="A23" i="60" s="1"/>
  <c r="A15" i="57"/>
  <c r="A19" i="57" s="1"/>
  <c r="A11" i="61"/>
  <c r="A42" i="62"/>
  <c r="A11" i="56"/>
  <c r="G206" i="52"/>
  <c r="G14" i="42" s="1"/>
  <c r="G93" i="54"/>
  <c r="G16" i="42" s="1"/>
  <c r="A29" i="56"/>
  <c r="A31" i="56"/>
  <c r="A13" i="63"/>
  <c r="A15" i="63" s="1"/>
  <c r="A17" i="63" s="1"/>
  <c r="G19" i="42" l="1"/>
  <c r="G21" i="42" s="1"/>
  <c r="A25" i="60"/>
  <c r="A13" i="61"/>
  <c r="A15" i="61" s="1"/>
  <c r="A48" i="62"/>
  <c r="A27" i="60"/>
  <c r="A29" i="60" s="1"/>
  <c r="A21" i="57"/>
  <c r="A19" i="63"/>
  <c r="A21" i="63" s="1"/>
  <c r="A23" i="63" s="1"/>
  <c r="A38" i="56"/>
  <c r="A36" i="56"/>
  <c r="A40" i="56" s="1"/>
  <c r="A42" i="56" l="1"/>
  <c r="A25" i="63"/>
  <c r="A17" i="61"/>
  <c r="A31" i="60"/>
  <c r="A45" i="60" s="1"/>
  <c r="A57" i="60" s="1"/>
  <c r="G22" i="42"/>
  <c r="G23" i="42" s="1"/>
  <c r="A19" i="61"/>
  <c r="A51" i="62"/>
  <c r="A27" i="63" l="1"/>
  <c r="A29" i="63" s="1"/>
  <c r="A80" i="62"/>
  <c r="A21" i="61"/>
  <c r="A23" i="61"/>
  <c r="A25" i="61" s="1"/>
  <c r="A27" i="61" l="1"/>
  <c r="A29" i="61" s="1"/>
  <c r="A31" i="61" s="1"/>
  <c r="A105" i="62"/>
  <c r="A117" i="62" l="1"/>
  <c r="A136" i="62"/>
  <c r="A138" i="62" s="1"/>
  <c r="A140" i="62" s="1"/>
  <c r="A142" i="62" s="1"/>
  <c r="A144" i="62" s="1"/>
  <c r="A146" i="62" s="1"/>
  <c r="A148" i="62" s="1"/>
  <c r="A152" i="62" s="1"/>
  <c r="A154" i="62" l="1"/>
  <c r="A156" i="62" l="1"/>
  <c r="A158" i="62" s="1"/>
  <c r="A160" i="62" s="1"/>
  <c r="A162" i="62"/>
  <c r="A164" i="62" s="1"/>
  <c r="A166" i="62" s="1"/>
  <c r="A168" i="62" s="1"/>
  <c r="A170" i="62" s="1"/>
</calcChain>
</file>

<file path=xl/sharedStrings.xml><?xml version="1.0" encoding="utf-8"?>
<sst xmlns="http://schemas.openxmlformats.org/spreadsheetml/2006/main" count="1587" uniqueCount="812">
  <si>
    <t>kos</t>
  </si>
  <si>
    <t>Zap.št.</t>
  </si>
  <si>
    <t>Opis</t>
  </si>
  <si>
    <t>EM</t>
  </si>
  <si>
    <t>Kol.</t>
  </si>
  <si>
    <t>Cena/EM</t>
  </si>
  <si>
    <t>Vrednost</t>
  </si>
  <si>
    <t>m2</t>
  </si>
  <si>
    <t>m1</t>
  </si>
  <si>
    <t>m3</t>
  </si>
  <si>
    <t>kg</t>
  </si>
  <si>
    <t>TUJE STORITVE</t>
  </si>
  <si>
    <t>ur</t>
  </si>
  <si>
    <t>REKAPITULACIJA</t>
  </si>
  <si>
    <t>DDV</t>
  </si>
  <si>
    <t>SKUPAJ z DDV</t>
  </si>
  <si>
    <t>Šifra</t>
  </si>
  <si>
    <t>Tesarska dela</t>
  </si>
  <si>
    <t>Dela z jeklom za ojačitev</t>
  </si>
  <si>
    <t>Dela s cementnim betonom</t>
  </si>
  <si>
    <t>Geodetska dela</t>
  </si>
  <si>
    <t>Čiščenje terena</t>
  </si>
  <si>
    <t>ZEMELJSKA DELA</t>
  </si>
  <si>
    <t>Izkopi</t>
  </si>
  <si>
    <t>Planum temeljnih tal</t>
  </si>
  <si>
    <t>Nasipi, zasipi, klini, posteljica in glinasti naboj</t>
  </si>
  <si>
    <t>Prevozi, razprostiranje in ureditev deponij materiala</t>
  </si>
  <si>
    <t>VOZIŠČNE KONSTRUKCIJE</t>
  </si>
  <si>
    <t>Nosilne plasti</t>
  </si>
  <si>
    <t>GRADBENA IN OBRTNIŠKA DELA</t>
  </si>
  <si>
    <t>Ključavničarska dela in dela v jeklu</t>
  </si>
  <si>
    <t>SKUPAJ brez DDV</t>
  </si>
  <si>
    <t>št projekta</t>
  </si>
  <si>
    <t>projekt</t>
  </si>
  <si>
    <t>datum</t>
  </si>
  <si>
    <t>faza</t>
  </si>
  <si>
    <t>Zidarska in kamnoseška dela</t>
  </si>
  <si>
    <t>ODVODNJAVANJE</t>
  </si>
  <si>
    <t>Jaški</t>
  </si>
  <si>
    <t>m</t>
  </si>
  <si>
    <t xml:space="preserve">Izdelava škatlastega opaža za izvedbo ležiščnih blazin, prečk in protipotresnih blokov, površina od 0,51 m2 do 1,00 m2
</t>
  </si>
  <si>
    <t xml:space="preserve">Ureditev planuma temeljnih tal zrnate kamnine - 3. kategorije
</t>
  </si>
  <si>
    <t xml:space="preserve">Ureditev planuma temeljnih tal mehke kamnine - 4. kategorije
</t>
  </si>
  <si>
    <t>kpl</t>
  </si>
  <si>
    <t>Transporti</t>
  </si>
  <si>
    <t>Ločilne, drenažne in filtrske plasti ter delovni platoji</t>
  </si>
  <si>
    <t>Brežine in zelenice</t>
  </si>
  <si>
    <t>Zaščitna dela</t>
  </si>
  <si>
    <t>PREDDELA</t>
  </si>
  <si>
    <t>11</t>
  </si>
  <si>
    <t>m'</t>
  </si>
  <si>
    <t>ocena</t>
  </si>
  <si>
    <t>12</t>
  </si>
  <si>
    <t>13</t>
  </si>
  <si>
    <t>Ostala preddela</t>
  </si>
  <si>
    <t>2</t>
  </si>
  <si>
    <t>21</t>
  </si>
  <si>
    <t>22</t>
  </si>
  <si>
    <t>24</t>
  </si>
  <si>
    <t>25</t>
  </si>
  <si>
    <t>29</t>
  </si>
  <si>
    <t>ZEMELJSKA DELA - skupaj</t>
  </si>
  <si>
    <t>3</t>
  </si>
  <si>
    <t>31</t>
  </si>
  <si>
    <t>32</t>
  </si>
  <si>
    <t>Obrabne plasti</t>
  </si>
  <si>
    <t>35</t>
  </si>
  <si>
    <t>Robni elementi vozišč</t>
  </si>
  <si>
    <t>36</t>
  </si>
  <si>
    <t>Bankine</t>
  </si>
  <si>
    <t>VOZIŠČNE KONSTRUKCIJE - skupaj</t>
  </si>
  <si>
    <t>4</t>
  </si>
  <si>
    <t>ODVODNJEVANJE</t>
  </si>
  <si>
    <t>41</t>
  </si>
  <si>
    <t>Površinsko odvodnjavanje</t>
  </si>
  <si>
    <t>42</t>
  </si>
  <si>
    <t>43</t>
  </si>
  <si>
    <t>44</t>
  </si>
  <si>
    <t>45</t>
  </si>
  <si>
    <t>Prepusti</t>
  </si>
  <si>
    <t>5</t>
  </si>
  <si>
    <t>51</t>
  </si>
  <si>
    <t>6</t>
  </si>
  <si>
    <t xml:space="preserve">OPREMA CEST </t>
  </si>
  <si>
    <t>61</t>
  </si>
  <si>
    <t>Pokončna oprema cest</t>
  </si>
  <si>
    <t>62</t>
  </si>
  <si>
    <t>Označbe na cestišču</t>
  </si>
  <si>
    <t>63</t>
  </si>
  <si>
    <t>Oprema za zavarovanje prometa</t>
  </si>
  <si>
    <t>64</t>
  </si>
  <si>
    <t>znesek EUR</t>
  </si>
  <si>
    <t>1</t>
  </si>
  <si>
    <t>PREDDELA - skupaj</t>
  </si>
  <si>
    <t>ODVODNJEVANJE - skupaj</t>
  </si>
  <si>
    <t xml:space="preserve">Zakoličba obstoječih vodov GJI:
* vodovod
</t>
  </si>
  <si>
    <t xml:space="preserve">Zakoličba obstoječih vodov GJI:
* plinovod
</t>
  </si>
  <si>
    <t xml:space="preserve">Zakoličba obstoječih vodov GJI:
* TK in EN (NN in SN) vodi
</t>
  </si>
  <si>
    <r>
      <t>m</t>
    </r>
    <r>
      <rPr>
        <vertAlign val="superscript"/>
        <sz val="10"/>
        <rFont val="Swis721 Cn BT"/>
        <family val="2"/>
      </rPr>
      <t>2</t>
    </r>
  </si>
  <si>
    <r>
      <t>m</t>
    </r>
    <r>
      <rPr>
        <vertAlign val="superscript"/>
        <sz val="10"/>
        <rFont val="Swis721 Cn BT"/>
        <family val="2"/>
      </rPr>
      <t>3</t>
    </r>
  </si>
  <si>
    <t>pav</t>
  </si>
  <si>
    <t>Porušitev in odstranitev objektov</t>
  </si>
  <si>
    <t>Kategorije izkopnega materiala so določene na podlagi: Pravilnik o spodnjem ustroju železniških prog (Uradni list RS, št. 93/13 in 30/18 – ZVZelP-1).</t>
  </si>
  <si>
    <t>Koli in vodnjaki</t>
  </si>
  <si>
    <t>1.1</t>
  </si>
  <si>
    <t/>
  </si>
  <si>
    <t>- kanalizacija</t>
    <phoneticPr fontId="0" type="noConversion"/>
  </si>
  <si>
    <t>- odovdni jarek</t>
  </si>
  <si>
    <t>Skupaj</t>
    <phoneticPr fontId="0" type="noConversion"/>
  </si>
  <si>
    <t>1.2</t>
  </si>
  <si>
    <t>Postavitev gradbenih profilov na vzpostavljeno os trase cevovoda, ter določitev nivoja za merjenje globine izkopa in polaganje cevovoda.</t>
    <phoneticPr fontId="0" type="noConversion"/>
  </si>
  <si>
    <t>1.3</t>
  </si>
  <si>
    <t>1.4</t>
  </si>
  <si>
    <t>ur</t>
    <phoneticPr fontId="0" type="noConversion"/>
  </si>
  <si>
    <t>1.5</t>
  </si>
  <si>
    <t>1.6</t>
  </si>
  <si>
    <t>1.7</t>
  </si>
  <si>
    <r>
      <t>m</t>
    </r>
    <r>
      <rPr>
        <vertAlign val="superscript"/>
        <sz val="9"/>
        <rFont val="Arial Narrow"/>
        <family val="2"/>
        <charset val="238"/>
      </rPr>
      <t>2</t>
    </r>
  </si>
  <si>
    <t>1.8</t>
  </si>
  <si>
    <t>m</t>
    <phoneticPr fontId="0" type="noConversion"/>
  </si>
  <si>
    <t>1.9</t>
  </si>
  <si>
    <t>1.10</t>
  </si>
  <si>
    <t>1.11</t>
  </si>
  <si>
    <t>2.1</t>
  </si>
  <si>
    <r>
      <t>m</t>
    </r>
    <r>
      <rPr>
        <vertAlign val="superscript"/>
        <sz val="9"/>
        <rFont val="Arial Narrow"/>
        <family val="2"/>
        <charset val="238"/>
      </rPr>
      <t>3</t>
    </r>
  </si>
  <si>
    <t>2.2</t>
  </si>
  <si>
    <t>2.3</t>
  </si>
  <si>
    <t>2.4</t>
  </si>
  <si>
    <t>2.5</t>
  </si>
  <si>
    <t>2.6</t>
  </si>
  <si>
    <t>2.7</t>
  </si>
  <si>
    <t>2.8</t>
  </si>
  <si>
    <t>2.9</t>
  </si>
  <si>
    <t>2.10</t>
  </si>
  <si>
    <t>2.11</t>
  </si>
  <si>
    <t>- globine do 2.00 m</t>
  </si>
  <si>
    <t>- globine do 3.50 m</t>
  </si>
  <si>
    <t>2.12</t>
  </si>
  <si>
    <t>- globine do 3.00 m</t>
  </si>
  <si>
    <t>2.13</t>
  </si>
  <si>
    <t>2.14</t>
  </si>
  <si>
    <t>2.15</t>
  </si>
  <si>
    <t>2.16</t>
  </si>
  <si>
    <t>2.17</t>
  </si>
  <si>
    <t>2.18</t>
  </si>
  <si>
    <t>2.19</t>
  </si>
  <si>
    <t>2.20</t>
  </si>
  <si>
    <t>2.21</t>
  </si>
  <si>
    <t>3.1</t>
  </si>
  <si>
    <t>3.2</t>
  </si>
  <si>
    <t>GRADBENO OBRTNIŠKA DELA</t>
  </si>
  <si>
    <t>DN800 mm - z odprtinami za zračenje</t>
  </si>
  <si>
    <t>DN800 mm - vodotesna izvedba</t>
  </si>
  <si>
    <t>DN600 mm - z odprtinami za zračenje</t>
  </si>
  <si>
    <t>DN600 mm - vodotoesna izvedba</t>
  </si>
  <si>
    <t>DN 1000</t>
  </si>
  <si>
    <t>4.1</t>
  </si>
  <si>
    <t>DN 1400 SN 12000</t>
  </si>
  <si>
    <t>DN 1200 SN 12000</t>
  </si>
  <si>
    <t>DN 1000 SN 10000</t>
  </si>
  <si>
    <t>DN 900 SN 10000</t>
  </si>
  <si>
    <t>DN 800 SN 12000</t>
  </si>
  <si>
    <t>DN 400 SN 10000</t>
  </si>
  <si>
    <t>DN 300 SN 12000</t>
  </si>
  <si>
    <t>4.2</t>
  </si>
  <si>
    <t>d 315</t>
  </si>
  <si>
    <t>4.3</t>
  </si>
  <si>
    <t>4.4</t>
  </si>
  <si>
    <r>
      <t xml:space="preserve">lok DN 1400, </t>
    </r>
    <r>
      <rPr>
        <sz val="9"/>
        <rFont val="Symbol"/>
        <family val="1"/>
        <charset val="2"/>
      </rPr>
      <t>a</t>
    </r>
    <r>
      <rPr>
        <sz val="9"/>
        <rFont val="Arial Narrow"/>
        <family val="2"/>
        <charset val="238"/>
      </rPr>
      <t>=15.21° (2 segmenti), SN 12000</t>
    </r>
  </si>
  <si>
    <r>
      <t xml:space="preserve">lok DN 1200, </t>
    </r>
    <r>
      <rPr>
        <sz val="9"/>
        <rFont val="Symbol"/>
        <family val="1"/>
        <charset val="2"/>
      </rPr>
      <t>a</t>
    </r>
    <r>
      <rPr>
        <sz val="9"/>
        <rFont val="Arial Narrow"/>
        <family val="2"/>
        <charset val="238"/>
      </rPr>
      <t>=30.28° (2 segmenti), SN 12000</t>
    </r>
  </si>
  <si>
    <r>
      <t xml:space="preserve">lok DN 900, </t>
    </r>
    <r>
      <rPr>
        <sz val="9"/>
        <rFont val="Symbol"/>
        <family val="1"/>
        <charset val="2"/>
      </rPr>
      <t>a</t>
    </r>
    <r>
      <rPr>
        <sz val="9"/>
        <rFont val="Arial Narrow"/>
        <family val="2"/>
        <charset val="238"/>
      </rPr>
      <t>=22.39° (2 segmenti), SN 12000</t>
    </r>
  </si>
  <si>
    <r>
      <t xml:space="preserve">lok DN 900, </t>
    </r>
    <r>
      <rPr>
        <sz val="9"/>
        <rFont val="Symbol"/>
        <family val="1"/>
        <charset val="2"/>
      </rPr>
      <t>a</t>
    </r>
    <r>
      <rPr>
        <sz val="9"/>
        <rFont val="Arial Narrow"/>
        <family val="2"/>
        <charset val="238"/>
      </rPr>
      <t>=7.12° (2 segmenti), SN 12000</t>
    </r>
  </si>
  <si>
    <r>
      <t xml:space="preserve">lok DN 400, </t>
    </r>
    <r>
      <rPr>
        <sz val="9"/>
        <rFont val="Symbol"/>
        <family val="1"/>
        <charset val="2"/>
      </rPr>
      <t>a</t>
    </r>
    <r>
      <rPr>
        <sz val="9"/>
        <rFont val="Arial Narrow"/>
        <family val="2"/>
        <charset val="238"/>
      </rPr>
      <t>=30.00° (2 segmenti), SN 12000</t>
    </r>
  </si>
  <si>
    <r>
      <t xml:space="preserve">lok DN 300, </t>
    </r>
    <r>
      <rPr>
        <sz val="9"/>
        <rFont val="Symbol"/>
        <family val="1"/>
        <charset val="2"/>
      </rPr>
      <t>a</t>
    </r>
    <r>
      <rPr>
        <sz val="9"/>
        <rFont val="Arial Narrow"/>
        <family val="2"/>
        <charset val="238"/>
      </rPr>
      <t>=19.63° (2 segmenti), SN 12000</t>
    </r>
  </si>
  <si>
    <t>4.5</t>
  </si>
  <si>
    <t>lok d 315, α = 30.00º</t>
  </si>
  <si>
    <t>4.6</t>
  </si>
  <si>
    <t>4.7</t>
  </si>
  <si>
    <t>4.8</t>
  </si>
  <si>
    <t>FF DN 800, L = 2519 mm</t>
  </si>
  <si>
    <t>FF DN 800, L = 1517 mm</t>
  </si>
  <si>
    <t>T DN 800</t>
  </si>
  <si>
    <t>X DN 800 - s prehodi za kablovod krmiljenja in napajanja</t>
  </si>
  <si>
    <r>
      <t>Lok 90</t>
    </r>
    <r>
      <rPr>
        <vertAlign val="superscript"/>
        <sz val="9"/>
        <rFont val="Arial Narrow"/>
        <family val="2"/>
      </rPr>
      <t>o</t>
    </r>
    <r>
      <rPr>
        <sz val="9"/>
        <rFont val="Arial Narrow"/>
        <family val="2"/>
        <charset val="238"/>
      </rPr>
      <t xml:space="preserve"> DN 800 z zračnikom DN 125</t>
    </r>
  </si>
  <si>
    <t>FF DN 800, L = 2000 mm</t>
  </si>
  <si>
    <t>4.9</t>
  </si>
  <si>
    <t>4.10</t>
  </si>
  <si>
    <t>DN 1400</t>
  </si>
  <si>
    <t>DN 800</t>
  </si>
  <si>
    <t>DN 300</t>
  </si>
  <si>
    <t>4.11</t>
  </si>
  <si>
    <t>4.12</t>
  </si>
  <si>
    <t>4.13</t>
  </si>
  <si>
    <t>4.14</t>
  </si>
  <si>
    <t>8.1</t>
  </si>
  <si>
    <t>8.2</t>
  </si>
  <si>
    <t>8.3</t>
  </si>
  <si>
    <t>NEPREDVIDENA DELA 10%</t>
  </si>
  <si>
    <t>8.4</t>
  </si>
  <si>
    <t>105/22</t>
  </si>
  <si>
    <t xml:space="preserve">Protipoplavni ukrepi OC Batuje
</t>
  </si>
  <si>
    <t>PZR</t>
  </si>
  <si>
    <t>2.3 NAČRT CESTE</t>
  </si>
  <si>
    <t>2.2 NAČRT KANALIZACIJE</t>
  </si>
  <si>
    <t>2.1 NAČRT VODNOGOSPODARSKIH UREDITEV</t>
  </si>
  <si>
    <t>2.4 NAČRT MOSTA</t>
  </si>
  <si>
    <t>2.4 NAČRT PRESTAVITVE GJI</t>
  </si>
  <si>
    <t>3.0 NAČRT S PODROČJA ELEKTROTEHNIKE (NN, TK, JR, ČRPALIŠČE)</t>
  </si>
  <si>
    <t xml:space="preserve">Obnova in zavarovanje zakoličbe osi trase za javne ceste v hribovitem terenu
</t>
  </si>
  <si>
    <t>km'</t>
  </si>
  <si>
    <t xml:space="preserve">Postavitev in zavarovanje prečnih profilov v hribovitem terenu
</t>
  </si>
  <si>
    <t xml:space="preserve">Odstranitev grmovja in dreves z debli premera do 10 cm ter vej na gosto porasli površini - ročno
Opomba: z nakladanjem in odvozom v trajno deponijo
</t>
  </si>
  <si>
    <t xml:space="preserve">Posek in odstranitev drevesa z deblom premera 11 do 30 cm ter odstranitev vej
Opomba: z nakladanjem in odvozom v trajno deponijo
</t>
  </si>
  <si>
    <t xml:space="preserve">Posek in odstranitev drevesa z deblom premera 31 do 50 cm ter odstranitev vej (ocena)
Opomba: z nakladanjem in odvozom v trajno deponijo
</t>
  </si>
  <si>
    <t xml:space="preserve">Posek in odstranitev drevesa z deblom premera nad 50 cm ter odstranitev vej (ocena)
Opomba: z nakladanjem in odvozom v trajno deponijo
</t>
  </si>
  <si>
    <t xml:space="preserve">Odstranitev panja s premerom 11 do 30 cm z odvozom na deponijo
Opomba: z nakladanjem in odvozom v trajno deponijo
</t>
  </si>
  <si>
    <t xml:space="preserve">Odstranitev panja s premerom 31 do 50 cm z odvozom na deponijo
Opomba: z nakladanjem in odvozom v trajno deponijo
</t>
  </si>
  <si>
    <t xml:space="preserve">Odstranitev panja s premerom nad 50 cm z odvozom na deponijo
Opomba: z nakladanjem in odvozom v trajno deponijo
</t>
  </si>
  <si>
    <t xml:space="preserve">Porušitev in odstranitev ograje iz žične mreže
Opomba: z nakladanjem in odvozom v trajno deponijo
</t>
  </si>
  <si>
    <t xml:space="preserve">Demontaža in odstranitev prometnega znaka
Opomba: z nakladanjem in odvozom v trajno deponijo
</t>
  </si>
  <si>
    <t xml:space="preserve">Demontaža jeklene varnostne ograje
Opomba: z odvozom v trajno deponijo
</t>
  </si>
  <si>
    <t xml:space="preserve">Demontaža plastičnega smernika
Opomba: z odvozom v trajno deponijo
</t>
  </si>
  <si>
    <t xml:space="preserve">Porušitev in odstranitev asfaltne plasti v debelini nad 10 cm
Opomba: z odvozom v trajno deponijo
</t>
  </si>
  <si>
    <t xml:space="preserve">Rezkanje in odvoz asfaltne krovne plasti v debelini 8 do 10 cm 
Opomba: z odvozom na začasno deponijo, uporaba za bankine
</t>
  </si>
  <si>
    <t xml:space="preserve">Rezkanje in odvoz asfaltne krovne plasti v debelini 8 do 10 cm 
Opomba: z odvozom na trajno deponijo
</t>
  </si>
  <si>
    <t xml:space="preserve">Porušitev in odstranitev ograjnega zidu izdelanega iz armiranega betona vključno s temeljem.
Opomba: z nakladanjem in odvozom v trajno deponijo
</t>
  </si>
  <si>
    <t xml:space="preserve">Porušitev in odstranitev objekta tlorisne dimenzije 330 m2, etažnosti P+1.
Opomba: z nakladanjem in odvozom v trajno deponijo
</t>
  </si>
  <si>
    <t xml:space="preserve">Porušitev in odstranitev kanalizacije iz cevi s premerom do 40 cm
Opomba: z nakladanjem in odvozom v trajno deponijo
</t>
  </si>
  <si>
    <t xml:space="preserve">Porušitev in odstranitev prepusta iz cevi s premerom do 60 cm
Opomba: z nakladanjem in odvozom v trajno deponijo
</t>
  </si>
  <si>
    <t xml:space="preserve">Porušitev in odstranitev jaška z notranjo stranico/premerom 61 do 100 cm
Opomba: z nakladanjem in odvozom v trajno deponijo
</t>
  </si>
  <si>
    <t xml:space="preserve">Porušitev in odstranitev jaška z notranjo stranico/premerom nad 100 cm
Opomba: z nakladanjem in odvozom v trajno deponijo
</t>
  </si>
  <si>
    <t xml:space="preserve">Porušitev in odstranitev glave prepusta s premerom do 60 cm
Opomba: z nakladanjem in odvozom v trajno deponijo
</t>
  </si>
  <si>
    <t xml:space="preserve">Porušitev in odstranitev linijske rešetke.
Opomba: z nakladanjem in odvozom v trajno deponijo
</t>
  </si>
  <si>
    <t xml:space="preserve">Porušitev in odstranitev opornega zidu jaška izdelanega iz kamen betona
Opomba: z nakladanjem in odvozom v trajno deponijo
</t>
  </si>
  <si>
    <t xml:space="preserve">Porušitev in odstranitev robnika iz cementnega betona
Opomba: z nakladanjem in odvozom v trajno deponijo
</t>
  </si>
  <si>
    <t xml:space="preserve">Zavarovanje gradbišča v času gradnje s polovično zaporo prometa in usmerjanjem s semaforjem
</t>
  </si>
  <si>
    <t xml:space="preserve">Zavarovanje gradbišča v času gradnje s popolno zaporo prometa
</t>
  </si>
  <si>
    <t xml:space="preserve">Široki izkop zrnate kamnine - 3. kategorije strojno z nakladanjem
</t>
  </si>
  <si>
    <t xml:space="preserve">Široki izkop mehke kamnine - 4.  kategorije strojno z nakladanjem
</t>
  </si>
  <si>
    <t xml:space="preserve">Izkop vezljive zemljine/zrnate kamnine - 3. kategorije za temelje, kanalske rove, prepuste, jaške in drenaže, širine do 1,0 m in globine 1,1 do 2,0 m - strojno, planiranje dna ročno
</t>
  </si>
  <si>
    <t xml:space="preserve">Ureditev planuma temeljnih tal vezljive zemljine 3. kategorije
</t>
  </si>
  <si>
    <t>23</t>
  </si>
  <si>
    <t xml:space="preserve">Dobava in vgradnitev deotekstilije za ločilno plast (po načrtu), natezna trdnost nad 14 do 16 kN/m
</t>
  </si>
  <si>
    <t>Nasipi, zasipi, posteljice in glinasti naboj</t>
  </si>
  <si>
    <t xml:space="preserve">Izdelava nasipa iz zrnate kamnine - 3. kategorija z dobavo iz kamnoloma
Opomba: po plasteh 40cm
</t>
  </si>
  <si>
    <t xml:space="preserve">Izdelava posteljice iz drobljenih kamnitih zrn v debelini 30 cm
Opomba: posteljica min 30cm, zmrzlinsko odporna
</t>
  </si>
  <si>
    <t xml:space="preserve">Obsip z cevi
Opomba: zasip cevi do 30 cm nad temenom in jaškov, frakcija 4/8
</t>
  </si>
  <si>
    <t xml:space="preserve">Zasip z zrnato kamnino - 3. kategorije z dobavo iz kamnoloma
Opomba: zasip cevi do planuma ceste (do dna kamnite posteljice)
</t>
  </si>
  <si>
    <t xml:space="preserve">Humuziranje brežine brez valjanja, v debelini do 15 cm - strojno
Opomba: plodna zemljina
</t>
  </si>
  <si>
    <t xml:space="preserve">Doplačilo za zatravitev s semenom
</t>
  </si>
  <si>
    <t xml:space="preserve">Odvoz in deponiranje odvečnega materiala od izkopa v trajno deponijo materiala
Opomba: odvoz v pooblaščeno deponijo, odvoz in stroške vseh komunalnih pristojbin in taks zajeti v cenah po enoti.
</t>
  </si>
  <si>
    <t xml:space="preserve">Izdelava nosilne plasti bituminizirane zmesi AC 16 base B 50/70 A3 v debelini 5 cm
</t>
  </si>
  <si>
    <t xml:space="preserve">Izdelava obrabne in zaporne plasti bituminizirane zmesi AC 11 surf B 50/70 A3 v debelini 4 cm
</t>
  </si>
  <si>
    <t xml:space="preserve">Izdelava humuzirane bankine, široke do 0,50 m
Opomba: berma ob vkopu
</t>
  </si>
  <si>
    <t xml:space="preserve">Izdelava bankine iz drobljenca, široke do 0,50 m
Opomba: drobljencu se dodaja rezkanec
</t>
  </si>
  <si>
    <t xml:space="preserve">Dobava in vgraditev lomljenca iz karbonatnih kamnin vezanim s polnilnim betonom C 25/30 v obcestni jarek v razmerju porabe kamen - beton 70:30 % vključno s fugiranjem
Opomba: Utrditev dna in brežin jarka
</t>
  </si>
  <si>
    <t>Globinsko dvodnjavanje - drenaže</t>
  </si>
  <si>
    <t xml:space="preserve">Izdelava vzdolžne in prečne drenaže, globoke do 1,0 m, na podložni plasti iz cementnega betona, debeline 10 cm, z gibljivimi plastičnimi cevmi premera 10 cm
Opomba:perforacija 360° na obodu, postavka vključuje tudi vse priklope na obstoječe ter nove kanalizacijske elemente
</t>
  </si>
  <si>
    <t xml:space="preserve">Zasip cevne drenaže z zmesjo kamnitih zrn 8/16, z cca 0,3 m3/m1, po načrtu
</t>
  </si>
  <si>
    <t>Globinska odvodnja - kanalizacija</t>
  </si>
  <si>
    <t xml:space="preserve">Izdelava kanalizacije iz cevi iz polipropilena, vključno s podložno plastjo iz zmesi kamnitih zrn, premera 40 cm, v globini do 1,0 m
Opomba: iz PVC-U SN12, DN400 mm,  postavka vključuje tudi vse priklope na obstoječe ter nove kanalizacijske elemente. 
Priklop na Detajlov kanal iz JARKA
</t>
  </si>
  <si>
    <t xml:space="preserve">Dobava in montaža kanalizacijskih cevi iz armiranega poliestra GRP nazivnega tlaka PN 1bar, po standardu ISO 10467, ISO 10639, SIST EN 14364, SIST EN 1796. Cev, dolžine 6 m, ima na eni strani montirano spojko iz poliestra z EPDM tesnilom. Kompletno z gumi tesnili in priključitvijo na jaške.
Vtok iz zadnjega jarka
DN 800 SN 12000
</t>
  </si>
  <si>
    <t xml:space="preserve">Pregled in čiščenje kanala pred izvedbo tlačnega poizkusa.
</t>
  </si>
  <si>
    <t xml:space="preserve">Tlačni preizkus tesnosti kanalizacije, izveden z zrakom ali z vodo, po standardu SIST EN 1610 z izdanim potrdilom.
</t>
  </si>
  <si>
    <t xml:space="preserve">Pregled kanala s TV kamero.
</t>
  </si>
  <si>
    <r>
      <t>Izdelava jaška iz polipropilena, krožnega prereza s premerom</t>
    </r>
    <r>
      <rPr>
        <b/>
        <sz val="10"/>
        <rFont val="Swis721 Cn BT"/>
        <family val="2"/>
      </rPr>
      <t xml:space="preserve"> 80 cm</t>
    </r>
    <r>
      <rPr>
        <sz val="10"/>
        <rFont val="Swis721 Cn BT"/>
        <family val="2"/>
      </rPr>
      <t>, globokega</t>
    </r>
    <r>
      <rPr>
        <b/>
        <sz val="10"/>
        <rFont val="Swis721 Cn BT"/>
        <family val="2"/>
      </rPr>
      <t xml:space="preserve"> 1,0 do 1,5 </t>
    </r>
    <r>
      <rPr>
        <sz val="10"/>
        <rFont val="Swis721 Cn BT"/>
        <family val="2"/>
      </rPr>
      <t xml:space="preserve">m 
Opomba: Revizijski jašek, peskolov
</t>
    </r>
  </si>
  <si>
    <t xml:space="preserve">Dobava in vgraditev rešetke iz duktilne litine z nosilnostjo 400 kN, s prerezom 400/400 mm
Opomba: robna, kadunjasta oblika, ravna
</t>
  </si>
  <si>
    <t xml:space="preserve">Izdelava prepusta krožnega prereza iz cevi iz cementnega betona s premerom 80 cm
Opomba: Novi prepusti
</t>
  </si>
  <si>
    <t xml:space="preserve">Izdelava poševne vtočne ali iztočne glave prepusta krožnega prereza iz cementnega betona s premerom 80 cm
</t>
  </si>
  <si>
    <t xml:space="preserve">Izdelava dvostranskega vezanega opaža za stene zidu, kompletno z veznim materialom, sidranjem in podpiranjem. Dvostranski vezan opaž do 2,0 m2/m'. Postavka vključuje tudi opaženje delovnih stikov in dilatacij.
</t>
  </si>
  <si>
    <t xml:space="preserve">Dobava in vgradnja trikotnih letvic 3/3 v opaž za vidne robove AB elementov
</t>
  </si>
  <si>
    <t>52</t>
  </si>
  <si>
    <t xml:space="preserve">Dobava in postavitev rebrastih žic iz visokovrednega naravno trdega jekla B500 B s premerom do 12 mm, za srednje zahtevno ojačitev (greda, krona, robni venec)
</t>
  </si>
  <si>
    <t xml:space="preserve">Dobava in postavitev rebrastih palic iz visokovrednega naravno trdega jekla B500 B s premerom 14 mm in večjim, za srednje zahtevno ojačitev (podporni zid D)
</t>
  </si>
  <si>
    <t>53</t>
  </si>
  <si>
    <t xml:space="preserve">Dobava in vgradnja podložnega cementnega betona C 12/15, X0 Dmax16 v prerez do 0,10m3/m2-m1 (robniki, robni pas)
</t>
  </si>
  <si>
    <t>54</t>
  </si>
  <si>
    <t xml:space="preserve">Dobava in vgraditev lomljenca iz karbonatnih kamnin vezanim s polnilnim betonom C 25/30 kamnito zložbo v razmerju porabe kamen - beton 70:30 % vključno s fugiranjem
Opomba: Kamnita zložba
</t>
  </si>
  <si>
    <t>58</t>
  </si>
  <si>
    <t xml:space="preserve">Dobava in montaža panelne ograje (panel+stebrički+montaža)
Panel dolžine 2500 mm, višina 1230 mm. Dimenzija okenc 50x200mm, debelina žice minimalno 4,5 mm. Panel mora biti cinkan + barvan v.
Steber dimenzije 50x50 mm skupaj s PVC spojnicami in vijačnim materialom, dolžina stebra 1250 mm  s spodnjo pritrdilno ploščo za vijačenje na betonski zid.
Montaža ograje z vijačenjem na betonski zid. Postavka vsebuje montažo, vsa pripravljalna dela, transportna dela, skladiščenje materiala, komplet vijačni in pritrdilni material.
</t>
  </si>
  <si>
    <t>GRADBENO OBRTNIŠKA DELA - skupaj</t>
  </si>
  <si>
    <t>Oprema za vodenje prometa</t>
  </si>
  <si>
    <t>OPREMA CEST SKUPAJ - skupaj</t>
  </si>
  <si>
    <t xml:space="preserve">Izdelava projektne dokumentacije za projekt za izvedbo PZI
</t>
  </si>
  <si>
    <t xml:space="preserve">Izdelava projektne dokumentacije za projekt izvedenih del PID
</t>
  </si>
  <si>
    <t>TUJE STORITVE SKUPAJ - skupaj</t>
  </si>
  <si>
    <t>27</t>
  </si>
  <si>
    <t xml:space="preserve">Dobava in vgraditev ojačenega cementnega betona
C 30/37 prereza 0,31 do 0,50 m3/m2-m1
* razred izpostavljenosti: XC4 XD3 XF4 PV-III Dmax16
* hodnik za pešce
</t>
  </si>
  <si>
    <t xml:space="preserve">Dobava in vgraditev cementnega betonaojačenega z jeklenimi vlakni (65 kg/m3)
C 30/37 prereza 0,16 do 0,30 m3/m2-m1
* razred izpostavljenosti: XC4 XD3 XF4 PV-III Dmax16
* zaščitna obloga
* samozgoščevalni beton
</t>
  </si>
  <si>
    <t>59</t>
  </si>
  <si>
    <t xml:space="preserve">Postavitev in zavarovanje prečnih profilov za zakoličbo obstoječih vodov
</t>
  </si>
  <si>
    <t xml:space="preserve">Zavarovanje gradbišča v času gradnje v območju zaščite obstoječih vodov
</t>
  </si>
  <si>
    <t xml:space="preserve">Zaščita plinovoda z montažnimi AB elementi:
* b x h x d = 3,10 x 1,20 x 0,25 m
* C 30/37 XC2 XF1 Dmax22 PV-II
* armatura palice, mreže B500
* teža armature/element 94 kg
* pritrdilni elementi za dvig
* dobava in vgradnja
</t>
  </si>
  <si>
    <t xml:space="preserve">Zaščita plinovoda:
Dobava in vgradnja EPS plošč debeline 8 cm in širine  60 cm nad os plinovoda, pod montažne AB plošče (skladno z detajlom)
</t>
  </si>
  <si>
    <t xml:space="preserve">Široki izkop vezljive zemljine 2. in 3. kategorije v območju križanja vodov, ročno z odrivom in deponiranjem na gradbišču
</t>
  </si>
  <si>
    <t xml:space="preserve">Široki izkop zrnate kamnine - 3. kategorije v območju križanja vodov, ročno z odrivom in deponiranjem na gradbišču
</t>
  </si>
  <si>
    <t xml:space="preserve">Ureditev planuma temeljnih tal vezljive zemljine 3. kategorije v območju križanja vodov, ročno
</t>
  </si>
  <si>
    <t xml:space="preserve">Ureditev planuma temeljnih tal zrnate kamnine - 3. kategorije v območju križanja vodov, ročno
</t>
  </si>
  <si>
    <t xml:space="preserve">Razprostiranje izkopanega materiala, plodne zemljine, v območju križanja vodov, ročno z utrjevanjem po plasteh
Opomba: z dobavo materiala iz začasne deponije
</t>
  </si>
  <si>
    <t xml:space="preserve">Zasip vodov v območju križanja vodov, ročno z utrjevanjem po plasteh
Opomba: zasip cevi do 30 cm nad temenom, frakcija 4/8 z dobavo materiala
</t>
  </si>
  <si>
    <t>Deponije</t>
  </si>
  <si>
    <t>Montažna dela</t>
  </si>
  <si>
    <t xml:space="preserve">Dobava in vgradnja opozorilnega traku v območju zaščite vodovoda "POZOR VODOVOD"
</t>
  </si>
  <si>
    <t xml:space="preserve">Dobava in vgradnja opozorilnega traku v območju zaščite vodovoda "POZOR PLINOVOD"
</t>
  </si>
  <si>
    <t>Post.</t>
  </si>
  <si>
    <t>Enota</t>
  </si>
  <si>
    <t>Količina</t>
  </si>
  <si>
    <t>Cena/enoto</t>
  </si>
  <si>
    <t>Vrednost EUR</t>
  </si>
  <si>
    <t>Gradbena dela - NN</t>
  </si>
  <si>
    <t xml:space="preserve">Opombe:   </t>
  </si>
  <si>
    <t xml:space="preserve">*                  -izkop in zasip kabelskega jarka ni predmet tega načrta- - zajeto v načrtu gradbeništva, zajeta je samo posteljica in obsip cevi nad temenom               </t>
  </si>
  <si>
    <t>Zakoličba novega stojnega mesta novega NN droga</t>
  </si>
  <si>
    <t xml:space="preserve">Odstranitev obstoječega AB droga z izruvanjem s pomočjo avtodvigala, odklop in demontaža obstoječe svetilke,  obstoječi nosilec za zastave se prestavi na nov NN drog, odvoz droga v skladišče vzdrževalca NN omrežja, strojno in deloma ročno razbijanje in rušenje obstoječega temelja droga, nakladanje in odvoz odvečnega materiala na deponijo oddaljeno do 20 km, vključno s stroški deponiranja, zasutje luknje z zemljo oziroma  s tamponskim gramozem frakcije 0-32 mm nad preostankom temelja, urejanje okolice </t>
  </si>
  <si>
    <t>Izdelava temelja za AB drog K10, h=10,0 m</t>
  </si>
  <si>
    <t>- strojni izkop jame dimenzij (axbxg): 1,4 x 1,4 x 2,0m   v terenu III. do VI. ktg. (80% v terenu III. in IV. ter  20% v terenu V. in VI. ktg.)</t>
  </si>
  <si>
    <t>- planiranje dna gradbene jame</t>
  </si>
  <si>
    <t>- dobava in polaganje filca</t>
  </si>
  <si>
    <r>
      <t>- izdelava podlage s podložnim betonom C12/15, prereza 0,1m</t>
    </r>
    <r>
      <rPr>
        <vertAlign val="superscript"/>
        <sz val="11"/>
        <rFont val="Arial Narrow"/>
        <family val="2"/>
      </rPr>
      <t>3</t>
    </r>
    <r>
      <rPr>
        <sz val="10"/>
        <rFont val="Calibri"/>
        <family val="2"/>
        <charset val="238"/>
      </rPr>
      <t>/m</t>
    </r>
    <r>
      <rPr>
        <vertAlign val="superscript"/>
        <sz val="11"/>
        <rFont val="Arial Narrow"/>
        <family val="2"/>
      </rPr>
      <t>2</t>
    </r>
    <r>
      <rPr>
        <sz val="10"/>
        <rFont val="Calibri"/>
        <family val="2"/>
        <charset val="238"/>
      </rPr>
      <t>, v debelini 10cm</t>
    </r>
  </si>
  <si>
    <t>- izdelava opaža temeljne plošče in demontaža opaža po betoniranju</t>
  </si>
  <si>
    <t>- dobava in vgradnja aramturnega železa (mreže in palice ustreznih profilov)</t>
  </si>
  <si>
    <r>
      <t>- dobava in vgradnja betona C25/30, prereza 0,2 m</t>
    </r>
    <r>
      <rPr>
        <vertAlign val="superscript"/>
        <sz val="11"/>
        <rFont val="Arial Narrow"/>
        <family val="2"/>
      </rPr>
      <t>3</t>
    </r>
    <r>
      <rPr>
        <sz val="10"/>
        <rFont val="Calibri"/>
        <family val="2"/>
        <charset val="238"/>
      </rPr>
      <t>/m</t>
    </r>
    <r>
      <rPr>
        <vertAlign val="superscript"/>
        <sz val="11"/>
        <rFont val="Arial Narrow"/>
        <family val="2"/>
      </rPr>
      <t>2</t>
    </r>
    <r>
      <rPr>
        <sz val="10"/>
        <rFont val="Calibri"/>
        <family val="2"/>
        <charset val="238"/>
      </rPr>
      <t xml:space="preserve">, v temeljno ploščo dimenzij (axbxg): 1 x 1 x 0,2 m </t>
    </r>
  </si>
  <si>
    <t>- dobava in vgradnja betonske cevi f50 cm, dolžine 1,7 m</t>
  </si>
  <si>
    <t>- izdelava opaža sten in demontaža opaža po betoniranju</t>
  </si>
  <si>
    <r>
      <t>- dobava in vgradnja betona C25/30, prereza 0,2 m</t>
    </r>
    <r>
      <rPr>
        <vertAlign val="superscript"/>
        <sz val="11"/>
        <rFont val="Arial Narrow"/>
        <family val="2"/>
      </rPr>
      <t>3</t>
    </r>
    <r>
      <rPr>
        <sz val="10"/>
        <rFont val="Calibri"/>
        <family val="2"/>
        <charset val="238"/>
      </rPr>
      <t>/m</t>
    </r>
    <r>
      <rPr>
        <vertAlign val="superscript"/>
        <sz val="11"/>
        <rFont val="Arial Narrow"/>
        <family val="2"/>
      </rPr>
      <t>2</t>
    </r>
    <r>
      <rPr>
        <sz val="10"/>
        <rFont val="Calibri"/>
        <family val="2"/>
        <charset val="238"/>
      </rPr>
      <t xml:space="preserve">, v stene temelja dimenzij (axbxg): 1 x 1 x 1,7 m </t>
    </r>
  </si>
  <si>
    <t>- zasipnje prostora med drogom in betonsko cevjo obsip cevi z agregatnim materialom frakcije 0-4 mm za utrditev droga</t>
  </si>
  <si>
    <t>- zasipnje sten okoli temelja s tamponskim gramozom in delno z izkopanim materialom, utrjevanje po slojih 20cm, finalno planiranje</t>
  </si>
  <si>
    <t>- nakladanje in odvoz odvečnega materiala (merjeno v raščenem stanju) na deponijo oddaljeno do 20 km, vključno s stroški deponiranja</t>
  </si>
  <si>
    <t>Nov NN vsadni betonski drog K10 postavljen na novo lokacijo z avtodvigalom (fiksiranje droga z  zasipanjem reže med cevjo in drogom z mokrim peskom granulacije do 4 mm, vgradnja zatesnilnega venca iz cementne malte, med drogom in betonsko cevjo po niveliranju in utrditvi droga - temelj zaključimo z dobetoniranjem in vrh, ki gleda iz zemlje, zalikamo v blagem nagibu - zajeto v zemeljskih delih), pritrditev ozemljitvenega valjanca na ozemljitveno sponko droga - drog mora biti nameščen v temelj z dvigovanjem in uporabo ustreznih dvigalnih naprav po navodilih proizvajalca</t>
  </si>
  <si>
    <t>Fino planiranje in utrjevanje dna jarka pred položitvijo peščene oziroma betonske posteljice</t>
  </si>
  <si>
    <r>
      <t>m</t>
    </r>
    <r>
      <rPr>
        <vertAlign val="superscript"/>
        <sz val="10"/>
        <rFont val="Arial CE"/>
        <family val="2"/>
        <charset val="238"/>
      </rPr>
      <t>2</t>
    </r>
  </si>
  <si>
    <t>Izdelava posteljice iz agregatnega materiala frakcije 0-4mm v debelini plasti d=10 cm in obsip cevi z agregatnim materialom frakcije 0-4m v debelini plasti d=10 cm nad temenom cevi, polaganje ozemljilnega valjanca</t>
  </si>
  <si>
    <r>
      <t>m</t>
    </r>
    <r>
      <rPr>
        <vertAlign val="superscript"/>
        <sz val="10"/>
        <rFont val="Arial CE"/>
        <family val="2"/>
        <charset val="238"/>
      </rPr>
      <t>3</t>
    </r>
  </si>
  <si>
    <t>Gibljiva PE-HD zaščitna cev (ustreza kot npr. Stigmaflex) skupaj z original čepi, vodotesnimi spoji, distančniki, koleni, …, položena v kabelsko kanalizacijo  - cev v rezervi za Elektro Primorska</t>
  </si>
  <si>
    <t xml:space="preserve"> - f160 mm</t>
  </si>
  <si>
    <t xml:space="preserve">Ozemljilni trak – pocinkan ploščati vodnik FeZn 25x4 mm položen v  v kabelski rov </t>
  </si>
  <si>
    <t>Križna sponka iz nerjavečega materiala za povezavo med ploščatimi vodniki</t>
  </si>
  <si>
    <t>Rdeč PVC opozorilni trak z napisom "POZOR ELEKTRIKA" položen v kabelski rov</t>
  </si>
  <si>
    <t>Izdelava kabelskega jaška notranjih dimenzi 80x80x78 cm  (količine za izdelavo enega jaška) - predfabriciran</t>
  </si>
  <si>
    <t>- strojni in deloma ročni izkop jame dimenzij (axbxg): 1,2 x 1,2 x 1,25 m  v terenu III. do VI. ktg. (80% v terenu III. in IV. ter  20% v terenu V. in VI. ktg.)</t>
  </si>
  <si>
    <t>- polaganje filca</t>
  </si>
  <si>
    <r>
      <t>- izdelava podlage s podložnim betonom C12/15, prereza 0,1m</t>
    </r>
    <r>
      <rPr>
        <vertAlign val="superscript"/>
        <sz val="11"/>
        <rFont val="Myriad Pro"/>
        <family val="2"/>
      </rPr>
      <t>3</t>
    </r>
    <r>
      <rPr>
        <sz val="11"/>
        <rFont val="Myriad Pro"/>
        <family val="2"/>
      </rPr>
      <t>/m</t>
    </r>
    <r>
      <rPr>
        <vertAlign val="superscript"/>
        <sz val="11"/>
        <rFont val="Myriad Pro"/>
        <family val="2"/>
      </rPr>
      <t>2</t>
    </r>
    <r>
      <rPr>
        <sz val="11"/>
        <rFont val="Myriad Pro"/>
        <family val="2"/>
      </rPr>
      <t>, v debelini 10cm</t>
    </r>
  </si>
  <si>
    <t xml:space="preserve"> - vgradnja prefabriciranega betonskega kabelskega jaška notranjih dimenzij 80x80x78 cm </t>
  </si>
  <si>
    <t xml:space="preserve"> - vgradnja prefabriciranega AB pokrova kabelskega jaška zunanjih dimenzij 100x100x20 cm</t>
  </si>
  <si>
    <t>-  vgradnja enojnega LTŽ pokrova z odprtino 600x600 mm z napisom ELEKTRIKA in nosilnostjo 125 kN skupaj z okvirjem</t>
  </si>
  <si>
    <t>- izdelava odprtine v steni jaška  za uvod cevi kabelske kanalizacije v jašek, obdelava odprtine v steni s finim ometom po izvedbi kabelske kanalizacije</t>
  </si>
  <si>
    <t>- zasipanje sten okoli jaška s tamponskim gramozom in delno z izkopanim materialom, utrjevanje po slojih 20 cm, finalno planiranje</t>
  </si>
  <si>
    <t xml:space="preserve"> - nakladanje in odvoz odvečnega materiala na deponijo oddaljeno do 20 km, vključno s stroški deponiranja</t>
  </si>
  <si>
    <t>skupaj</t>
  </si>
  <si>
    <t>Elektroinstalacijska dela - NN</t>
  </si>
  <si>
    <t xml:space="preserve">*                                                                                                                                                              </t>
  </si>
  <si>
    <r>
      <t>Odklop, rezanje, odvezovanje in spuščanje obstoječega NN samonosnega kabelskega snopa tipa N1XD9-AR (X00/0-A) ... mm</t>
    </r>
    <r>
      <rPr>
        <vertAlign val="superscript"/>
        <sz val="11"/>
        <rFont val="Arial Narrow"/>
        <family val="2"/>
        <charset val="238"/>
      </rPr>
      <t>2</t>
    </r>
    <r>
      <rPr>
        <sz val="11"/>
        <rFont val="Arial Narrow"/>
        <family val="2"/>
        <charset val="238"/>
      </rPr>
      <t xml:space="preserve"> z zidne konzole oziroma AB droga s pomočjo avtodvigala (hiab s košaro)</t>
    </r>
  </si>
  <si>
    <r>
      <t>Zvijanje demontiranega NN samonosnega kabelskega snopa tipa N1XD9-AR (X00/0-A) ... mm</t>
    </r>
    <r>
      <rPr>
        <vertAlign val="superscript"/>
        <sz val="11"/>
        <rFont val="Arial Narrow"/>
        <family val="2"/>
        <charset val="238"/>
      </rPr>
      <t>2</t>
    </r>
    <r>
      <rPr>
        <sz val="11"/>
        <rFont val="Arial Narrow"/>
        <family val="2"/>
        <charset val="238"/>
      </rPr>
      <t xml:space="preserve"> v kolobar in odvoz kabla v skladišče upravljavca NN omrežja</t>
    </r>
  </si>
  <si>
    <r>
      <t>Nov kabel X00/0-A (N1XD9-AR) 3x70+70 + 2x16 mm</t>
    </r>
    <r>
      <rPr>
        <vertAlign val="superscript"/>
        <sz val="11"/>
        <rFont val="Arial Narrow"/>
        <family val="2"/>
        <charset val="238"/>
      </rPr>
      <t>2</t>
    </r>
    <r>
      <rPr>
        <sz val="11"/>
        <rFont val="Arial Narrow"/>
        <family val="2"/>
        <charset val="238"/>
      </rPr>
      <t xml:space="preserve"> , položen prostozračno s pomočjo avtodvigala (hiab s košaro)</t>
    </r>
  </si>
  <si>
    <t xml:space="preserve">Prehod samonosnega kabelskega snopa X00/0-A (N1XD9-AR) 3x70+70 + 2x16 mm2, na zemeljski kabel tipa  NAYY-J 4x16 mm2 (javna razsvetljava, dva vodnika nekoriščena) z mehanskimi  konektorji,  toplokrčnimi tesnilnimi cevkami,  toplokrčnimi zaščitnimi cevkami, toplokrčnim razcepiščem in toplokrčnim zaključnim čepom za neizkoriščeno žilo, izveden s pomočjo avtodvigala (hiab s košaro) </t>
  </si>
  <si>
    <r>
      <t>Sidrna sponka za zatezno vpetje kabla X00/0-A 3x35+71,5 mm</t>
    </r>
    <r>
      <rPr>
        <vertAlign val="superscript"/>
        <sz val="12"/>
        <rFont val="Arial Narrow"/>
        <family val="2"/>
        <charset val="238"/>
      </rPr>
      <t>2</t>
    </r>
    <r>
      <rPr>
        <sz val="12"/>
        <rFont val="Arial Narrow"/>
        <family val="2"/>
        <charset val="238"/>
      </rPr>
      <t xml:space="preserve">, skupaj s dvojnim vijakom M12 z odprtima ušescema, nastavljive dolžine od 220 mm do 320 mm za pritrditev na betonski drog, postavljena s pomočjo avtodvigala (hiab s košaro) </t>
    </r>
  </si>
  <si>
    <r>
      <t>Odvodniki prenapetosti  I</t>
    </r>
    <r>
      <rPr>
        <vertAlign val="subscript"/>
        <sz val="11"/>
        <rFont val="Arial Narrow"/>
        <family val="2"/>
        <charset val="238"/>
      </rPr>
      <t>n</t>
    </r>
    <r>
      <rPr>
        <sz val="11"/>
        <rFont val="Arial Narrow"/>
        <family val="2"/>
        <charset val="238"/>
      </rPr>
      <t>(8/20)= 20 kA za zaščito NN omrežja pred prenapetostmi pri prehodu iz nadzemnega v zemeljski kabelski vod</t>
    </r>
  </si>
  <si>
    <r>
      <t>Vodnik H07V-K 25 mm</t>
    </r>
    <r>
      <rPr>
        <vertAlign val="superscript"/>
        <sz val="11"/>
        <rFont val="Arial Narrow"/>
        <family val="2"/>
        <charset val="238"/>
      </rPr>
      <t>2</t>
    </r>
    <r>
      <rPr>
        <sz val="11"/>
        <rFont val="Arial Narrow"/>
        <family val="2"/>
        <charset val="238"/>
      </rPr>
      <t xml:space="preserve"> dolžine cca 0,5 m za priključitev odvodnika prenapetosti na ozemljitveni vod, skupaj s kabelskim čeveljem Cu 25mm</t>
    </r>
    <r>
      <rPr>
        <vertAlign val="superscript"/>
        <sz val="11"/>
        <rFont val="Arial Narrow"/>
        <family val="2"/>
        <charset val="238"/>
      </rPr>
      <t xml:space="preserve">2 </t>
    </r>
    <r>
      <rPr>
        <sz val="11"/>
        <rFont val="Arial Narrow"/>
        <family val="2"/>
        <charset val="238"/>
      </rPr>
      <t>z</t>
    </r>
    <r>
      <rPr>
        <vertAlign val="superscript"/>
        <sz val="11"/>
        <rFont val="Arial Narrow"/>
        <family val="2"/>
        <charset val="238"/>
      </rPr>
      <t xml:space="preserve"> </t>
    </r>
    <r>
      <rPr>
        <sz val="11"/>
        <rFont val="Arial Narrow"/>
        <family val="2"/>
        <charset val="238"/>
      </rPr>
      <t>luknjo za ozemljitveni vijak ter izolacijski prebodni konektor  za priklop vodnika na samonosni kabelski snop, montiran s pomočjo avtodvigala (hiab s košaro)</t>
    </r>
  </si>
  <si>
    <t xml:space="preserve">Pritrditev NN kabla javne razsvetljave na betonski drog - objemke iz Rf trakov z zatezno sponko montirane na vsak meter, mehanska zaščita kabla z Rf koritom dimenzij 100x50x2500 mm, pritrjenim z objemko na betonski drog, izvedeno s pomočjo avtodvigala (hiab s košaro) </t>
  </si>
  <si>
    <t>Gradbena dela - TK</t>
  </si>
  <si>
    <t xml:space="preserve">*                                                                                                                                                    </t>
  </si>
  <si>
    <t>Zakoličba novega stojnega mesta novega TK droga</t>
  </si>
  <si>
    <t>Odstranitev obstoječega lesenega TK droga z izruvanjem s pomočjo avtodvigala, odvoz droga v skladišče vzdrževalca TK omrežja, strojno in deloma ročno razbijanje in rušenje obstoječega temelja droga, nakladanje in odvoz odvečnega materiala na deponijo oddaljeno do 20 km, vključno s stroški deponiranja, zasutje luknje z zemljo oziroma  s tamponskim gramozem frakcije 0-32 mm nad preostankom temelja, urejanje okolice</t>
  </si>
  <si>
    <t>Izdelava temelja za TK drog, h=10,0 m</t>
  </si>
  <si>
    <t>- strojni izkop jame dimenzij (axbxg): 1,1 x 1,1 x 1,9 m   v terenu III. do VI. ktg.</t>
  </si>
  <si>
    <r>
      <t>- dobava in vgradnja betona C25/30, prereza 0,2 m</t>
    </r>
    <r>
      <rPr>
        <vertAlign val="superscript"/>
        <sz val="11"/>
        <rFont val="Arial Narrow"/>
        <family val="2"/>
      </rPr>
      <t>3</t>
    </r>
    <r>
      <rPr>
        <sz val="10"/>
        <rFont val="Calibri"/>
        <family val="2"/>
        <charset val="238"/>
      </rPr>
      <t>/m</t>
    </r>
    <r>
      <rPr>
        <vertAlign val="superscript"/>
        <sz val="11"/>
        <rFont val="Arial Narrow"/>
        <family val="2"/>
      </rPr>
      <t>2</t>
    </r>
    <r>
      <rPr>
        <sz val="10"/>
        <rFont val="Calibri"/>
        <family val="2"/>
        <charset val="238"/>
      </rPr>
      <t xml:space="preserve">, v temeljno ploščo dimenzij (axbxg): 0,8 x 0,8 x 0,2 m </t>
    </r>
  </si>
  <si>
    <t>- dobava in vgradnja betonske cevi f40 cm, dolžine 1,0 m</t>
  </si>
  <si>
    <r>
      <t>- dobava in vgradnja betona C25/30, prereza 0,2 m</t>
    </r>
    <r>
      <rPr>
        <vertAlign val="superscript"/>
        <sz val="11"/>
        <rFont val="Arial Narrow"/>
        <family val="2"/>
      </rPr>
      <t>3</t>
    </r>
    <r>
      <rPr>
        <sz val="10"/>
        <rFont val="Calibri"/>
        <family val="2"/>
        <charset val="238"/>
      </rPr>
      <t>/m</t>
    </r>
    <r>
      <rPr>
        <vertAlign val="superscript"/>
        <sz val="11"/>
        <rFont val="Arial Narrow"/>
        <family val="2"/>
      </rPr>
      <t>2</t>
    </r>
    <r>
      <rPr>
        <sz val="10"/>
        <rFont val="Calibri"/>
        <family val="2"/>
        <charset val="238"/>
      </rPr>
      <t xml:space="preserve">, v stene temelja dimenzij (axbxg): 0,9 x 0,9 x 1,6 m </t>
    </r>
  </si>
  <si>
    <t>- zasipnje sten okoli jaška s tamponskim gramozom in z izkopanim materialom, utrjevanje po slojih 20cm, finalno planiranje</t>
  </si>
  <si>
    <t>Nov TK vsadni PVC drog h=10,0m,  iz steklenih vlaken v imitaciji lesa, postavljen na novo lokacijo z avtodvigalom (fiksiranje droga z  zasipanjem reže med cevjo in drogom z mokrim peskom granulacije do 4 mm, vgradnja zatesnilnega venca iz cementne malte, med drogom in betonsko cevjo po niveliranju in utrditvi droga - temelj zaključimo z dobetoniranjem in vrh, ki gleda iz zemlje, zalikamo v blagem nagibu - zajeto v zemeljskih delih), pritrditev ozemljitvenega valjanca na ozemljitveno sponko droga - drog mora biti nameščen v temelj z dvigovanjem in uporabo ustreznih dvigalnih naprav po navodilih proizvajalca</t>
  </si>
  <si>
    <t>Elektroinstalacijska dela - TK</t>
  </si>
  <si>
    <t>*           -tip samonosnega TK kabla in ostala elektromontažna dela (odklopi/preklopi, spojke…)  uskladiti z upravljalcem omrežja</t>
  </si>
  <si>
    <t>Odklop, odvezovanje in spuščanje obstoječega TK  samonosnega kabelskega snopa  z zidne konzole oziroma droga s pomočjo avtodvigala (hiab s košaro)</t>
  </si>
  <si>
    <t>Zvijanje demontiranega TK samonosnega kabelskega snopa tipa  v kolobar in odvoz kabla v skladišče upravljavca TK omrežja</t>
  </si>
  <si>
    <t>Obešanje novega TK samonosnega kabelskega snopa ali optičnega kabla na PVC drog s pomočjo avtodvigala (hiab s košaro), kpl z sidrnimi sponkami za zatezno vpetje samonosnega kabelskega snopa , skupaj s spiralnim kavljem</t>
  </si>
  <si>
    <t xml:space="preserve">Začasno prestavljanje in obešanje obstoječega TK samonosnega kabelskega snopa, odklopi in preklopi, usklajeno s faznostjo gradnje   </t>
  </si>
  <si>
    <t>Gradbena dela - JR</t>
  </si>
  <si>
    <t xml:space="preserve">*                    -strojno rezanje in rušenje obstoječega asfalta ter dobava in vgradnja asfalta na lokalni cesti ni predmet tega načrta - zajeto v načrtu gradbeništva
                  -izkop in zasip kabelskega jarka ni predmet tega načrta- - zajeto v načrtu gradbeništva, zajeta je samo posteljica in obsip cevi nad temenom             </t>
  </si>
  <si>
    <t>Trasiranje nove trase kabelske kanalizacije</t>
  </si>
  <si>
    <t>Odklop obstoječih kablov v montažni plošči stebra JR, odklop in demontaža obstoječe svetilke, odstranitev obstoječega jeklenega stebra JR z izruvanjem s pomočjo avtodvigala, odvoz stebra JR v skladišče vzdrževalca cestne razsvetljave, strojno in deloma ročno razbijanje in rušenje obstoječega temelja stebra JR, nakladanje in odvoz odvečnega materiala na deponijo oddaljeno do 20 km, vključno s stroški deponiranja, zasutje luknje z zemljo oziroma  s tamponskim gramozem frakcije 0-32 mm nad preostankom temelja</t>
  </si>
  <si>
    <t>Strojno dolbljenje  preboja  v  steno kabelskega jaška za uvod cevi kabelske kanalizacije  f90mm ali f63 mm ter obdelava odprtine v jašku s finim ometom po izvedbi kabelske kanalizacije</t>
  </si>
  <si>
    <t xml:space="preserve">Strojno dolbljenje  preboja  v  obstoječi temelj stebra JR za uvod cevi kabelske kanalizacije  f63 mm ter obdelava po izvedbi </t>
  </si>
  <si>
    <t xml:space="preserve">Gibljiva PE-HD zaščitna cev (ustreza kot npr. Stigmaflex) skupaj z original čepi, vodotesnimi spoji, distančniki, koleni, …, položena v kabelsko kanalizacijo </t>
  </si>
  <si>
    <t xml:space="preserve"> - f90 mm</t>
  </si>
  <si>
    <t xml:space="preserve"> - f63 mm</t>
  </si>
  <si>
    <t>Protikorozijska zaščita valjanca z bitumensko maso pri prehodu iz kabelskega rova na plano</t>
  </si>
  <si>
    <t>Izdelava temelja za pasivno varen steber cestne razsvetljave višine 6 m - sidrna plošča</t>
  </si>
  <si>
    <t xml:space="preserve"> - strojni in deloma ročni izkop jame dimenzij (axbxg): 0,9 x 0,9 x 1,4 m v terenu III. do IV. ktg.</t>
  </si>
  <si>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10cm</t>
    </r>
  </si>
  <si>
    <t>- vgradnja aramturnega železa (mreže in palice ustreznih profilov)</t>
  </si>
  <si>
    <t>- sidrni vijak za pritrditev kandelabra na temelj, dimenzij M16 x 500 mm</t>
  </si>
  <si>
    <r>
      <t>-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 dimenzij (axbxg): 0,7 x 0,7 x 0,9 m </t>
    </r>
  </si>
  <si>
    <t xml:space="preserve"> - vgradnja 2x PE-HD cevi  f63 mm, dolžine 1,5 m, za uvod kablov v kandelaber</t>
  </si>
  <si>
    <t>- zasipnje sten okoli jaška s tamponskim gramozom in delno z izkopanim materialom, utrjevanje po slojih 20cm, finalno planiranje</t>
  </si>
  <si>
    <t>- zaključno dobetoniranje temelja in vrh, ki gleda iz zemlje, zalikamo v blagem nagibu</t>
  </si>
  <si>
    <t xml:space="preserve">Izdelava kabelskega jaška notranjih dimenzi 50x50x65 cm  (količine za izdelavo enega jaška) </t>
  </si>
  <si>
    <t>- strojni in deloma ročni izkop jame dimenzij (axbxg): 0,7x0,7x0,85 m v terenu III. do VI. ktg. (80% v terenu III. in IV. ter  20% v terenu V. in VI. ktg.)</t>
  </si>
  <si>
    <t xml:space="preserve">- vgradnja prefabriciranega betonskega kabelskega jaška notranjih dimenzij 50x50x45 cm </t>
  </si>
  <si>
    <t>- vgradnja prefabriciranega podaljška betonskega kabelskega jaška notranjih dimenzij 50x50x20 cm, pritrditev na osnovni jašek</t>
  </si>
  <si>
    <t>-  vgradnja enojnega LTŽ pokrova z odprtino 500x500 mm z napisom ELEKTRIKA in nosilnostjo 125 kN skupaj z okvirjem</t>
  </si>
  <si>
    <t>- zasipnje sten okoli jaška s tamponskim gramozom in delno z izkopanim materialom, utrjevanje po slojih 20 cm, finalno planiranje</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</si>
  <si>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</si>
  <si>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Elektroinstalacijska dela - JR</t>
  </si>
  <si>
    <t xml:space="preserve">*                                                                                                                                                   </t>
  </si>
  <si>
    <t>Vzpostavitev breznapetostnega stanja v prižigališču javne razsvetljave oziroma odklop napajanja tangirane veje javne razsvetljave s strani upravljalca javne razsvetljave ter ponovni priklop v prižigališču javne razsvetljave po izvedbi del</t>
  </si>
  <si>
    <t>Odklop in demontaža obstoječe svetilke na TK drogu s pomočjo avtodvigala (hiab s košaro)</t>
  </si>
  <si>
    <t>Odklop in demontaža obstoječe svetilke na drogu JR ob uvozu  s pomočjo avtodvigala (hiab s košaro), prilagoditev natičnega mesta za novo svetilko za direktno montažo svetilke Φ60 mm (nastavek  se s šestimi vijaki M6 pritrdi na steber),  zamenjava obstoječe priključne plošče z varovalkami  6A  in kompletnim ožičenjem (FG16OR16 3x2,5 mm2) od plošče do nove svetilke</t>
  </si>
  <si>
    <t>Odklop, rezanje, odvezovanje in spuščanje obstoječega samonosnega kabelskega snopa  (obstoječe napajanje JR) s TK droga s pomočjo avtodvigala (hiab s košaro)</t>
  </si>
  <si>
    <t>Zvijanje demontiranega  samonosnega kabelskega snopa v kolobar in odvoz kabla v skladišče upravljavca omrežja JR</t>
  </si>
  <si>
    <r>
      <t>Kabel NAYY-J 4x16 mm</t>
    </r>
    <r>
      <rPr>
        <vertAlign val="superscript"/>
        <sz val="11"/>
        <rFont val="Arial Narrow"/>
        <family val="2"/>
      </rPr>
      <t>2</t>
    </r>
    <r>
      <rPr>
        <sz val="10"/>
        <rFont val="Calibri"/>
        <family val="2"/>
        <charset val="238"/>
      </rPr>
      <t xml:space="preserve"> uvlečen v kabelsko kanalizacijo</t>
    </r>
  </si>
  <si>
    <r>
      <t>Kabelski tulci za zaključek kabla NAYY-J 4x16 mm</t>
    </r>
    <r>
      <rPr>
        <vertAlign val="superscript"/>
        <sz val="11"/>
        <rFont val="Arial Narrow"/>
        <family val="2"/>
      </rPr>
      <t>2</t>
    </r>
    <r>
      <rPr>
        <sz val="10"/>
        <rFont val="Calibri"/>
        <family val="2"/>
        <charset val="238"/>
      </rPr>
      <t>, toploskrčne cevi z lepilom za zaščito kabelskih tulcev, priklop kabla na priključno ploščo v stebru JR, toplokrčni zaključni čep za neizkoriščeno žilo</t>
    </r>
  </si>
  <si>
    <t>Napisna ploščica z oznako in opisom kabla, pritrjena na kabel v kabelskem jašku</t>
  </si>
  <si>
    <r>
      <t>Raven enosegmentni pasivno varni steber cestne razsvetljave - svetle višine 6 m, prilagojen za montažo na sidrne vijake, privarjena sidrna plošča dimenzij: 350x350x15 mm, sestavljen iz osnovnega stebra,  dolžine 6 m (skupne dolžine 6,365 m) in nastavka dolžine 0,1 m (skupne dolžine0,48 m), ki je prilagojen za direktno montažo ene svetilke Φ60 mm (nastavek  se s šestimi vijaki M6 pritrdi na steber,  s priključno ploščo z varovalkami  in kompletnim ožičenjem (FG16OR16 3x2,5 mm</t>
    </r>
    <r>
      <rPr>
        <vertAlign val="superscript"/>
        <sz val="11"/>
        <rFont val="Arial Narrow"/>
        <family val="2"/>
        <charset val="238"/>
      </rPr>
      <t>2</t>
    </r>
    <r>
      <rPr>
        <sz val="11"/>
        <rFont val="Arial Narrow"/>
        <family val="2"/>
        <charset val="238"/>
      </rPr>
      <t>),  postavljen na temelj z avtodvigalom, priklop ozemljitvenega valjanca na steber CR. Predviden steber dosega HE kategorijo absorpcije energije in stopnjo 3 varnosti udeležencev v vozilu ( pri 100 km/h). Dimenzioniran je za pritisk vetra skladno s standardom SIST EN 1991-1-4 – to je za pritisk vetra pri največji hitrosti ob sunkih vetra 1680 N/m</t>
    </r>
    <r>
      <rPr>
        <vertAlign val="superscript"/>
        <sz val="11"/>
        <rFont val="Arial Narrow"/>
        <family val="2"/>
        <charset val="238"/>
      </rPr>
      <t>2</t>
    </r>
    <r>
      <rPr>
        <sz val="11"/>
        <rFont val="Arial Narrow"/>
        <family val="2"/>
        <charset val="238"/>
      </rPr>
      <t xml:space="preserve"> (upoštevana je karakteristična hitrost vetra 30 m/s - za 3. vetrovno cono), kar mora proizvajalec potrditi s certifikatom</t>
    </r>
  </si>
  <si>
    <t>S1 - LED svetilka javne razsvetljave, postavljena z avtodvigalom (hiab s košaro), barva svetlobe 2200K - 2700K, svetlobni tok min 2100lm, priključna moč max 25W, območje vhodne napetosti: 220…240 V / 50…60Hz, prenapetostna zaščita, upravljanje: DALI ali StepDIM ali AstroDIM, življenjska doba min. 100.000 h, namestitev z vertikalnim ali stranskim natikom na stebre do Ø60 mm, zaščita pred vodo in prahom  IP66, mehanska trdnost IK09, ohišje iz visokotlačno litega aluminija prašno barvan z barvo odporno na korozijo</t>
  </si>
  <si>
    <r>
      <t>Prenapetostni zaščitni odvodnik II + III stopnje, I</t>
    </r>
    <r>
      <rPr>
        <vertAlign val="subscript"/>
        <sz val="11"/>
        <rFont val="Arial Narrow"/>
        <family val="2"/>
        <charset val="238"/>
      </rPr>
      <t>n</t>
    </r>
    <r>
      <rPr>
        <sz val="11"/>
        <rFont val="Arial Narrow"/>
        <family val="2"/>
        <charset val="238"/>
      </rPr>
      <t xml:space="preserve"> (8/20)= 10 kA,  I</t>
    </r>
    <r>
      <rPr>
        <vertAlign val="subscript"/>
        <sz val="11"/>
        <rFont val="Arial Narrow"/>
        <family val="2"/>
        <charset val="238"/>
      </rPr>
      <t>max</t>
    </r>
    <r>
      <rPr>
        <sz val="11"/>
        <rFont val="Arial Narrow"/>
        <family val="2"/>
        <charset val="238"/>
      </rPr>
      <t xml:space="preserve"> (8/20)= 20 kA, 1+N PE, s prikazom stanja, montiran na priključno ploščo v stebru za zaščito svetilke pred prenapetostjo</t>
    </r>
  </si>
  <si>
    <t>Programiranje delovanja svetilke - nastavitev parametrov osnovnega delovanja, redukcije, … zaradi enotnega delovanja cestne razsvetljave</t>
  </si>
  <si>
    <r>
      <t xml:space="preserve">Električne meritve zaščite proti električnemu udaru in ozemljitev z izdelavo merilnega poročila, merilec mora imeti opralvljen izpit Preglednik manj zahtevnih električnih inštalacij in inštalacij zaščite pred delovanjem strele, meritve morajo biti narejene v prisotnosti odgovornega nadzornika električnih instalacij in opreme - </t>
    </r>
    <r>
      <rPr>
        <b/>
        <i/>
        <sz val="11"/>
        <rFont val="Arial Narrow"/>
        <family val="2"/>
        <charset val="238"/>
      </rPr>
      <t>merilec mora biti prisoten pri gradnji v vseh gradbenih fazah!</t>
    </r>
  </si>
  <si>
    <t>Elektroinstalacijska dela - črpališče</t>
  </si>
  <si>
    <t xml:space="preserve">*            črpalke, plovci in HS sonda imajo tovarniško priključen napajalni kabel, primeren za polaganje v vodo, dolžine min. 10m                                                                             </t>
  </si>
  <si>
    <t xml:space="preserve">*            dobava in vgradnja črpalk ni predmet tega načrta                                                                                                                                        </t>
  </si>
  <si>
    <t xml:space="preserve">Diesel električni agregat </t>
  </si>
  <si>
    <t xml:space="preserve"> - zvočno izolirano ohišje -maks dim 3900x1250x1850mm</t>
  </si>
  <si>
    <t xml:space="preserve"> -trajna moč  250 kVA</t>
  </si>
  <si>
    <t xml:space="preserve"> -rezervna max.obremenitev 275 kVA</t>
  </si>
  <si>
    <t xml:space="preserve"> - poraba goriva ob obremenitvi: 
100% - 56,9l/h, 75% - 42,2l/h, 50% -28,4l/h - OCENA</t>
  </si>
  <si>
    <t xml:space="preserve"> -elektro avtomatska komandna omara</t>
  </si>
  <si>
    <t xml:space="preserve"> - komandna omara za rezervno napajanje</t>
  </si>
  <si>
    <t xml:space="preserve"> - zaščitno magnetotermično stikalo </t>
  </si>
  <si>
    <t xml:space="preserve"> -dislociran dvoplaščen rezervoar kapacitete 2000 litrov 
z lovilno posodo</t>
  </si>
  <si>
    <t>-zvočno izolirano ohišje 69 Db(A) +-3 na 7m</t>
  </si>
  <si>
    <t xml:space="preserve"> -skupna teža agregata cca 2850 kg  brez tekočin</t>
  </si>
  <si>
    <t xml:space="preserve"> - centriranje in niveliranje diesel električnega agregata na temelju</t>
  </si>
  <si>
    <t xml:space="preserve"> -  dobava in montaža sidrnih vijakov, kompletno z maticami in podložkami</t>
  </si>
  <si>
    <t xml:space="preserve"> - gorivo za testni zagon in poln rezervoar</t>
  </si>
  <si>
    <t xml:space="preserve"> - testni zagon, šolanje uporabnika, dokumentacija v SLO jeziku</t>
  </si>
  <si>
    <t>Kabel NYY-O,</t>
  </si>
  <si>
    <r>
      <t xml:space="preserve"> - 4x150mm</t>
    </r>
    <r>
      <rPr>
        <vertAlign val="superscript"/>
        <sz val="11"/>
        <rFont val="Arial Narrow"/>
        <family val="2"/>
      </rPr>
      <t>2</t>
    </r>
    <r>
      <rPr>
        <sz val="10"/>
        <rFont val="Calibri"/>
        <family val="2"/>
        <charset val="238"/>
      </rPr>
      <t>, položen v kabelsko kineto</t>
    </r>
  </si>
  <si>
    <r>
      <t xml:space="preserve"> - 1x70mm</t>
    </r>
    <r>
      <rPr>
        <vertAlign val="superscript"/>
        <sz val="11"/>
        <rFont val="Arial Narrow"/>
        <family val="2"/>
      </rPr>
      <t>2</t>
    </r>
  </si>
  <si>
    <t>Kabelski tulci za kabel NYY-O, toploskrčne cevi z lepilom za zaščito kabelskih čevljev, priklop kabla</t>
  </si>
  <si>
    <r>
      <t xml:space="preserve"> - 4x150mm</t>
    </r>
    <r>
      <rPr>
        <vertAlign val="superscript"/>
        <sz val="11"/>
        <rFont val="Arial Narrow"/>
        <family val="2"/>
      </rPr>
      <t>2</t>
    </r>
    <r>
      <rPr>
        <sz val="10"/>
        <rFont val="Calibri"/>
        <family val="2"/>
        <charset val="238"/>
      </rPr>
      <t>,</t>
    </r>
  </si>
  <si>
    <t>Kabel FG16OR16,  uvlečen v instalacijsko cev</t>
  </si>
  <si>
    <r>
      <t xml:space="preserve"> - 3x1,5 mm</t>
    </r>
    <r>
      <rPr>
        <vertAlign val="superscript"/>
        <sz val="10"/>
        <rFont val="Arial Narrow"/>
        <family val="2"/>
      </rPr>
      <t>2</t>
    </r>
  </si>
  <si>
    <r>
      <t xml:space="preserve"> - 2x1,5 mm</t>
    </r>
    <r>
      <rPr>
        <vertAlign val="superscript"/>
        <sz val="10"/>
        <rFont val="Arial Narrow"/>
        <family val="2"/>
      </rPr>
      <t>2</t>
    </r>
  </si>
  <si>
    <t>Kabel H07RN-F,  uvlečen v instalacijsko cev</t>
  </si>
  <si>
    <t>Kabel LiYCY,  uvlečen v instalacijsko cev</t>
  </si>
  <si>
    <r>
      <t xml:space="preserve"> - 4x0,75 mm</t>
    </r>
    <r>
      <rPr>
        <vertAlign val="superscript"/>
        <sz val="10"/>
        <rFont val="Arial Narrow"/>
        <family val="2"/>
      </rPr>
      <t>2</t>
    </r>
  </si>
  <si>
    <t>Kabel H1Z2Z2-K,  uvlečen v instalacijsko cev</t>
  </si>
  <si>
    <r>
      <t xml:space="preserve"> - 1x6 mm</t>
    </r>
    <r>
      <rPr>
        <vertAlign val="superscript"/>
        <sz val="10"/>
        <rFont val="Arial Narrow"/>
        <family val="2"/>
      </rPr>
      <t>2</t>
    </r>
  </si>
  <si>
    <t>Ravna plastična instalacijska cev (PNT), položena nadometno, z razvodnimi dozami in pritrdilnim materialom</t>
  </si>
  <si>
    <t>- 16/18,8 mm</t>
  </si>
  <si>
    <t>RF kabelske police s pokrovom, višine 60 mm, komplet s pritrdilnim materialom</t>
  </si>
  <si>
    <t xml:space="preserve"> - PK300 - 60 mm</t>
  </si>
  <si>
    <r>
      <t xml:space="preserve">Električni sestav </t>
    </r>
    <r>
      <rPr>
        <b/>
        <sz val="11"/>
        <rFont val="Arial Narrow"/>
        <family val="2"/>
      </rPr>
      <t>ES ČRP</t>
    </r>
  </si>
  <si>
    <t xml:space="preserve"> - prostostoječa omara, galvanizirana jeklena pločevina debeline 1,5 mm; vrata: dvokrilna, prašno barvana v barvnem tonu RAL 7035, stopnja mehanske zaščite IP65, stopnja mehanske odpornosti IK10, s prezračevalnimi režami za pasivno porezračevanje, štiritočkovni paličasti zapah z ročico z vzmetnim zaklepanjem in polcilindrično ključavnico,  vrata  s ključavnico upravljalca, s prekrivnimi ploščami, napisnimi ploščicami opreme električnega sestava in kablov, pritrdilnim in ostalim drobnim materialom, ožičena in preiskušana, s sledečimi elementi:</t>
  </si>
  <si>
    <t>omara</t>
  </si>
  <si>
    <t xml:space="preserve"> - omara z montažno ploščo, dimenzij: 1200 x 2000 x 400 mm</t>
  </si>
  <si>
    <t xml:space="preserve"> - podstavek za omaro, globinski del, 400x100 mm - par</t>
  </si>
  <si>
    <t xml:space="preserve"> - podstavek za omaro, širinski del, 1200x100 mm - par</t>
  </si>
  <si>
    <t xml:space="preserve"> - predal za načrte</t>
  </si>
  <si>
    <t>sistem BUS60</t>
  </si>
  <si>
    <t>- univerzalni nosilec zbiralk sistem 60 mm, 3 polni, 630A</t>
  </si>
  <si>
    <t>- končno prekritje za nosilec zbiralk</t>
  </si>
  <si>
    <t xml:space="preserve"> - gola bakrena zbiralka, dolžine 2000 mm, dimenzij 30x10 mm, 573A</t>
  </si>
  <si>
    <t>- termoplastični lahko snemljiv pokrov zbiralčnega sistema - zaščita pred neposrednim dotikom, skupaj z nosilcem</t>
  </si>
  <si>
    <t>dovod</t>
  </si>
  <si>
    <r>
      <t xml:space="preserve"> - glavno bremensko ločilno stikalo, I</t>
    </r>
    <r>
      <rPr>
        <vertAlign val="subscript"/>
        <sz val="11"/>
        <rFont val="Arial Narrow"/>
        <family val="2"/>
      </rPr>
      <t>n</t>
    </r>
    <r>
      <rPr>
        <sz val="10"/>
        <rFont val="Calibri"/>
        <family val="2"/>
        <charset val="238"/>
      </rPr>
      <t>= 400A, kontaktni sklop 4x (0-1), z indikacijo položaja kontakta</t>
    </r>
  </si>
  <si>
    <r>
      <t xml:space="preserve"> - odklopnik, s termo-magnetno zaščito, I</t>
    </r>
    <r>
      <rPr>
        <vertAlign val="subscript"/>
        <sz val="11"/>
        <rFont val="Arial Narrow"/>
        <family val="2"/>
      </rPr>
      <t>n</t>
    </r>
    <r>
      <rPr>
        <sz val="10"/>
        <rFont val="Calibri"/>
        <family val="2"/>
        <charset val="238"/>
      </rPr>
      <t xml:space="preserve"> = 400A,  I</t>
    </r>
    <r>
      <rPr>
        <vertAlign val="subscript"/>
        <sz val="11"/>
        <rFont val="Arial Narrow"/>
        <family val="2"/>
      </rPr>
      <t>r</t>
    </r>
    <r>
      <rPr>
        <sz val="10"/>
        <rFont val="Calibri"/>
        <family val="2"/>
        <charset val="238"/>
      </rPr>
      <t xml:space="preserve"> =0,63-1 x I</t>
    </r>
    <r>
      <rPr>
        <vertAlign val="subscript"/>
        <sz val="11"/>
        <rFont val="Arial Narrow"/>
        <family val="2"/>
      </rPr>
      <t>n</t>
    </r>
    <r>
      <rPr>
        <sz val="10"/>
        <rFont val="Calibri"/>
        <family val="2"/>
        <charset val="238"/>
      </rPr>
      <t>, I</t>
    </r>
    <r>
      <rPr>
        <vertAlign val="subscript"/>
        <sz val="11"/>
        <rFont val="Arial Narrow"/>
        <family val="2"/>
      </rPr>
      <t>i</t>
    </r>
    <r>
      <rPr>
        <sz val="10"/>
        <rFont val="Calibri"/>
        <family val="2"/>
        <charset val="238"/>
      </rPr>
      <t xml:space="preserve"> =6-12 x I</t>
    </r>
    <r>
      <rPr>
        <vertAlign val="subscript"/>
        <sz val="11"/>
        <rFont val="Arial Narrow"/>
        <family val="2"/>
      </rPr>
      <t>n</t>
    </r>
    <r>
      <rPr>
        <sz val="10"/>
        <rFont val="Calibri"/>
        <family val="2"/>
        <charset val="238"/>
      </rPr>
      <t>, I</t>
    </r>
    <r>
      <rPr>
        <vertAlign val="subscript"/>
        <sz val="11"/>
        <rFont val="Arial Narrow"/>
        <family val="2"/>
      </rPr>
      <t>cu</t>
    </r>
    <r>
      <rPr>
        <sz val="10"/>
        <rFont val="Calibri"/>
        <family val="2"/>
        <charset val="238"/>
      </rPr>
      <t>=  50/50 Ka</t>
    </r>
  </si>
  <si>
    <t xml:space="preserve"> - horizontalni varovalčni ločilnik za sistem BUS 60, tripolni, NV varovalkami 160 A gG </t>
  </si>
  <si>
    <t xml:space="preserve"> - prenapetostni zaščitni odvodnik I. stopnje s prikazom stanja 275/12,5/3+0</t>
  </si>
  <si>
    <t>- mikrostikalo montirano na okvir vrat</t>
  </si>
  <si>
    <t xml:space="preserve"> - kontrola prisotnosti in zaporedja faz</t>
  </si>
  <si>
    <t xml:space="preserve"> -tokovnimi transformatorji 500A/4-20mA, skozni</t>
  </si>
  <si>
    <t>priključni del</t>
  </si>
  <si>
    <r>
      <t xml:space="preserve"> - tripolni odklopnik, s termo-magnetno zaščito, I</t>
    </r>
    <r>
      <rPr>
        <vertAlign val="subscript"/>
        <sz val="11"/>
        <rFont val="Arial Narrow"/>
        <family val="2"/>
      </rPr>
      <t>n</t>
    </r>
    <r>
      <rPr>
        <sz val="10"/>
        <rFont val="Calibri"/>
        <family val="2"/>
        <charset val="238"/>
      </rPr>
      <t xml:space="preserve"> = 160A,  I</t>
    </r>
    <r>
      <rPr>
        <vertAlign val="subscript"/>
        <sz val="11"/>
        <rFont val="Arial Narrow"/>
        <family val="2"/>
      </rPr>
      <t>r</t>
    </r>
    <r>
      <rPr>
        <sz val="10"/>
        <rFont val="Calibri"/>
        <family val="2"/>
        <charset val="238"/>
      </rPr>
      <t xml:space="preserve"> =0,63-1 x I</t>
    </r>
    <r>
      <rPr>
        <vertAlign val="subscript"/>
        <sz val="11"/>
        <rFont val="Arial Narrow"/>
        <family val="2"/>
      </rPr>
      <t>n</t>
    </r>
    <r>
      <rPr>
        <sz val="10"/>
        <rFont val="Calibri"/>
        <family val="2"/>
        <charset val="238"/>
      </rPr>
      <t>, I</t>
    </r>
    <r>
      <rPr>
        <vertAlign val="subscript"/>
        <sz val="11"/>
        <rFont val="Arial Narrow"/>
        <family val="2"/>
      </rPr>
      <t>i</t>
    </r>
    <r>
      <rPr>
        <sz val="10"/>
        <rFont val="Calibri"/>
        <family val="2"/>
        <charset val="238"/>
      </rPr>
      <t xml:space="preserve"> =6-12 x I</t>
    </r>
    <r>
      <rPr>
        <vertAlign val="subscript"/>
        <sz val="11"/>
        <rFont val="Arial Narrow"/>
        <family val="2"/>
      </rPr>
      <t>n</t>
    </r>
    <r>
      <rPr>
        <sz val="10"/>
        <rFont val="Calibri"/>
        <family val="2"/>
        <charset val="238"/>
      </rPr>
      <t>, I</t>
    </r>
    <r>
      <rPr>
        <vertAlign val="subscript"/>
        <sz val="11"/>
        <rFont val="Arial Narrow"/>
        <family val="2"/>
      </rPr>
      <t>cu</t>
    </r>
    <r>
      <rPr>
        <sz val="10"/>
        <rFont val="Calibri"/>
        <family val="2"/>
        <charset val="238"/>
      </rPr>
      <t>= 36/36 kA, pomožno stikalo indikacije proženja</t>
    </r>
  </si>
  <si>
    <t xml:space="preserve"> - instalacijski odklopnik, 230V, Icu = 10 kA, enopolni</t>
  </si>
  <si>
    <t>- krmilno stikalo za vgradnjo na DIN letev, 20A, kontaktni sklop 2x (1-0-2)</t>
  </si>
  <si>
    <t>- miniaturni rele, krmilna napetost 230VAC,  4x preklopni kontakt NO/NZ 12A, s podnožjem za DIN letev</t>
  </si>
  <si>
    <t>- miniaturni rele, krmilna napetost 24VDC,  4x preklopni kontakt NO/NZ 6A, s podnožjem za DIN letev</t>
  </si>
  <si>
    <t>- električni grelec 230V AC, max 45 W za razvlaževanje omare, regulator temperature in vlage, 0-60°C, 50 - 90%, s preklopnim kontaktom NO/NZ</t>
  </si>
  <si>
    <t>ES ČRP</t>
  </si>
  <si>
    <r>
      <t xml:space="preserve">Električni sestav </t>
    </r>
    <r>
      <rPr>
        <b/>
        <sz val="11"/>
        <rFont val="Arial Narrow"/>
        <family val="2"/>
      </rPr>
      <t>ES Č</t>
    </r>
    <r>
      <rPr>
        <b/>
        <sz val="11"/>
        <rFont val="Arial Narrow"/>
        <family val="2"/>
        <charset val="238"/>
      </rPr>
      <t>RP-K</t>
    </r>
  </si>
  <si>
    <t xml:space="preserve"> - prostostoječa omara, galvanizirana jeklena pločevina debeline 1,5 mm; vrata: enokrilna , prašno barvana v barvnem tonu RAL 7035, stopnja mehanske zaščite IP65, stopnja mehanske odpornosti IK10, s prezračevalnimi režami, štiritočkovni paličasti zapah z ročico z vzmetnim zaklepanjem in polcilindrično ključavnico,  vrata  s ključavnico upravljalca, s prekrivnimi ploščami, napisnimi ploščicami opreme električnega sestava in kablov, pritrdilnim in ostalim drobnim materialom, ožičena in preiskušana, s sledečimi elementi:</t>
  </si>
  <si>
    <t xml:space="preserve"> - omara z montažno ploščo, dimenzij: 600 x 2000 x 400 mm</t>
  </si>
  <si>
    <t xml:space="preserve"> - podstavek za omaro, širinski del, 600x100 mm - par</t>
  </si>
  <si>
    <t xml:space="preserve"> - instalacijski odklopnik, 230V, Icu = 10 kA, 1+N</t>
  </si>
  <si>
    <t xml:space="preserve"> - instalacijski odklopnik DC, 220V, Icu = 10 kA, enopolni</t>
  </si>
  <si>
    <t>- ventilator s filtrom za prezračevanje omare, 230V AC, 19W , izhodni filter in termostat za prezračevanje 0-60°C s kontaktom NZ</t>
  </si>
  <si>
    <t xml:space="preserve"> - prosto programabilni logični krmilnik, 8x digitalni vhod, 6x digitalni izhod, RS232/RS485 serijski vmesnik, Ethernet kartica, napajanje 24VDC, temperaturno območje delovanja: -0 do + 55C, montaža na DIN letev, kpl s posluževalnim zaslonom nameščenim na montažno ploščo, dokumentacija v SLO jeziku</t>
  </si>
  <si>
    <t xml:space="preserve"> - prosto programabilni logični krmilnik z digitalnimi izhodi, napajanje 24VDC, temperaturno območje delovanja: 0 do + 55C, montaža na DIN letev, min 16x digitalni izhod, dokumentacija v SLO jeziku</t>
  </si>
  <si>
    <t xml:space="preserve"> - prosto programabilni logični krmilnik z digitalnimi vhodi, napajanje 24VDC, temperaturno območje delovanja: 0 do + 55C, montaža na DIN letev,  min 8x digitalni vhod, dokumentacija v SLO jeziku</t>
  </si>
  <si>
    <t xml:space="preserve"> - prosto programabilni logični krmilnik z analognimi izhodi in vhodi, napajanje 24VDC, temperaturno območje delovanja: 0 do + 55C, montaža na DIN letev, min 4x analogni vhod, 2x analogni izhod, 0-10V, 0-20mA, dokumentacija v SLO jeziku</t>
  </si>
  <si>
    <t xml:space="preserve"> - elektronski stabiliziran napajalnik, vhod 230V AC, izhod 24V DC, 5A, možnost priklopa baterij za rezrvno napajanje, za montažo na DIN letev</t>
  </si>
  <si>
    <t xml:space="preserve"> - polnilna baterija 24V DC/3,4 Ah, brez vzdrževanja, namestitev možna v vseh položajih</t>
  </si>
  <si>
    <t xml:space="preserve"> - LTE/UMTS/GPRS/GSM (800/850/900/1800/1900/2100/2600 MHz) komunikacijski LTE ruter za prenos podatkov v nadzorni center in daljinski nadzor, napajanje 24V DC, komplet z anteno skupaj s priključnim kablom in konektorjem dolžine 2 m  (SIM kartico zagotovi investitor)</t>
  </si>
  <si>
    <t xml:space="preserve"> - parametriranje in zagon sistema, šolanje uporabnika</t>
  </si>
  <si>
    <t>ES ČRP-K</t>
  </si>
  <si>
    <r>
      <t xml:space="preserve">Električni sestav </t>
    </r>
    <r>
      <rPr>
        <b/>
        <sz val="11"/>
        <rFont val="Arial Narrow"/>
        <family val="2"/>
      </rPr>
      <t>ES FR</t>
    </r>
  </si>
  <si>
    <t xml:space="preserve"> - prostostoječa omara, galvanizirana jeklena pločevina debeline 1,5 mm; vrata: dvokrilna, prašno barvana v barvnem tonu RAL 7035, stopnja mehanske zaščite IP65, stopnja mehanske odpornosti IK10, s prezračevalnimi režami, štiritočkovni paličasti zapah z ročico z vzmetnim zaklepanjem in polcilindrično ključavnico,  vrata  s ključavnico upravljalca, s prekrivnimi ploščami, napisnimi ploščicami opreme električnega sestava in kablov, pritrdilnim in ostalim drobnim materialom, ožičena in preiskušana, s sledečimi elementi:</t>
  </si>
  <si>
    <t xml:space="preserve"> - frekvenčni pretvornik, ohišje IP20,  napajanje 3 x 380–480 V AC, tipična izhodna moč 75kW,  izhodni tok trajni (3 x 380–440 V) 147A, dokumentacija v SLO jeziku</t>
  </si>
  <si>
    <t>ES FR</t>
  </si>
  <si>
    <r>
      <t xml:space="preserve">Električni sestav </t>
    </r>
    <r>
      <rPr>
        <b/>
        <sz val="11"/>
        <rFont val="Arial Narrow"/>
        <family val="2"/>
      </rPr>
      <t>ES FVE</t>
    </r>
  </si>
  <si>
    <t xml:space="preserve"> - prostostoječa omara, galvanizirana jeklena pločevina debeline 1,5 mm; vrata: enokrilna, prašno barvana v barvnem tonu RAL 7035, stopnja mehanske zaščite IP65, stopnja mehanske odpornosti IK10, s prezračevalnimi režami za pasivno porezračevanje, štiritočkovni paličasti zapah z ročico z vzmetnim zaklepanjem in polcilindrično ključavnico,  vrata  s ključavnico upravljalca, s prekrivnimi ploščami, napisnimi ploščicami opreme električnega sestava in kablov, pritrdilnim in ostalim drobnim materialom, ožičena in preiskušana, s sledečimi elementi:</t>
  </si>
  <si>
    <t>priključni del - DC tokokrogi</t>
  </si>
  <si>
    <r>
      <t xml:space="preserve"> - glavno ločilno stikalo za vgradnjo na DIN letev, I</t>
    </r>
    <r>
      <rPr>
        <vertAlign val="subscript"/>
        <sz val="11"/>
        <rFont val="Arial Narrow"/>
        <family val="2"/>
        <charset val="238"/>
      </rPr>
      <t>n</t>
    </r>
    <r>
      <rPr>
        <sz val="11"/>
        <rFont val="Arial Narrow"/>
        <family val="2"/>
        <charset val="238"/>
      </rPr>
      <t>= 20 A, kontaktni sklop 2x (0-1), z indikacijo položaja kontakta</t>
    </r>
  </si>
  <si>
    <r>
      <t xml:space="preserve"> - glavno ločilno stikalo za vgradnjo na DIN letev, I</t>
    </r>
    <r>
      <rPr>
        <vertAlign val="subscript"/>
        <sz val="11"/>
        <rFont val="Arial Narrow"/>
        <family val="2"/>
        <charset val="238"/>
      </rPr>
      <t>n</t>
    </r>
    <r>
      <rPr>
        <sz val="11"/>
        <rFont val="Arial Narrow"/>
        <family val="2"/>
        <charset val="238"/>
      </rPr>
      <t>= 50 A, kontaktni sklop 2x (0-1), z indikacijo položaja kontakta</t>
    </r>
  </si>
  <si>
    <t xml:space="preserve"> - instalacijski odklopnik, 800V, dvopolni, B10A</t>
  </si>
  <si>
    <t xml:space="preserve"> - instalacijski odklopnik, 800V, dvopolni, C50A</t>
  </si>
  <si>
    <t>priključni del - AC tokokrogi</t>
  </si>
  <si>
    <t xml:space="preserve"> - čisti sinusni razsmernik, nazivna moč: 2400W,  nominalna napetost sistema: 24V, efektivnost: 95%, maksimalni tok polnjenja: 30A, maksimalni tok polnjenja iz solarnih modulov: 60A, maksimalna kratkostična napetost: 150V, maksimalna moč solarnih modulov: 1500W, MPPT solarni regulator, lastna poraba brez porabnikov: &lt;0,8A,  dimenzije: maks 520×310×170mm, temperaturno območje delovanja: -20 do + 55C, dokumentacija v SLO jeziku</t>
  </si>
  <si>
    <t xml:space="preserve"> - ciklični akumulator 250Ah AGM DC Smart, nazivna napetost: 12V, nazivna kapaciteta (C100): 250Ah, nazivna kapaciteta (C20): 230Ah,
maksimalni praznilni tok: 2300A (5 sekund), število ciklov (DoD=50%): 650-700, maksimalen tok polnjenja: 69A, napetost glavnega polnjenja: 14,6V - 14,8V, napetost vzdrževalnega polnjenja: 13,6V - 13,8V, terminal: F10 (M8), temperaturno območje praznjenja: - 20°C do +60°C, temperaturno območje polnjenja: 0°C do 50°C, dimenzija: maks 530 mm, širina: 270mm,  višina: 210mm, komplet z povezovalnimi kabli 25mm2 in temperaturnim tipalom</t>
  </si>
  <si>
    <t>ES FVE</t>
  </si>
  <si>
    <t>Fotovoltaični modul, monokristalni, nazivna napetost: 24V, nazivna moč (Pmax.): 400 W, efektivnost modula: min 18%, najvišja napetost sistema: 1000V,  okvir:  aluminij, dimenzija cca:1700 x 1200 x 30 mm, kabel: 4mm2,  teža: maks 22 kg, konektorji MC4, komplet z montažnim materialom in podkonstrukcijo za namestitev na kovinsko nadstreščnico</t>
  </si>
  <si>
    <t>S01
Stropna nadgradna vodotesna svetilka, nameščena na nosilce nadstrešnice,  IP66, 5200lm, 4000K, območje vhodne napetosti: 220…240 V / 50…60Hz</t>
  </si>
  <si>
    <t>Stikalna kombinacija 1x stikalo navadno, nadometna -  bele barve, 230V, 16A, sestavljena iz: 1x doza IP55, 1x navadno stikalo</t>
  </si>
  <si>
    <t>Merilnik nivoja tekočine v črpališču s  hidrostatično sondo primeren za agresivne tekočine - merilna membrana: CERAPHIRE, suha, robustna, referenčna točnost: +/-0,2 %,  ohišje iz nerjavečega materiala, območje senzorja: 200 mbar/20 kPa/3psi relativno, 2mH2O/6ftH2O/80inH2O, tokovni izhod 4-20 mA, vgrajena prenapetostna zaščita, priključni kabel min dolžine 10 m,  skupaj s priključno dozo IP66/67, obešalom  za pritrditev na strop črpališča in začitno cevjo f50 mm, dolžine 4 m s pritrdilnim materialom za montažo</t>
  </si>
  <si>
    <t>Nivojsko stikalo "Hruška" z nosilno vrvico in utežjo, mikro stikalo (preklopni kontakt  5A, 250V, kot preklopa 10°), stopnja IP zaščite na prah in vodo je IP68 / 2 bar,  skupaj s priključnim kablom 3x0,75 mm2 dolžine min 15 m, skupaj z nosilcem iz nerjavečega profila za pritrditev na steno črpališča in začitno cevjo f25/22,1 mm mm, dolžine 4 m s pritrdilnim materialom za montažo</t>
  </si>
  <si>
    <t xml:space="preserve">Izolirana lovilna palica višine 2,0 m, komplet nosilec za izolirani sistem, komplet spojni material </t>
  </si>
  <si>
    <t>Izolirani strelovodni vodnik, položen na strešne in stenske nosilce</t>
  </si>
  <si>
    <t xml:space="preserve"> - 3,0m</t>
  </si>
  <si>
    <t xml:space="preserve"> - 5,0m</t>
  </si>
  <si>
    <t>Strešni nosilec kot držalo vodnika izoliranega strelovodnega vodnika, razdalja med dvema nosilcema naj bo 1m</t>
  </si>
  <si>
    <t>Stenski nosilec  iz nerjaveče pločevine za pritrjevanje strelovodnih vodov - razdalja med dvema nosilcema naj bo 1 m</t>
  </si>
  <si>
    <t>Sponka iz ploščice dimenzij 50x35x45 mm in vijakom M10 za izvedbo vijačnega spoja  med ploščatim vodnikom in  armaturo temeljev oziroma sten - razdalja med dvema sponkama naj bo 2 m</t>
  </si>
  <si>
    <t>Sponka iz nerjavečega jekla za izvedbo vijačnih merilnih  spojev med ploščatimi strelovodnimi vodniki</t>
  </si>
  <si>
    <t>Sponka iz nerjavečega jekla za izvedbo kontaktnega spoja med ploščatim vodnikom in kovinskimi konstrukcijskimi deli</t>
  </si>
  <si>
    <t>Ozemljilni trak – ploščati vodnik-valjanec RF 30x3,5mm položen v AB ploščo in  v teren okoli objekta</t>
  </si>
  <si>
    <t>Glavna ozemljitvena zbiralka (G.I.P.), Cu zbiralka dimenzij  z nosilcema pritrjena na steno, za vodnikov s kabelskimi čevlji in vijakom  in povezavo na temeljsko ozemljilo</t>
  </si>
  <si>
    <t>Ozemljitvena zbiralka (I.P.) dimenzij, z nosilcema pritrjena na steno, za vodnikov in povezavo na temeljsko ozemljilo</t>
  </si>
  <si>
    <r>
      <t>Povezava kovinskih mas na temeljsko ozemljilo (izenačevanje potencialov) - vodnik H07V-K 16 mm</t>
    </r>
    <r>
      <rPr>
        <vertAlign val="superscript"/>
        <sz val="11"/>
        <rFont val="Arial Narrow"/>
        <family val="2"/>
      </rPr>
      <t xml:space="preserve">2  </t>
    </r>
    <r>
      <rPr>
        <sz val="10"/>
        <rFont val="Calibri"/>
        <family val="2"/>
        <charset val="238"/>
      </rPr>
      <t>na obeh koncih zaključen s kabelskim čevljem, ki se z vijakom z zobato podložko pritrdi v konstrukcijo</t>
    </r>
  </si>
  <si>
    <t>Vodnik H07V-K 16 mm²  za povezavo  kovinske ograje, kabelskih polic, kovinskih ihišij in ostalih kovinskih mas, ...  na temeljsko ozemljilo (izenačevanje potencialov) - uvlečen v zaščitno cev</t>
  </si>
  <si>
    <t>Ostalo</t>
  </si>
  <si>
    <t>Projektantski nadzor električnih napeljav - vrednost urne postavke po priporočilih IZS in ZAPS, stroški potovanja NISO vključeni
(obračun po dejanskih stroških, z vpisom v gradbeni dnevnik)</t>
  </si>
  <si>
    <t>Nadzor elektro distribucije
(obračun po dejanskih stroških, z vpisom v gradbeni dnevnik)</t>
  </si>
  <si>
    <t>Nadzor TK operaterja
(obračun po dejanskih stroških, z vpisom v gradbeni dnevnik)</t>
  </si>
  <si>
    <t>Nadzor upravljalca javne razsvetljave (obračun po dejanskih stroških, z vpisom v gradbeni dnevnik)</t>
  </si>
  <si>
    <t xml:space="preserve"> Izdelava manjših sprememb projektnih rešitev ali kontrolnih izračunov in preverjanj predlaganih sprememb na predlog izvajalca, nadzornika, investitorja - vrednost urne postavke po priporočilih IZS</t>
  </si>
  <si>
    <t>Izdelava PZI dokumentacije</t>
  </si>
  <si>
    <t>Izdelava PID dokumentacije</t>
  </si>
  <si>
    <t>Izdelava geodetskega posnetka in izdelava elaborata za vris v kataster komunalnih vodov, vnos v kataster komunalnih komunalnih vodov, posnetek izvesti pred zasipanje kabelskega jarka vodov</t>
  </si>
  <si>
    <t>Vris sprememb instalacij v PZI, seznam z opisom sprememb oz. odstopanj ter predaja te dokumentacije projektantskemu podjetju kot osnova za izdelavo projekta izvedenih del električnih napeljav (PID)</t>
  </si>
  <si>
    <t>Meritve strelovodne instalacije – predpisane meritve ponikalne upornosti ozemljila, spojev, galvanskih povezav z izdelavo merilnega poročila</t>
  </si>
  <si>
    <r>
      <t xml:space="preserve">Električne meritve zaščite proti električnemu udaru in ozemljitev z izdelavo merilnega poročila, merilec mora imeti opralvljen izpit Preglednik manj zahtevnih električnih inštalacij in inštalacij zaščite pred delovanjem strele, meritve morajo biti narejene v prisotnosti odgovornega nadzornika električnih instalacij in opreme - </t>
    </r>
    <r>
      <rPr>
        <b/>
        <i/>
        <sz val="10"/>
        <rFont val="Arial"/>
        <family val="2"/>
        <charset val="238"/>
      </rPr>
      <t>merilec mora biti prisoten pri gradnji v vseh gradbenih fazah!</t>
    </r>
  </si>
  <si>
    <t>Ureditev v ustrezno tiskano obliko, mapa format A4 in predaja vseh atestov, potrdil o meritvah, zapisnikov in predpisanih izjav ter ostale tehnične dokumentacije za vgrajen material, napeljave,naprave in opremo</t>
  </si>
  <si>
    <t xml:space="preserve">Objekt: PROTIPOPLAVNI UKREPI OC BATUJE
</t>
  </si>
  <si>
    <t xml:space="preserve"> </t>
  </si>
  <si>
    <t>A</t>
  </si>
  <si>
    <t>Elektroinstalacijska dela in gradbena dela za potrebe elektroinstalacij</t>
  </si>
  <si>
    <t>NN omrežje - prestavitev</t>
  </si>
  <si>
    <t>TK omrežje - prestavitev</t>
  </si>
  <si>
    <t>Javna razsvetljava</t>
  </si>
  <si>
    <t xml:space="preserve">Črpališče </t>
  </si>
  <si>
    <r>
      <t xml:space="preserve">Postavitev in zavarovanje profilov za zakoličbo podpornih konstrukcij in škarpiranj brežin:
</t>
    </r>
    <r>
      <rPr>
        <sz val="8"/>
        <rFont val="Swis721 Cn BT"/>
        <family val="2"/>
      </rPr>
      <t>Ograjno-podporni zid A - 17 kos
Ograjni zid B - 14 kos
Podporni zid D - 7 kos</t>
    </r>
  </si>
  <si>
    <t>Zakoličenje osi podpornih konstrukcij</t>
  </si>
  <si>
    <t xml:space="preserve">
Izkopne kategorije po petstopenjski lestvici - SCS, 1989. STP Splošni tehnični pogoj
</t>
  </si>
  <si>
    <t>28</t>
  </si>
  <si>
    <t>Zagatne stene</t>
  </si>
  <si>
    <t>Saditvena in setvena dela</t>
  </si>
  <si>
    <t xml:space="preserve">
*OPOMBE: izkop jame v širini 1,5x premera bale oz. koreninske grude, v globini, ki ustreza višini koreninske grude; upoštevamo 1m3 izkopa/sadiko, odvoz nerodovitnega materiala 0,25m3/sadiko, dovoz rodovitne zemlje (mešanica hygromulla, komposta in šote), 0,25m3/sadiko, gnojenje z organskim gnojilom 5 l/m2 z dolgotrajnim delovanjem, vgraditev zemlje in saditev dreves, gnojilo, izdelava zalivalne sklede, zalivanje.
</t>
  </si>
  <si>
    <t>ZEMELJSKA DELA SKUPAJ</t>
  </si>
  <si>
    <r>
      <rPr>
        <b/>
        <sz val="10"/>
        <rFont val="Swis721 Cn BT"/>
        <family val="2"/>
      </rPr>
      <t xml:space="preserve">
OPOMBA:</t>
    </r>
    <r>
      <rPr>
        <sz val="10"/>
        <rFont val="Swis721 Cn BT"/>
        <family val="2"/>
      </rPr>
      <t xml:space="preserve"> v cenovno postavko že vključena doplačila za zagotovitev kvalitete cementnega betona
</t>
    </r>
  </si>
  <si>
    <t xml:space="preserve">Dobava in montaža panelne ograje (panel+stebrički+montaža)
Panel dolžine 2500 mm, višina 1230 mm. Dimenzija okenc 50x200mm, debelina žice minimalno 4,5 mm. Panel mora biti cinkan + barvan.
Steber dimenzije 50x50 mm skupaj s PVC spojnicami in vijačnim materialom, dolžina stebra 1250 mm  s spodnjo pritrdilno ploščo za vijačenje na betonski zid.
Montaža ograje z vijačenjem na betonski zid. Postavka vsebuje montažo, vsa pripravljalna dela, transportna dela, skladiščenje materiala, komplet vijačni in pritrdilni material.
</t>
  </si>
  <si>
    <t>Vsi sistemi togih konstrukcijskih varjenih gabionov morajo biti preskušeni na vpliv  v skladu z evropskim ocenjevalnim dokumentom EAD 200020-00-0102.
Za izbrani sistem nosilnih mrež mora izvajalec imeti pridobljeno Evropsko tehnično oceno (ETA) in certifikat CE in predložiti Izjavo o lastnostih  za vse bistvene zahteve sistema kot celote.
Izvajalec mora upoštevati vsa navodila izbranega proizvajalca sistema konstrukcijskih gabionov glede sestavljanja mrežnih panelov in polnjenja s kamnitim polnilom.
Po končanju del mora predložiti navodila za vzdrževanje sistema in Izjavo o lastnostih za izbran sistem in vgrajene materiale.</t>
  </si>
  <si>
    <t xml:space="preserve">Izdelava nevezane nosilne plasti enakomerno zrnatega drobljenca iz kamnine v debelini do 20 cm
</t>
  </si>
  <si>
    <t xml:space="preserve">Rezanje asfaltne zmesi s talno diamantno žago, debeline 10 cm
</t>
  </si>
  <si>
    <t xml:space="preserve">Široki izkop vezljive zemljine 3. kategorije, strojno z nakladanjem
</t>
  </si>
  <si>
    <t xml:space="preserve">Površinski izkop plodne zemljine - 1. kategorije - strojno z deponiranjem na gradbišču
</t>
  </si>
  <si>
    <t xml:space="preserve">Doplačilo za izdelavo asfaltne mulde (kadunjastega jarka) v debelini plasti, kot so na vozišču, material je zajet pri voziščnem ustroju- širine 50 cm
</t>
  </si>
  <si>
    <t xml:space="preserve">Izdelava kanalizacije iz cevi iz polipropilena, vključno s podložno plastjo iz zmesi kamnitih zrn, premera 25 cm, v globini do 1,0 m
Opomba: iz PVC-U SN12, DN250 mm,  postavka vključuje tudi vse priklope na obstoječe ter nove kanalizacijske elemente.
</t>
  </si>
  <si>
    <t xml:space="preserve">Izdelava podprtega enostranskega opaža za ravne temelje, kompletno z veznim materialom, sidranjem in podpiranjem. Postavka vključuje tudi opaženje delovnih stikov in dilatacij.
</t>
  </si>
  <si>
    <t xml:space="preserve">Dobava in vgradnja podložnega cementnega betona C 12/15, X0 Dmax16 v prerez do 0,10m3/m2-m1 (zidovi)
</t>
  </si>
  <si>
    <t xml:space="preserve">Dobava in vgraditev ojačanega cementnega betona C 30/37 XC2 PV-II  Dmax32 (temelji zidu)
</t>
  </si>
  <si>
    <t xml:space="preserve">Dobava in vgraditev ojačanega cementnega betona C 30/37 XD3 XF2 PV-III Dmax32 (stene zidu)
</t>
  </si>
  <si>
    <r>
      <t>OPOMBA:</t>
    </r>
    <r>
      <rPr>
        <sz val="10"/>
        <rFont val="Swis721 Cn BT"/>
        <family val="2"/>
      </rPr>
      <t xml:space="preserve"> v cenovno postavko že vključena doplačila za zagotovitev kvalitete cementnega betona</t>
    </r>
    <r>
      <rPr>
        <b/>
        <sz val="10"/>
        <rFont val="Swis721 Cn BT"/>
        <family val="2"/>
      </rPr>
      <t xml:space="preserve">
</t>
    </r>
  </si>
  <si>
    <t xml:space="preserve">KONSTRUKCIJSKI GABIONI 
Nabava, dovoz, ročni, strojni transport na lokacijo in montaža in polnitev sistema, kompletno z mrežnimi paneli, notranjimi nateznimi vezmi, spojkami, sistemom za dvigovanje ter kamnitim polnilom. Tehnične specifikacije:
1. premer jeklene žice skladno z EN 10218-2 min. 6 mm, natezna trdnost jeklene žice skladno z EN 10218-1 min. 500 N/mm2,  maksimalni raztezek žice je 6,5 % (Class B), protikorozijska zaščita Zn95Al5 debeline min. 290 g/m2, razred A skladno z EN ISO 10244-2), 
2. dim. košare d/b/h=2000/700/700 mm; odprtina oken ali Di. dimenzije max. 50 mm, 
3. sistemsko sestavljanje mrežnih panelov,
4. polnilo je zmrzlinsko odporen kamniti drobljenec oz. rečni prod granulacije (premera) 90-180 mm.
</t>
  </si>
  <si>
    <t xml:space="preserve">Izdelava temelja iz cementnega betona C12/15, globine 80 cm, premera 30cm za prometni znak
</t>
  </si>
  <si>
    <t xml:space="preserve">Dobava in vgraditev stebrička za prometni znak iz vroče cinkane jeklene cevi s premerom 64 mm, dolge 3500 mm 
Opomba:dolžino stebrička se prilagodi na licu mesta glede na lokacijo postaviteve za zagotovitev ustrezne preglednosti
</t>
  </si>
  <si>
    <t xml:space="preserve">Dobava in pritrditev prometnega znaka, podloga iz vroče cinkane jeklene pločevine, znak z odsevno folijo 2. vrste
Opomba: Velikostni razred 2
</t>
  </si>
  <si>
    <t xml:space="preserve">Izdelava tankoslojne vzdolžne označbe na vozišču z enokomponentno belo barvo, vključno 250 g/m2 posipa z drobci / kroglicami stekla, strojno, debelina plasti suhe snovi 250  m, širina črte 12 cm
Opomba:raster 3/3/3
</t>
  </si>
  <si>
    <t xml:space="preserve">Doplačilo za izdelavo prekinjenih vzdolžnih označb na vozišču, širina črte 12 cm
</t>
  </si>
  <si>
    <t xml:space="preserve">Dobava in vgraditev cestnega ogledala (brez stebriča)
Opomba: 11201 ogledalo fi60cm, ne rosi
</t>
  </si>
  <si>
    <r>
      <t xml:space="preserve">Dobava in vgraditev jeklene varnostne ograje </t>
    </r>
    <r>
      <rPr>
        <b/>
        <sz val="10"/>
        <rFont val="Swis721 Cn BT"/>
        <family val="2"/>
      </rPr>
      <t>na bankini</t>
    </r>
    <r>
      <rPr>
        <sz val="10"/>
        <rFont val="Swis721 Cn BT"/>
        <family val="2"/>
      </rPr>
      <t xml:space="preserve">, vključno vse elemente, za nivo zadrževanja N2 in za delovno širino W4
Opomba: stebri na 4,00m, upoštevani tudi odsevniki postavljeni na razdalji skladno s Pravilnikom o prometni signalizaciji in prometni opremi na cestah
</t>
    </r>
  </si>
  <si>
    <t xml:space="preserve">Dobava in vgraditev vkopane zaključnice, dolžine 4 m
Opomba: postavitev skladno z zahtevo proizvajalca
</t>
  </si>
  <si>
    <t>5.1</t>
  </si>
  <si>
    <t>5.2</t>
  </si>
  <si>
    <t>5.3</t>
  </si>
  <si>
    <t>5.4</t>
  </si>
  <si>
    <t>5.5</t>
  </si>
  <si>
    <t>5.6</t>
  </si>
  <si>
    <t>5.7</t>
  </si>
  <si>
    <t>5.8</t>
  </si>
  <si>
    <t>5.9</t>
  </si>
  <si>
    <t>5.10</t>
  </si>
  <si>
    <t>5.11</t>
  </si>
  <si>
    <t xml:space="preserve">Odstranitev panja s premerom 11 do 30 cm z odvozom na deponijo
</t>
  </si>
  <si>
    <t xml:space="preserve">Odstranitev panja s premerom 31 do 50 cm z odvozom na deponijo
</t>
  </si>
  <si>
    <t xml:space="preserve">Odstranitev panja s premerom nad 50 cm z odvozom na deponijo
</t>
  </si>
  <si>
    <t xml:space="preserve">Čiščenje in odvod odpadkov na trajno deponijo, vključno s stroški deponiranja (železni, plastični kosi odrabljenih naprav in strojev…)
</t>
  </si>
  <si>
    <t xml:space="preserve">Porušitev in odstranitev obstoječega zidu iz cementnega betona z odvozom na začasno deponijo (obrežni betonski zidovi) - strojno
</t>
  </si>
  <si>
    <t xml:space="preserve">Odstranitev grmovja in dreves z debli premera do 10 cm ter vej na gosto porasli površini - ročno
</t>
  </si>
  <si>
    <t xml:space="preserve">Odstranitev grmovja in dreves z debli premera do 10 cm ter vej na gosto porasli površini - strojno
</t>
  </si>
  <si>
    <t xml:space="preserve">Posek in odstranitev drevesa z deblom premera 11 do 30 cm ter odstranitev vej (ocena)
</t>
  </si>
  <si>
    <t xml:space="preserve">Posek in odstranitev drevesa z deblom premera 31 do 50 cm ter odstranitev vej (ocena)
</t>
  </si>
  <si>
    <t xml:space="preserve">Posek in odstranitev drevesa z deblom premera nad 50 cm ter odstranitev vej (ocena)
</t>
  </si>
  <si>
    <t xml:space="preserve">Odstranitev in odvoz  jeklenih delov vtočnega in iztočnega zaporničnega objekta na trajno deponijo, vključno s stroški deponiranja (tablaste zapornice, rešetke)
</t>
  </si>
  <si>
    <t xml:space="preserve">Porušitev in odstranitev kamnite zložbe, izvedene s kamnom v cementnem betonu z odvozom na začasno deponijo (odbitje zložbe za izvedbo pete ograjnega zidu B)   - strojno
</t>
  </si>
  <si>
    <t xml:space="preserve">Transport garniture za zabijanje jeklenih zagatnic na gradbišče
</t>
  </si>
  <si>
    <t xml:space="preserve">Izkop plodne zemljine - 1. kategorije skupaj z nakladanjem ali odmetom (zložbe, zidovi)
</t>
  </si>
  <si>
    <t xml:space="preserve">Izkop slabo nosilne zemljine - 2. kategorije skupaj z nakladanjem ali odmetom (zložbe, zidovi)
</t>
  </si>
  <si>
    <t xml:space="preserve">Izkop drobnozrnate in grobozrnate zemljine - 3. kategorije skupaj z nakladanjem ali odmetom (zložbe, zidovi)
</t>
  </si>
  <si>
    <t xml:space="preserve">Izkop mehke kamnine (kamnite samice) - 4. kategorije skupaj z nakladanjem ali odmetom (zložbe, zidovi)
</t>
  </si>
  <si>
    <t xml:space="preserve">Ročni izkop slabo nosilne zemljine - 2. kategorije
</t>
  </si>
  <si>
    <t xml:space="preserve">Ročni izkop zrnate zemljine - 3. kategorije
</t>
  </si>
  <si>
    <t xml:space="preserve">Ureditev planuma temeljnih tal drobnozrnate zemljine - 3. kategorije (zložbe in zidovi)
</t>
  </si>
  <si>
    <t xml:space="preserve">Ureditev planuma temeljnih tal grobozrnate zemljine - 3. kategorije (zložbe in zidovi)
</t>
  </si>
  <si>
    <t xml:space="preserve">Dobava in prekrivanje brežine z bentonitno geosintetično membrano  (min. vsebnost bentonita 5000g/m2, natezna trd. min. 13kN/m, prekrivanje min. 50 cm).
</t>
  </si>
  <si>
    <t xml:space="preserve">Dobava in vgradnja zaščitne čepaste folije
</t>
  </si>
  <si>
    <t xml:space="preserve">Izdelava nevezane nosilne plasti - 3. kategorije z dobavo iz kamnoloma v plasti 20 cm (kamniti drobljenec 0/32) (generalna izravnava terena cone pred zidom)
</t>
  </si>
  <si>
    <t xml:space="preserve">Nasip z zrnato kamnino - 3. kategorije z dobavo iz kamnoloma po plasteh min. 20 cm (kamnita posteljica 0/64) (generalna izravnava terena cone pred zidom)
</t>
  </si>
  <si>
    <t xml:space="preserve">Nasip z zrnato kamnino - 3. kategorije z dobavo iz kamnoloma po plasteh min. 20 cm (kamnita posteljica 0/64) (cestni nasip)
</t>
  </si>
  <si>
    <t xml:space="preserve">Dobava, dovoz in vgrajevanje kamnitega lomljenca premera zrn 100-600 mm (80%), z obsipavanjem in polaganjem v material 3. kategorije z dobavo iz začasnih deponij in izkopov (20%). Uporaben je material iz izkopa (gline z grušči, zameljeni/zaglinjeni prodi in grušči). Razmerje kamen-zemljina znaša 80-20% 
(zasip umetnega kanala za rabo vode na vtoku in iztoku iz cone).
</t>
  </si>
  <si>
    <t xml:space="preserve">Zasip z zrnato kamnino - 3. kategorije z dobavo iz kamnoloma po plasteh min. 20 cm (kamnita posteljica 0/64) (zasip umetnega kanala za rabo vode na vtoku in iztoku iz cone)
</t>
  </si>
  <si>
    <t xml:space="preserve">Zasip iz zrnate kamnine - 3. kategorije z dobavo iz kamnoloma po plasteh 40 cm (obrežni zasip pred zidom).
</t>
  </si>
  <si>
    <r>
      <t xml:space="preserve">Zasip iz zrnate kamnine - 3. kategorije z dobavo iz začasnih deponij in izkopov po plasteh 40 cm (obrežni zasip pred zidom)
</t>
    </r>
    <r>
      <rPr>
        <b/>
        <sz val="10"/>
        <rFont val="Swis721 Cn BT"/>
        <family val="2"/>
      </rPr>
      <t>OPOMBA</t>
    </r>
    <r>
      <rPr>
        <sz val="10"/>
        <rFont val="Swis721 Cn BT"/>
        <family val="2"/>
      </rPr>
      <t xml:space="preserve">: Pogojno je uporaben za nasipe čist deluvialni in aluvijalni material (prod, grušč) ali drobljen material hribinske podlage; glina/glina z grušči ni primerna za vgradnjo. Bolj zaglinjen grušč/prod je primeren le ob mešanju s kamnitim drobljencem v razmerju 50-50. O ustreznosti materiala ter pogojih izvedljivosti presodi geomehanik na terenu.
</t>
    </r>
  </si>
  <si>
    <r>
      <t xml:space="preserve">Zasip iz zrnate kamnine - 3. kategorije z dobavo iz začasnih deponij in izkopov po plasteh 30 cm (zasip konstrukcij do dna posteljice, zasipni klini)
</t>
    </r>
    <r>
      <rPr>
        <b/>
        <sz val="10"/>
        <rFont val="Swis721 Cn BT"/>
        <family val="2"/>
      </rPr>
      <t>OPOMBA</t>
    </r>
    <r>
      <rPr>
        <sz val="10"/>
        <rFont val="Swis721 Cn BT"/>
        <family val="2"/>
      </rPr>
      <t xml:space="preserve">: Pogojno je uporaben za nasipe čist deluvialni in aluvijalni material (prod, grušč) ali drobljen material hribinske podlage; glina/glina z grušči ni primerna za vgradnjo. O ustreznosti materiala ter pogojih izvedljivosti presodi geomehanik na terenu.
</t>
    </r>
  </si>
  <si>
    <t xml:space="preserve">Odvoz zemljin vseh kategorij na začasno deponijo
</t>
  </si>
  <si>
    <t xml:space="preserve">Odvoz zemljin vseh kategorij na trajno deponijo, vključno z deponiranjem. Postavka vključuje vse stroške, povezane z deponiranjem materiala
</t>
  </si>
  <si>
    <t xml:space="preserve">Izdelava pete za oporo zaščiti brežine iz lomljenca, vgrajenega v suho
* Kamniti bloki velikosti 0,40-0,6 m oz. 0,04-0,1m³. Med seboj dobro zaklinjeni. (zid D - cestni nasip)
</t>
  </si>
  <si>
    <t xml:space="preserve">Izdelava pete za oporo zaščiti brežine iz lomljenca, vgrajenega v suho
* Kamniti bloki velikosti 0,40-0,6 m oz. 0,04-0,1m³. Med seboj dobro zaklinjeni. (rolirana brežina ob zaključku zložbe)
</t>
  </si>
  <si>
    <t xml:space="preserve">Humuziranje brežine brez valjanja, v debelini do 15 cm - strojno
</t>
  </si>
  <si>
    <t xml:space="preserve">Nabava, dovoz in sajenje sadik dreves*.
Acer Campestre
</t>
  </si>
  <si>
    <t xml:space="preserve">Nabava, dovoz in sajenje sadik dreves*.
Prunus avium
</t>
  </si>
  <si>
    <t xml:space="preserve">Stabiliziranje sadik dreves z lesenimi koli (3 koli/sadiko,  premer 8 cm, ošiljeni, h=250cm)
</t>
  </si>
  <si>
    <t xml:space="preserve">Privezovanje sadik dreves na lesene kole z elastično vrvjo npr. z vrvjo iz kokosovih vlaken (3 kosi/sadiko)
</t>
  </si>
  <si>
    <t xml:space="preserve">*OPOMBE: izkop jame 60 cm debela plast kvalitetne vrtne ali njivske zemlje. Navožen substrat ne sme vsebovati semena plevelov ali delov korenin koreninskih plevelov: kostreba, srakonja, pesjak. Fino ročno planiranje na višino ± 1 cm (na 4 m lati). Nivo zemlje je potrebno zravnati na 1 cm +/- končno niveleto (upoštevati posedanje), gnojenje, zalivanje.
</t>
  </si>
  <si>
    <t xml:space="preserve">Nabava, dovoz in sajenje sadik grmovnic*.
Cornus sanguinea
</t>
  </si>
  <si>
    <t xml:space="preserve">Nabava, dovoz in sajenje sadik grmovnic*.
Sambucus nigra
</t>
  </si>
  <si>
    <t xml:space="preserve">Nabava, dovoz in sajenje sadik grmovnic*.
Coryllus avellana
</t>
  </si>
  <si>
    <t xml:space="preserve">Nabava, dovoz in sajenje sadik grmovnic*.
Salix caprea
</t>
  </si>
  <si>
    <t xml:space="preserve">Nabava, dovoz in sajenje sadik grmovnic*.
Salix purepurea
</t>
  </si>
  <si>
    <t xml:space="preserve">Nabava, dovoz in sajenje sadik grmovnic*.
Humulus lupulus
</t>
  </si>
  <si>
    <t xml:space="preserve">Dobava in izdelava izcednice iz gibljive plastične cevi, DN110, dolžine od 50 do 100 cm (kamnite zložbe)
</t>
  </si>
  <si>
    <t xml:space="preserve">Montaža premičnega delovnega odra, dolžine 6m in višine do 4m, vključno z vso montažo spodjnih elementov. V postavki je vključena tudi demontaža. Oder se prestavlja vzporedno s kampado, ki se gradi.
</t>
  </si>
  <si>
    <t xml:space="preserve">Izdelava dvostranskega vezanega opaža za stene zidu, kompletno z veznim materialom, sidranjem in podpiranjem. Dvostranski vezan opaž od 2,0 do 4,0 m2/m'. Postavka vključuje tudi opaženje delovnih stikov in dilatacij.
</t>
  </si>
  <si>
    <t xml:space="preserve">Izdelava dvostranskega vezanega opaža za stene zidu, kompletno z veznim materialom, sidranjem in podpiranjem. Dvostranski vezan opaž od 4,0 do 6,0 m2/m'. Postavka vključuje tudi opaženje delovnih stikov in dilatacij.
</t>
  </si>
  <si>
    <t xml:space="preserve">Izdelava podprtega škatlastega opaža za razne odprtine nad 0,21 m2 (prepusti pod zidom), kompletno z veznim materialom, sidranjem in podpiranjem.
</t>
  </si>
  <si>
    <t xml:space="preserve">Dobava in vgraditev ojačanega cementnega betona C 25/30, XC2;PV-I, Dmax32 (tesnilna zavesa)
</t>
  </si>
  <si>
    <t xml:space="preserve">Dobava in vgraditev ojačanega cementnega betona C 25/30, XC2;PV-I, Dmax32 Dmax32 (temelji zidu)
</t>
  </si>
  <si>
    <t xml:space="preserve">Dobava in vgraditev ojačanega cementnega betona C 30/37, XC4;XF1,PV-II, Dmax22 (stene zidu - ograjno podporni zid A, ograjni zid B in C)
</t>
  </si>
  <si>
    <t xml:space="preserve">Nabava, transport in strojno vgrajevanje zmrzlinsko odpornega lomljenca  v kamnito zložbo, po detajlu (lomljenec dmin=50 cm (40% kamna, 60% betona), beton  C 25/30 XC2, na eno lice). Razmerje cement : pesek pri pripravi malte znaša 1:2. Spodnja tretjina zložbe.
</t>
  </si>
  <si>
    <t xml:space="preserve">Nabava, transport in strojno vgrajevanje zmrzlinsko odpornega lomljenca  v kamnito zložbo, po detajlu (lomljenec dmin=50 cm (70% kamna, 30% betona), beton C 25/30 XC2, na eno lice). Zgornji dve tretjini zložbe. Razmerje cement : pesek pri pripravi malte znaša 1:2.
</t>
  </si>
  <si>
    <t xml:space="preserve">Zidanje z lomljencem iz karbonatnih kamnin v cementni malti, na eno lice, prerez nad 0,26 do 0,35 m3/m2 (iztočna glava meteorne kanalizacije)
</t>
  </si>
  <si>
    <t xml:space="preserve">Fugiranje zidu s cementno malto
</t>
  </si>
  <si>
    <t xml:space="preserve">Metlanje površine cementnega betona
</t>
  </si>
  <si>
    <t xml:space="preserve">Izdelava dilatacijske rege zidu debeline do 40 cm, s ploščo ekstrudiranega polistirena (XPS) debeline 2 cm, trdnosti &gt;100 kPa, znotraj se dilatacija zapolni s trajno elastično tesnilno maso, zunaj tesnilni trak za rege.
</t>
  </si>
  <si>
    <t xml:space="preserve">Izdelava delovnega stika zidu zidu debeline do 40 cm s pločevino 200/1 mm, znotraj trajno elastična tesnilna masa, zunaj tesnilni trak za rege.
</t>
  </si>
  <si>
    <t xml:space="preserve">Porušitev in odstranitev elementa iz armiranega betona z odvozom na začasno deponijo (odbitje zgornjega dela AB korita umetnega kanala za rabo vode, ograjno podporni cestni zid) - ročno
</t>
  </si>
  <si>
    <t xml:space="preserve">Porušitev in odstranitev elementa iz armiranega betona z odvozom na začasno deponijo (odbitje zgornjega dela AB korita umetnega kanala za rabo vode, ograjno podporni cestni zid) - strojno
</t>
  </si>
  <si>
    <t xml:space="preserve">Nabava, transport in strojno vgrajevanje zmrzlinsko odpornega lomljenca v kamnitobetonsko blazino, po detajlu (lomljenec dmin=20 cm, dmax 50 cm(80% kamna, 20% betona), zemeljsko vlažen beton C 8/10). Razmerje cement : pesek pri pripravi malte znaša 1:2 (kamnitobetonska blazina - zasip umetnega kanala za rabo vode na vtoku in iztoku iz cone).
</t>
  </si>
  <si>
    <t xml:space="preserve">Nabava, dovoz in sajenje sadik dreves*.                                    Carpinus betulus
</t>
  </si>
  <si>
    <t xml:space="preserve">Dobava in vgraditev ojačanega cementnega betona C 30/37, XC4;XD3;XF2,PV-III, Dmax22  (stene zidu - cestni podporni
zid D)
</t>
  </si>
  <si>
    <t xml:space="preserve">Dobava in montaža kanalizacijskih cevi iz armiranega poliestra GRP nazivnega tlaka PN 1bar, po standardu ISO 10467, ISO 10639, SIST EN 14364, SIST EN 1796. Cev, dolžine 6 m, ima na eni strani montirano spojko iz poliestra z EPDM tesnilom. Kompletno z gumi tesnili in priključitvijo na jaške.
</t>
  </si>
  <si>
    <t xml:space="preserve">Izvedba podvrtavanja kanalizacijske cevi v jekleni zaščitni cevi d 1220 mm x 12 mm, v dolžini L=14.00 m, brez usmerjanja, komplet s postavitvijo vrtalne garniture in vsemi potrebnimi materiali, vključno z distančniki, podložno gumo, z zaključnimi manšetami in po potrebi maso za stabilizacijo.
</t>
  </si>
  <si>
    <t xml:space="preserve">Dobava in montaža fazonskih kosov za odvajanje padavinske odpadne vode iz jekla  jekla 1.4301 oziroma AISI 304 (skladno s SIST EN 10088), debelina stene 16 mm, komplet z vsem tesnilnim in montažnim materialom.
</t>
  </si>
  <si>
    <t xml:space="preserve">Dobava in montaža zapornice izdelene skladno z DIN 19569-4 iz nerjavečega jekla 1.4301 oziroma AISI 304 (skladno s SIST EN 10088), vključno z vsemi pritrdilnimi elementi. Vreteno in vodilo vretena izdelano iz jekla 1.4301 oziroma AISI 304 (skladno s SIST EN 10088), matica vretena iz brona (skladno s SIST EN 12164), pokrov vretena izdelan iz galvaniziranega jekla ali polikarbonata. Korozijsko odporna drsna vodila in tesnilo. Upravljanje preko ročnega pogona z reduktorjem razmerja 2:1, ročnim kolesom in možnostjo odpiranja z akumulatorskim vrtalnikom-vijačnikom. Pogon izdelen iz nerjavečega jekla 1.4301 oziroma AISI 304 (skladno s SIST EN 10088). Komplet z vsem potrebnim pritrdilnim in tesnilnim materialom.
</t>
  </si>
  <si>
    <t xml:space="preserve">Dobava in montaža standardnih revizijskih jaškov iz poliestrskih cevi tip SN10000, po standardu SIST EN 14364, s protivzgonsko zaščito iz betona C12/15, skupaj z izdelavo opaža. Kompletno z AB vencem, oblikovano muldo iz GRP materiala. Prehod med poliestrom in AB vencem izveden preko profilne gume.
</t>
  </si>
  <si>
    <t xml:space="preserve">Dobava in montaža standardnih kaskadnih revizijskih jaškov iz poliestrskih cevi tip SN10000, po standardu SIST EN 14364, s protivzgonsko zaščito iz betona C12/15, skupaj z izdelavo opaža. Kompletno z AB vencem, oblikovano muldo iz GRP materiala. Prehod med poliestrom in AB vencem izveden preko profilne gume.
</t>
  </si>
  <si>
    <t xml:space="preserve">Dobava in montaža nasadnih revizijskih jaškov iz poliestrskih cevi tip SN10000, po standardu SIST EN 14364, s protivzgonsko zaščito iz betona C12/15, skupaj z izdelavo opaža. Kompletno z AB vencem, oblikovano muldo iz GRP materiala. Prehod med poliestrom in AB vencem izveden preko profilne gume.
</t>
  </si>
  <si>
    <t xml:space="preserve">Dobava in montaža nasadnih kaskadnih revizijskih jaškov iz poliestrskih cevi tip SN10000, po standardu SIST EN 14364, s protivzgonsko zaščito iz betona C12/15, skupaj z izdelavo opaža. Kompletno z AB vencem, oblikovano muldo iz GRP materiala. Prehod med poliestrom in AB vencem izveden preko profilne gume.
</t>
  </si>
  <si>
    <t xml:space="preserve">Dobava in montaža vtočnega jaška odvodnega jarka iz poliestrskih cevi tip SN5000, po standardu SIST EN 14364, s protierozijsko zaščito iz gratnih kock 20x20x20cm, protivzgonsko zaščito iz betona C12/15 in izdelavo opaža ter AB vencem. Prehod med poliestrom in AB vencem izveden preko profilne gume.
</t>
  </si>
  <si>
    <t xml:space="preserve">Organizacija gradbišča – postavitev začasnih objektov
Opomba: objekti za vodenje in delovane gradbišča
</t>
  </si>
  <si>
    <t>oktober 2023, april 2024</t>
  </si>
  <si>
    <t xml:space="preserve">Zakoličenje osi predvidenega komunalnega voda, z zavarovanjem osi, oznako revizijskih jaškov, vris v kataster in izdelava geodetskega posnetka.
</t>
  </si>
  <si>
    <t xml:space="preserve">Zakoličba obstoječih komunalnih naprav (križanja in približevanja) in označitev - vodovod, plinovod, elektrika, TK vod, KaTe, T-2 in kanalizacija.
</t>
  </si>
  <si>
    <t xml:space="preserve">Nadzor bodočega upravljavca pri gradnji kanalizacije (nadzor tehnik-inženir).
</t>
  </si>
  <si>
    <t xml:space="preserve">Nadzor pri gradnji pristojnih služb (upravljavca) ostalih komunalnih vodov na območju: vodovod, plinovod, TK, elektrika…
</t>
  </si>
  <si>
    <t xml:space="preserve">Nadzor upravljavca (SŽ) pri gradnji pod tiri.
</t>
  </si>
  <si>
    <t xml:space="preserve">Rezkanje asfalta deb. do 12 cm, komplet s prevozom na krajevno deponijo oddaljeno do 10 km in ravnanjem z odpadki s stroški deponije.
</t>
  </si>
  <si>
    <t xml:space="preserve">Rušenje obstoječih kanalizacijskih cevi (BC in AC) DN 150 - 500 mm z  nakladanjem in odvozom ruševin v krajevno deponijo oddaljeno do 10km ter plačilom taks.
</t>
  </si>
  <si>
    <t xml:space="preserve">Prečrpavanje meteorne vode v času gradnje kanalizacije.
</t>
  </si>
  <si>
    <t xml:space="preserve">- potopna črpalka za prečrpavanje pri gradnji kanalizacija in priključevanju hišnih priključkov
</t>
  </si>
  <si>
    <t xml:space="preserve">- prečrpavanje meteorne kanalizacije s komunalnim vozilom
</t>
  </si>
  <si>
    <t xml:space="preserve">Začepitev obstoječih hišnih priključkov (fekalnih in meteornih) z gumijastim pnevmatskim »balonom«,  velikosti do DN 200 mm, komplet z montažo in demontažo v času prevezave priključka.
</t>
  </si>
  <si>
    <t xml:space="preserve">Čiščenje terena z odstranitvijo grmičevja in drevs z razžaganjem in odvozom v trajno deponijo.
</t>
  </si>
  <si>
    <t xml:space="preserve">Odriv humusa v debelini 20 cm z nakladanjem in odvozom v začasno deponijo za kasnejšo ponovno vgradnjo.
</t>
  </si>
  <si>
    <t xml:space="preserve">Strojni izkop za vgradnjo betonskih kanalet, globine 0-2.0 m, pod kotom 33.69 stopinj (naklon 2:3), v terenu II.-III. kat., z nakladanjem na kamion in odvozom na trajno komunalno deponijo, oddaljeno do 10km, komplet z ravnanjen materiala v deponiji ter plačilom takse.
</t>
  </si>
  <si>
    <t xml:space="preserve">Planiranje dna in brežin jarkov v težki zemljini
</t>
  </si>
  <si>
    <t xml:space="preserve">Planiranje - škarpiranje brežin jarkov v težki zemljini
</t>
  </si>
  <si>
    <t xml:space="preserve">Humuziranje brežine jarkov s humusom v debelini 20cm in valjanjem
</t>
  </si>
  <si>
    <t xml:space="preserve">Strojni izkop kanalskega jarka in gradbene jame za kanalizacijske revizijske jaške, globine 0-2.0 m, pod kotom do 90 stopinj, v terenu II.-III. kat., z odrivom na rob (uporabi se za zasip kanalskega jarka).
</t>
  </si>
  <si>
    <t xml:space="preserve">Strojni izkop kanalskega jarka in gradbene jame za kanalizacijske revizijske jaške, globine 0-4.0 m, pod kotom do 90 stopinj, v terenu III.-IV. kat., z nakladanjem na kamion in odvozom na trajno komunalno deponijo, oddaljeno do 10km, komplet z ravnanjen materiala v deponiji ter plačilom takse.
</t>
  </si>
  <si>
    <t xml:space="preserve">Ročni izkop kanalskega jarka ter izkop pri križanjih s komunalnimi vodi, v terenu III.-IV. kat. z nakladanjem na kamion in odvozom na trajno komunalno deponijo, oddaljeno do 10km, komplet z ravnanjen materiala v deponiji ter plačilom takse.
</t>
  </si>
  <si>
    <t xml:space="preserve">Dodaten strojni izkop vstopne in izstopne jame garniture za podvrtavanje, globine 0-4.0 m, pod kotom do 33.69 (naklon 2:3) stopinj, v terenu III.-IV. kat., z odrivom na rob (uporabi se za zasip jame).
</t>
  </si>
  <si>
    <t xml:space="preserve">Dodaten strojni izkop za "Črpališče", "Vtočni jašek" in "Iztočn jašeki" , globine 0-4.0 m, pod kotom do 90 stopinj, v terenu III.-IV. kat., z nakladanjem na kamion in odvozom na trajno komunalno deponijo, oddaljeno do 10km, komplet z ravnanjen materiala v deponiji ter plačilom takse.
</t>
  </si>
  <si>
    <t xml:space="preserve">Zavarovanje kanalskega rova z razpiranjem širine do 2.50 m s tipskim pomičnim jeklenim razpiralnim varovalnim opažem, vključno  z vsemi potrebnimi premiki (površina zavarovanja računana obojestransko).
</t>
  </si>
  <si>
    <t xml:space="preserve">Zavarovanje kanalskega rova z razpiranjem širine do 3.00 m s tipskim pomičnim jeklenim razpiralnim varovalnim opažem, vključno  z vsemi potrebnimi premiki (površina zavarovanja računana obojestransko).
</t>
  </si>
  <si>
    <t xml:space="preserve">Planiranje dna kanalskega jarka s točnostjo ±3 cm po projektiranem padcu.
</t>
  </si>
  <si>
    <t xml:space="preserve">Dobava in vgradnja drobljenca 8/16 mm za posteljico in obsip kanalizacijskih cevi do višine 30 cm nad temenom cevi, s planiranjem in strojnim utrjevanjem do 95 % po standardnem Prokterjevem postopku. Natančnost izdelave posteljice je ± 1 cm.
</t>
  </si>
  <si>
    <t xml:space="preserve">Dobava in zasip kanalskega jarka s tamponskim drobljencem iz kamnine 0/32mm, ter komprimiranje v plasteh po 20 cm.
</t>
  </si>
  <si>
    <t xml:space="preserve">Zasipavanje kanalskega jarka z izkopanim materialom (odloženim na robu izkopa) s komprimiranjem v slojih po 20 cm.
</t>
  </si>
  <si>
    <r>
      <t xml:space="preserve">Planiranje in valjanje planuma s točnostjo </t>
    </r>
    <r>
      <rPr>
        <sz val="9"/>
        <rFont val="Calibri"/>
        <family val="2"/>
      </rPr>
      <t>±</t>
    </r>
    <r>
      <rPr>
        <sz val="9"/>
        <rFont val="Arial Narrow"/>
        <family val="2"/>
        <charset val="238"/>
      </rPr>
      <t>2cm.</t>
    </r>
    <r>
      <rPr>
        <sz val="10"/>
        <rFont val="Swis721 Cn BT"/>
        <family val="2"/>
      </rPr>
      <t xml:space="preserve">
</t>
    </r>
  </si>
  <si>
    <r>
      <t xml:space="preserve">Priprava površine, planiranje </t>
    </r>
    <r>
      <rPr>
        <sz val="10"/>
        <rFont val="Calibri"/>
        <family val="2"/>
      </rPr>
      <t>±</t>
    </r>
    <r>
      <rPr>
        <sz val="10"/>
        <rFont val="Arial Narrow"/>
        <family val="2"/>
        <charset val="238"/>
      </rPr>
      <t>2cm in valjanje pred asfaltacijo.</t>
    </r>
    <r>
      <rPr>
        <sz val="10"/>
        <rFont val="Swis721 Cn BT"/>
        <family val="2"/>
      </rPr>
      <t xml:space="preserve">
</t>
    </r>
  </si>
  <si>
    <t xml:space="preserve">Izdelava nevezane nosilne plasti enakomerno zrnatega drobljenca D32, v debelini do 35 cm (cesta).
</t>
  </si>
  <si>
    <t xml:space="preserve">Humuziranje in zatravitev površin.
</t>
  </si>
  <si>
    <t xml:space="preserve">Izdelava obrabne in zaporne plasti bitumenskega betona AC 11 surf B 50/70 A3/Z2 v debelini 4.0 cm (cesta).
</t>
  </si>
  <si>
    <t xml:space="preserve">Izdelava nosilne plasti iz bituminiziranega drobljenca AC 16 base B50/70 A3 v debelini 5 cm (cesta).
</t>
  </si>
  <si>
    <t xml:space="preserve">Dobava in polaganje polipropilenske kanalizacijske cevi (standard EN 1852 oz. ONR 20512) tip ≥SN 12kN/m2 , kompletno z gumi tesnili in priključitvijo na jašek.
</t>
  </si>
  <si>
    <t xml:space="preserve">Dobava in montaža GRP fazonskih kosov PN1, vključno s spojnimi elementi ter priključitvijo na cevi.
</t>
  </si>
  <si>
    <r>
      <t>Dobava in polaganje polipropilenskih fazonskih kosov (standard EN 1852 oz. ONR 20512) tip ≥SN 12kN/m</t>
    </r>
    <r>
      <rPr>
        <vertAlign val="superscript"/>
        <sz val="9"/>
        <rFont val="Arial Narrow"/>
        <family val="2"/>
        <charset val="238"/>
      </rPr>
      <t>2</t>
    </r>
    <r>
      <rPr>
        <sz val="9"/>
        <rFont val="Arial Narrow"/>
        <family val="2"/>
        <charset val="238"/>
      </rPr>
      <t xml:space="preserve"> , vključno s spojnimi elementi ter priključitvijo na cevi.</t>
    </r>
    <r>
      <rPr>
        <sz val="10"/>
        <rFont val="Swis721 Cn BT"/>
        <family val="2"/>
      </rPr>
      <t xml:space="preserve">
</t>
    </r>
  </si>
  <si>
    <t xml:space="preserve">Prevezava obstoječe interne kanalizacije objektov (d 150 - 300) na predvidene cevovode oziroma jaške. Stik se izvede vodotesno, z elastičnim tesnilom.
</t>
  </si>
  <si>
    <t xml:space="preserve">Dobava in montaža litoželeznih potopnih črpalk za odvajanje odpadne padavinske vode s primesmi, za mokro montažo, z vgrajenim elektromotorjem (400 V) z nazivno močjo 75.0 kW pri. 735 rpm. Propelerski tekač premera DN 540 mm. Črpalka se vgradi v jekleni cevovod DN 800 mm. Komplet z vsem potrebnim pritrdilnim in tesnilnim materialom.  Zmogljivost: Q = 880 - 1000 l/s; H = 4.00 - 4.87 m. Npr kot. SULZER VUPX 0602 50 Hz.
</t>
  </si>
  <si>
    <t xml:space="preserve">Preizkusni in funkcionalni zagon črpališča.
</t>
  </si>
  <si>
    <t xml:space="preserve">Dobava in montaža nepovratne loptue v AB "Iztočni jašek" oziroma "Črpališče". Ohišje lopute iz nerjavečag jekla 1.4301 oziroma AISI 304 (skladno s SIST EN 10088), vključno z vsemi pritrdilnimi elementi. Loputa je izdelana iz fleksibilnega elastomernga materiala. Hidravlične tlačne izgube za odprtje nepovrtane lopute lahko znašajo največ 10 cm. Komplet z vsem potrebnim pritrdilnim in tesnilnim materialom
</t>
  </si>
  <si>
    <r>
      <t>premer: DN 800; iztok: GRP DN 300; vtok: 1 x GRP DN 300; H</t>
    </r>
    <r>
      <rPr>
        <vertAlign val="subscript"/>
        <sz val="9"/>
        <rFont val="Arial Narrow"/>
        <family val="2"/>
        <charset val="238"/>
      </rPr>
      <t>jašek</t>
    </r>
    <r>
      <rPr>
        <sz val="9"/>
        <rFont val="Arial Narrow"/>
        <family val="2"/>
        <charset val="238"/>
      </rPr>
      <t>: 1.72 m - vodotesna izvedba</t>
    </r>
    <r>
      <rPr>
        <sz val="10"/>
        <rFont val="Swis721 Cn BT"/>
        <family val="2"/>
      </rPr>
      <t xml:space="preserve">
</t>
    </r>
  </si>
  <si>
    <r>
      <t>premer: DN 1000; iztok: GRP DN 300; vtok: 1 x GRP DN 300; H</t>
    </r>
    <r>
      <rPr>
        <vertAlign val="subscript"/>
        <sz val="9"/>
        <rFont val="Arial Narrow"/>
        <family val="2"/>
        <charset val="238"/>
      </rPr>
      <t>jašek</t>
    </r>
    <r>
      <rPr>
        <sz val="9"/>
        <rFont val="Arial Narrow"/>
        <family val="2"/>
        <charset val="238"/>
      </rPr>
      <t>: 2.05 m - vodotesna izvedba</t>
    </r>
    <r>
      <rPr>
        <sz val="10"/>
        <rFont val="Swis721 Cn BT"/>
        <family val="2"/>
      </rPr>
      <t xml:space="preserve">
</t>
    </r>
  </si>
  <si>
    <r>
      <t>premer: DN 800; iztok: PP d 315; vtok: 1 x PP d 315; H</t>
    </r>
    <r>
      <rPr>
        <vertAlign val="subscript"/>
        <sz val="9"/>
        <rFont val="Arial Narrow"/>
        <family val="2"/>
        <charset val="238"/>
      </rPr>
      <t>jašek</t>
    </r>
    <r>
      <rPr>
        <sz val="9"/>
        <rFont val="Arial Narrow"/>
        <family val="2"/>
        <charset val="238"/>
      </rPr>
      <t>: 1.86 m</t>
    </r>
    <r>
      <rPr>
        <sz val="10"/>
        <rFont val="Swis721 Cn BT"/>
        <family val="2"/>
      </rPr>
      <t xml:space="preserve">
</t>
    </r>
  </si>
  <si>
    <r>
      <t>premer: DN 800; iztok: PP d 315; vtok: 1 x PP d 315; H</t>
    </r>
    <r>
      <rPr>
        <vertAlign val="subscript"/>
        <sz val="9"/>
        <rFont val="Arial Narrow"/>
        <family val="2"/>
        <charset val="238"/>
      </rPr>
      <t>jašek</t>
    </r>
    <r>
      <rPr>
        <sz val="9"/>
        <rFont val="Arial Narrow"/>
        <family val="2"/>
        <charset val="238"/>
      </rPr>
      <t>: 1.31 m</t>
    </r>
    <r>
      <rPr>
        <sz val="10"/>
        <rFont val="Swis721 Cn BT"/>
        <family val="2"/>
      </rPr>
      <t xml:space="preserve">
</t>
    </r>
  </si>
  <si>
    <r>
      <t>premer: DN 800; iztok: PP d 315; vtok: 1 x PP d 315; H</t>
    </r>
    <r>
      <rPr>
        <vertAlign val="subscript"/>
        <sz val="9"/>
        <rFont val="Arial Narrow"/>
        <family val="2"/>
        <charset val="238"/>
      </rPr>
      <t>jašek</t>
    </r>
    <r>
      <rPr>
        <sz val="9"/>
        <rFont val="Arial Narrow"/>
        <family val="2"/>
        <charset val="238"/>
      </rPr>
      <t>: 1.15 m</t>
    </r>
    <r>
      <rPr>
        <sz val="10"/>
        <rFont val="Swis721 Cn BT"/>
        <family val="2"/>
      </rPr>
      <t xml:space="preserve">
</t>
    </r>
  </si>
  <si>
    <r>
      <t>premer: DN 800; iztok: PP d 315; vtok: 1 x PP d 315; H</t>
    </r>
    <r>
      <rPr>
        <vertAlign val="subscript"/>
        <sz val="9"/>
        <rFont val="Arial Narrow"/>
        <family val="2"/>
        <charset val="238"/>
      </rPr>
      <t>jašek</t>
    </r>
    <r>
      <rPr>
        <sz val="9"/>
        <rFont val="Arial Narrow"/>
        <family val="2"/>
        <charset val="238"/>
      </rPr>
      <t>: 1.10 m</t>
    </r>
    <r>
      <rPr>
        <sz val="10"/>
        <rFont val="Swis721 Cn BT"/>
        <family val="2"/>
      </rPr>
      <t xml:space="preserve">
</t>
    </r>
  </si>
  <si>
    <r>
      <t>premer: DN 1000; iztok: GRP DN 300; vtok: 1 x GRP DN 300; H</t>
    </r>
    <r>
      <rPr>
        <vertAlign val="subscript"/>
        <sz val="9"/>
        <rFont val="Arial Narrow"/>
        <family val="2"/>
        <charset val="238"/>
      </rPr>
      <t>jašek</t>
    </r>
    <r>
      <rPr>
        <sz val="9"/>
        <rFont val="Arial Narrow"/>
        <family val="2"/>
        <charset val="238"/>
      </rPr>
      <t>: 3.27 m, H</t>
    </r>
    <r>
      <rPr>
        <vertAlign val="subscript"/>
        <sz val="9"/>
        <rFont val="Arial Narrow"/>
        <family val="2"/>
      </rPr>
      <t>kaskada</t>
    </r>
    <r>
      <rPr>
        <sz val="9"/>
        <rFont val="Arial Narrow"/>
        <family val="2"/>
        <charset val="238"/>
      </rPr>
      <t>: 1.75 m - vodotesna izvedba</t>
    </r>
    <r>
      <rPr>
        <sz val="10"/>
        <rFont val="Swis721 Cn BT"/>
        <family val="2"/>
      </rPr>
      <t xml:space="preserve">
</t>
    </r>
  </si>
  <si>
    <r>
      <t>premer: DN 800; iztok: PP d 315; vtok: 1 x PP d 315; H</t>
    </r>
    <r>
      <rPr>
        <vertAlign val="subscript"/>
        <sz val="9"/>
        <rFont val="Arial Narrow"/>
        <family val="2"/>
        <charset val="238"/>
      </rPr>
      <t>jašek</t>
    </r>
    <r>
      <rPr>
        <sz val="9"/>
        <rFont val="Arial Narrow"/>
        <family val="2"/>
        <charset val="238"/>
      </rPr>
      <t>: 1.63 m, H</t>
    </r>
    <r>
      <rPr>
        <vertAlign val="subscript"/>
        <sz val="9"/>
        <rFont val="Arial Narrow"/>
        <family val="2"/>
      </rPr>
      <t>kaskada</t>
    </r>
    <r>
      <rPr>
        <sz val="9"/>
        <rFont val="Arial Narrow"/>
        <family val="2"/>
        <charset val="238"/>
      </rPr>
      <t>: 0.90 m</t>
    </r>
    <r>
      <rPr>
        <sz val="10"/>
        <rFont val="Swis721 Cn BT"/>
        <family val="2"/>
      </rPr>
      <t xml:space="preserve">
</t>
    </r>
  </si>
  <si>
    <r>
      <t>premer: DN 1000; iztok: GRP DN 1400; vtok: 1 x GRP DN 1200; H</t>
    </r>
    <r>
      <rPr>
        <vertAlign val="subscript"/>
        <sz val="9"/>
        <rFont val="Arial Narrow"/>
        <family val="2"/>
        <charset val="238"/>
      </rPr>
      <t>jašek</t>
    </r>
    <r>
      <rPr>
        <sz val="9"/>
        <rFont val="Arial Narrow"/>
        <family val="2"/>
        <charset val="238"/>
      </rPr>
      <t>: 2.94 m</t>
    </r>
    <r>
      <rPr>
        <sz val="10"/>
        <rFont val="Swis721 Cn BT"/>
        <family val="2"/>
      </rPr>
      <t xml:space="preserve">
</t>
    </r>
  </si>
  <si>
    <r>
      <t>premer: DN 1000; iztok: GRP DN 1200; vtok: 1 x GRP DN 1200; H</t>
    </r>
    <r>
      <rPr>
        <vertAlign val="subscript"/>
        <sz val="9"/>
        <rFont val="Arial Narrow"/>
        <family val="2"/>
        <charset val="238"/>
      </rPr>
      <t>jašek</t>
    </r>
    <r>
      <rPr>
        <sz val="9"/>
        <rFont val="Arial Narrow"/>
        <family val="2"/>
        <charset val="238"/>
      </rPr>
      <t>: 3.00 m</t>
    </r>
    <r>
      <rPr>
        <sz val="10"/>
        <rFont val="Swis721 Cn BT"/>
        <family val="2"/>
      </rPr>
      <t xml:space="preserve">
</t>
    </r>
  </si>
  <si>
    <r>
      <t>premer: DN 1000; iztok: GRP DN 1200; vtok: 1 x GRP DN 1200; H</t>
    </r>
    <r>
      <rPr>
        <vertAlign val="subscript"/>
        <sz val="9"/>
        <rFont val="Arial Narrow"/>
        <family val="2"/>
        <charset val="238"/>
      </rPr>
      <t>jašek</t>
    </r>
    <r>
      <rPr>
        <sz val="9"/>
        <rFont val="Arial Narrow"/>
        <family val="2"/>
        <charset val="238"/>
      </rPr>
      <t>: 2.97 m</t>
    </r>
    <r>
      <rPr>
        <sz val="10"/>
        <rFont val="Swis721 Cn BT"/>
        <family val="2"/>
      </rPr>
      <t xml:space="preserve">
</t>
    </r>
  </si>
  <si>
    <r>
      <t>premer: DN 1000; iztok: GRP DN 1200; vtok: 1 x GRP DN 900; H</t>
    </r>
    <r>
      <rPr>
        <vertAlign val="subscript"/>
        <sz val="9"/>
        <rFont val="Arial Narrow"/>
        <family val="2"/>
        <charset val="238"/>
      </rPr>
      <t>jašek</t>
    </r>
    <r>
      <rPr>
        <sz val="9"/>
        <rFont val="Arial Narrow"/>
        <family val="2"/>
        <charset val="238"/>
      </rPr>
      <t>: 2.65 m</t>
    </r>
    <r>
      <rPr>
        <sz val="10"/>
        <rFont val="Swis721 Cn BT"/>
        <family val="2"/>
      </rPr>
      <t xml:space="preserve">
</t>
    </r>
  </si>
  <si>
    <r>
      <t>premer: DN 1000; iztok: GRP DN 800; vtok: 1 x GRP DN 800; H</t>
    </r>
    <r>
      <rPr>
        <vertAlign val="subscript"/>
        <sz val="9"/>
        <rFont val="Arial Narrow"/>
        <family val="2"/>
        <charset val="238"/>
      </rPr>
      <t>jašek</t>
    </r>
    <r>
      <rPr>
        <sz val="9"/>
        <rFont val="Arial Narrow"/>
        <family val="2"/>
        <charset val="238"/>
      </rPr>
      <t>: 2.40 m - vodotesna izvedba</t>
    </r>
    <r>
      <rPr>
        <sz val="10"/>
        <rFont val="Swis721 Cn BT"/>
        <family val="2"/>
      </rPr>
      <t xml:space="preserve">
</t>
    </r>
  </si>
  <si>
    <r>
      <t>premer: DN 800; iztok: GRP DN 900; vtok: 1 x GRP DN 900; H</t>
    </r>
    <r>
      <rPr>
        <vertAlign val="subscript"/>
        <sz val="9"/>
        <rFont val="Arial Narrow"/>
        <family val="2"/>
        <charset val="238"/>
      </rPr>
      <t>jašek</t>
    </r>
    <r>
      <rPr>
        <sz val="9"/>
        <rFont val="Arial Narrow"/>
        <family val="2"/>
        <charset val="238"/>
      </rPr>
      <t>: 1.67 m</t>
    </r>
    <r>
      <rPr>
        <sz val="10"/>
        <rFont val="Swis721 Cn BT"/>
        <family val="2"/>
      </rPr>
      <t xml:space="preserve">
</t>
    </r>
  </si>
  <si>
    <r>
      <t>premer: DN 800; iztok: GRP DN 900; vtok: 1 x GRP DN 900; H</t>
    </r>
    <r>
      <rPr>
        <vertAlign val="subscript"/>
        <sz val="9"/>
        <rFont val="Arial Narrow"/>
        <family val="2"/>
        <charset val="238"/>
      </rPr>
      <t>jašek</t>
    </r>
    <r>
      <rPr>
        <sz val="9"/>
        <rFont val="Arial Narrow"/>
        <family val="2"/>
        <charset val="238"/>
      </rPr>
      <t>: 1.32 m</t>
    </r>
    <r>
      <rPr>
        <sz val="10"/>
        <rFont val="Swis721 Cn BT"/>
        <family val="2"/>
      </rPr>
      <t xml:space="preserve">
</t>
    </r>
  </si>
  <si>
    <r>
      <t>premer: DN 1000; iztok: GRP DN 900; vtok: 1 x GRP DN 800, 1 x PP d 315; H</t>
    </r>
    <r>
      <rPr>
        <vertAlign val="subscript"/>
        <sz val="9"/>
        <rFont val="Arial Narrow"/>
        <family val="2"/>
        <charset val="238"/>
      </rPr>
      <t>jašek</t>
    </r>
    <r>
      <rPr>
        <sz val="9"/>
        <rFont val="Arial Narrow"/>
        <family val="2"/>
        <charset val="238"/>
      </rPr>
      <t>: 2.58 m</t>
    </r>
    <r>
      <rPr>
        <sz val="10"/>
        <rFont val="Swis721 Cn BT"/>
        <family val="2"/>
      </rPr>
      <t xml:space="preserve">
</t>
    </r>
  </si>
  <si>
    <r>
      <t>premer: DN 1000; iztok: GRP DN 800; vtok: 1 x GRP DN 800; H</t>
    </r>
    <r>
      <rPr>
        <vertAlign val="subscript"/>
        <sz val="9"/>
        <rFont val="Arial Narrow"/>
        <family val="2"/>
        <charset val="238"/>
      </rPr>
      <t>jašek</t>
    </r>
    <r>
      <rPr>
        <sz val="9"/>
        <rFont val="Arial Narrow"/>
        <family val="2"/>
        <charset val="238"/>
      </rPr>
      <t>: 2.40 m, H</t>
    </r>
    <r>
      <rPr>
        <vertAlign val="subscript"/>
        <sz val="9"/>
        <rFont val="Arial Narrow"/>
        <family val="2"/>
      </rPr>
      <t>kaskada</t>
    </r>
    <r>
      <rPr>
        <sz val="9"/>
        <rFont val="Arial Narrow"/>
        <family val="2"/>
        <charset val="238"/>
      </rPr>
      <t>: 1.67 m - vodotesna izvedba</t>
    </r>
    <r>
      <rPr>
        <sz val="10"/>
        <rFont val="Swis721 Cn BT"/>
        <family val="2"/>
      </rPr>
      <t xml:space="preserve">
</t>
    </r>
  </si>
  <si>
    <r>
      <t>premer: DN 800; iztok: GRP DN 1000; vtok: 1 x GRP DN 900, 1 x GRP DN 400; H</t>
    </r>
    <r>
      <rPr>
        <vertAlign val="subscript"/>
        <sz val="9"/>
        <rFont val="Arial Narrow"/>
        <family val="2"/>
        <charset val="238"/>
      </rPr>
      <t>jašek</t>
    </r>
    <r>
      <rPr>
        <sz val="9"/>
        <rFont val="Arial Narrow"/>
        <family val="2"/>
        <charset val="238"/>
      </rPr>
      <t>: 1.71 m, H</t>
    </r>
    <r>
      <rPr>
        <vertAlign val="subscript"/>
        <sz val="9"/>
        <rFont val="Arial Narrow"/>
        <family val="2"/>
      </rPr>
      <t>kaskada</t>
    </r>
    <r>
      <rPr>
        <sz val="9"/>
        <rFont val="Arial Narrow"/>
        <family val="2"/>
        <charset val="238"/>
      </rPr>
      <t>: 0.48 m</t>
    </r>
    <r>
      <rPr>
        <sz val="10"/>
        <rFont val="Swis721 Cn BT"/>
        <family val="2"/>
      </rPr>
      <t xml:space="preserve">
</t>
    </r>
  </si>
  <si>
    <r>
      <t>premer: DN 1800; iztok: GRP DN 400; vtok: betonske kanalete; H</t>
    </r>
    <r>
      <rPr>
        <vertAlign val="subscript"/>
        <sz val="9"/>
        <rFont val="Arial Narrow"/>
        <family val="2"/>
        <charset val="238"/>
      </rPr>
      <t>jašek</t>
    </r>
    <r>
      <rPr>
        <sz val="9"/>
        <rFont val="Arial Narrow"/>
        <family val="2"/>
        <charset val="238"/>
      </rPr>
      <t>: 2.04 m, H</t>
    </r>
    <r>
      <rPr>
        <vertAlign val="subscript"/>
        <sz val="9"/>
        <rFont val="Arial Narrow"/>
        <family val="2"/>
      </rPr>
      <t>kaskada</t>
    </r>
    <r>
      <rPr>
        <sz val="9"/>
        <rFont val="Arial Narrow"/>
        <family val="2"/>
        <charset val="238"/>
      </rPr>
      <t>: 1.44 m</t>
    </r>
    <r>
      <rPr>
        <sz val="10"/>
        <rFont val="Swis721 Cn BT"/>
        <family val="2"/>
      </rPr>
      <t xml:space="preserve">
</t>
    </r>
  </si>
  <si>
    <r>
      <t>Izdelava "Vtočnega jaška" zunanjih dimenzij 1.65x1.40x2.92 m (debelina stene d = 25 cm), iz AB C25/30, komplet z armaturo (cca. 100 kg/m</t>
    </r>
    <r>
      <rPr>
        <vertAlign val="superscript"/>
        <sz val="9"/>
        <rFont val="Arial Narrow"/>
        <family val="2"/>
        <charset val="238"/>
      </rPr>
      <t xml:space="preserve">3 </t>
    </r>
    <r>
      <rPr>
        <sz val="9"/>
        <rFont val="Arial Narrow"/>
        <family val="2"/>
        <charset val="238"/>
      </rPr>
      <t>betona), opaži, podložnim betonom, hidroizolacijo, zaščito hidroizolacije, inox lestvijo, preboji, navezavo obstoječega prepusta in predvidenega cevovoda GRP DN 800 mm, protierozijsko zaščito iz gratnih kock 20x20x20cm in vsemi pomožnimi deli ter vodotesnim pokrovom (800x800 mm z diagonalnik odpiranjem, C250 (EN 124).</t>
    </r>
    <r>
      <rPr>
        <sz val="10"/>
        <rFont val="Swis721 Cn BT"/>
        <family val="2"/>
      </rPr>
      <t xml:space="preserve">
</t>
    </r>
  </si>
  <si>
    <r>
      <t>Izdelava "Izočnega jaška" zunanjih dimenzij 2.60x2.23x3.21 m (debelina stene d = 35 cm), iz AB C25/30, komplet z armaturo (cca. 100 kg/m</t>
    </r>
    <r>
      <rPr>
        <vertAlign val="superscript"/>
        <sz val="9"/>
        <rFont val="Arial Narrow"/>
        <family val="2"/>
        <charset val="238"/>
      </rPr>
      <t xml:space="preserve">3 </t>
    </r>
    <r>
      <rPr>
        <sz val="9"/>
        <rFont val="Arial Narrow"/>
        <family val="2"/>
        <charset val="238"/>
      </rPr>
      <t>betona), opaži, podložnim betonom, hidroizolacijo, zaščito hidroizolacije, inox lestvijo, preboji, navezavo predvidenih cevovodov GRP DN 800 in 300 mm, naklonskim betonom in vsemi pomožnimi deli ter vodotesnim pokrovom iz rebarste pločevine 5/6 (svetla odprtina 190x190 xm, dvokrilno odpiranje).</t>
    </r>
    <r>
      <rPr>
        <sz val="10"/>
        <rFont val="Swis721 Cn BT"/>
        <family val="2"/>
      </rPr>
      <t xml:space="preserve">
</t>
    </r>
  </si>
  <si>
    <r>
      <t>Izdelava "Črpališča" zunanjih dimenzij 12.25x11.30x3.61 m (debelina stene d = 35 cm), iz AB C30/37, komplet z armaturo (cca. 100 kg/m</t>
    </r>
    <r>
      <rPr>
        <vertAlign val="superscript"/>
        <sz val="9"/>
        <rFont val="Arial Narrow"/>
        <family val="2"/>
        <charset val="238"/>
      </rPr>
      <t xml:space="preserve">3 </t>
    </r>
    <r>
      <rPr>
        <sz val="9"/>
        <rFont val="Arial Narrow"/>
        <family val="2"/>
        <charset val="238"/>
      </rPr>
      <t>betona), opaži, podložnim betonom, hidroizolacijo, zaščito hidroizolacije, inox lestvami (2 kom), preboji, navezavo predvidenega cevovoda GRP DN 1400 mm, naklonskim betonom in vsemi pomožnimi deli ter pokrovoma (2 kom) iz rebarste pločevine 5/6 (svetla odprtina 190x190 xm, dvokrilno odpiranje).</t>
    </r>
    <r>
      <rPr>
        <sz val="10"/>
        <rFont val="Swis721 Cn BT"/>
        <family val="2"/>
      </rPr>
      <t xml:space="preserve">
</t>
    </r>
  </si>
  <si>
    <r>
      <t>Dobava in vgraditev betonskih kanalet na stik dimenzij 100x15x30-45cm na podložni cementni beton C8/12 v prerez do 0.15 m</t>
    </r>
    <r>
      <rPr>
        <vertAlign val="superscript"/>
        <sz val="9"/>
        <rFont val="Arial Narrow"/>
        <family val="2"/>
      </rPr>
      <t>3</t>
    </r>
    <r>
      <rPr>
        <sz val="9"/>
        <rFont val="Arial Narrow"/>
        <family val="2"/>
        <charset val="238"/>
      </rPr>
      <t>/m</t>
    </r>
    <r>
      <rPr>
        <vertAlign val="superscript"/>
        <sz val="9"/>
        <rFont val="Arial Narrow"/>
        <family val="2"/>
      </rPr>
      <t>2</t>
    </r>
    <r>
      <rPr>
        <sz val="9"/>
        <rFont val="Arial Narrow"/>
        <family val="2"/>
        <charset val="238"/>
      </rPr>
      <t>.</t>
    </r>
    <r>
      <rPr>
        <sz val="10"/>
        <rFont val="Swis721 Cn BT"/>
        <family val="2"/>
      </rPr>
      <t xml:space="preserve">
</t>
    </r>
  </si>
  <si>
    <t xml:space="preserve">Dobava in montaža pokrovov iz duktilne litine, nosilnosti 400 kN (EN 124). Pokrov izveden na zaklep, prigrajenim protihrupnim vložkom in varnostnim zakelpom proti zapiranju (npr. kot KASI EUROPA 8). Pokrov se vgrajuje s pantom obrnjenim v smeri vožnje tako, da se pokrov odpira vsmeri vožnje.
</t>
  </si>
  <si>
    <t xml:space="preserve">Izdelava iztočne glave meteorne kanalizacije iz AB C25/30 in obložena s kamnom (globoko stičenje, široke fuge, zatravljeno)
</t>
  </si>
  <si>
    <t xml:space="preserve">Izdelava katastra komunalnih naprav - vnos v kataster podzemnih komunalnih naprav.
</t>
  </si>
  <si>
    <t xml:space="preserve">Izvedba kontinurangea monitoring stanja na tirih in tirnih objektih v času podvrtavanja pod tiri (6 m levo in desno od osi skrajnega tira in 30 m pod ravnino gornjega roba tirnic). Meritve se izvajajo z uporabo digitalnega inštrumenta (natančnost ±1.5 mgon – npr. kot Trimble S6) v desetih točkah tirov (2 v os cevovoda, 4 na oddaljenosti 3 m in 4 na oddaljenosti 6 m od osi cevovoda), komplet z dobavo in montažo odsevnih tarč na tirih in vodenjem dnevnika meritev.
</t>
  </si>
  <si>
    <t xml:space="preserve">Izdelava projekta za izvedbo - PZI (kanalizacija vodovod)
</t>
  </si>
  <si>
    <t xml:space="preserve">Izdelava projekta izvedenih del - PID (3-izvodi)-kanalizacija vodovod
</t>
  </si>
  <si>
    <t xml:space="preserve">Določitev in preverjanje položajev, višin in smeri pri gradnji objekta s površino nad 200 do 500 m2
* jekleni most z oporniki in krili (L=37,20m)
</t>
  </si>
  <si>
    <t xml:space="preserve">Zakoličenje pilotov in zavarovanje profilov
</t>
  </si>
  <si>
    <t xml:space="preserve">Zakoličenje delovnih platojev, gradbene jame ter točk za široki izkop in zavarovanje profilov
</t>
  </si>
  <si>
    <t xml:space="preserve">Porušitev in odstranitev premostitvenega objekta z razpetino nad 5 m v jekleni izvedbi
* obstoječi sovprežni most, 1 polje
* skupaj z odvozom na trajno deponijo
* 2x AB opornik 2,50x6,0x4,0 m
* jekleni varjeni I profili, stojina 1000/30 mm, pasnica 280/20 mm, z ojačitvami stojine
* AB plošča b = 4,06 m, d = 0,15m
* jeklena cevna ograja z vertikalnimi polnili, h=1,0 m
(skupna masa ocenjena na 350 ton)
</t>
  </si>
  <si>
    <t xml:space="preserve">Organizacija gradbišča za potrebe izvedbe mostov - postavitev začasnih objektov, zavarovanje gradbišča, varovanje gr. jame, varovanje pred prahom in hrupom,..
</t>
  </si>
  <si>
    <t xml:space="preserve">Transport geomehanske mehanizacije (vrtalna garnitura za izdelavo pilotov in sider,...) na gradbišče ter odvoz z gradbišča. V postavki so vključeni vsi prevozi različnih vrtalnih garnitur za vse uporabljene premere pilotov.
</t>
  </si>
  <si>
    <t xml:space="preserve">Transport dvigala ustrezne nosilnosti za montažo jeklene konstrukcije mosta
* skupaj z izvedbo delovnega platoja
* vključeni prevozi pomožne mehanizacije, premiki
* vzpostavitev prvotnega stanja
</t>
  </si>
  <si>
    <t xml:space="preserve">Površinski izkop plodne zemljine - 1. kategorije - strojno z odrivom do 50 m
</t>
  </si>
  <si>
    <t xml:space="preserve">Široki izkop slabo nosilne zemljine – 2. kategorije – strojno z odrivom do 50 m
</t>
  </si>
  <si>
    <t xml:space="preserve">Široki izkop vezljive zemljine – 3. kategorije – strojno z odrivom do 50 m
</t>
  </si>
  <si>
    <t xml:space="preserve">Široki izkop zrnate kamnine - 3. kategorije - strojno z nakladanjem
* in odvozom na začasno deponijo
</t>
  </si>
  <si>
    <t xml:space="preserve">Izkop mehke kamnine - 4. kategorije za gradbene jame za objekte, globine do 4,0 m
* z nakladanjem in odvozom na začasno deponijo
</t>
  </si>
  <si>
    <t xml:space="preserve">Izkop trde kamnine - 5. kategorije za gradbene jame za objekte, globine do 4,0 m
* z nakladanjem in odvozom na začasno deponijo
</t>
  </si>
  <si>
    <t xml:space="preserve">Izdelava dostopnih poti in delovnih platojev iz drobljenega kamnitega materiala v debelini 30 cm (z dobavo iz kamnoloma)
</t>
  </si>
  <si>
    <t xml:space="preserve">Ureditev planuma temeljnih tal trde kamnine - 5. kategorije
</t>
  </si>
  <si>
    <t xml:space="preserve">Utrditev pete nasipa z lomljencem - kosi &gt; 0,5 m3
* utrditve brežine vodotoka v območju mosta
* dobava (iz kamnoloma) in vgradnja materiala
</t>
  </si>
  <si>
    <t xml:space="preserve">Zasip z mehko kamnino – 4. kategorije
* dobava iz začasne deponije
* utrjevanje po plasteh (do 40cm)
* do kote -0,8 m pod končno koto ureditve
</t>
  </si>
  <si>
    <t xml:space="preserve">Zasip s trdo kamnino – 5. kategorije
* dobava iz začasne deponije
* utrjevanje po plasteh (do 30cm)
* do kote -0,60 m pod končno koto ureditve
</t>
  </si>
  <si>
    <t xml:space="preserve">Izdelava blazine pod temeljem objekta iz drobljenca v debelini do 30 cm
* vgradnja po plasteh
* planum tampona nosilnost 120 MPa, zbitost 98% MPP
* dobava in vgradnja iz kamnoloma
</t>
  </si>
  <si>
    <t xml:space="preserve">Izdelava humusne plasti in zatravitev v debelini 20 cm
* dobava in vgradnja plasti humusa
* dobava in sejanje
</t>
  </si>
  <si>
    <t xml:space="preserve">Vrtanje s cevitvijo za izdelavo uvrtanih kolov iz ojačenega cementnega betona, sistema Benotto, premera 120 cm, izkop v glinah in prodih.
</t>
  </si>
  <si>
    <t xml:space="preserve">Ročni izkop okoli pilotov v zemljini 2. in 3 kategorije
</t>
  </si>
  <si>
    <t xml:space="preserve">Odbijanje glav pilota premera 120cm z nakladanjem in odvozom porušenega betona.
</t>
  </si>
  <si>
    <t xml:space="preserve">Nakladanje in odvoz odvečnega materiala iz začasne na trajno deponijo, z razkladanjem in razprostiranjem na deponiji.
V ceni je potrebno zajeti plačilo vseh taks za deponiranje materiala. Izvajalec je dolžan izdelati elaborat ravnanja z gradbenimi odpadki, voditi evidenco o vrstah in količinah gradbenih odpadkov ter predložiti vse evidenčne liste o odvozu odpadkov.
</t>
  </si>
  <si>
    <t xml:space="preserve">Izdelava podprtega opaža za ravne temelje
* krajni oporniki
</t>
  </si>
  <si>
    <t xml:space="preserve">Izdelava dvostranskega vezanega opaža za raven zid, do 2 m
</t>
  </si>
  <si>
    <t xml:space="preserve">Izdelava dvostranskega vezanega opaža za raven zid, 2,1 do 4,5 m
</t>
  </si>
  <si>
    <t xml:space="preserve">Izdelava enostranskega opaža zaščite jeklenih nosilcev
</t>
  </si>
  <si>
    <t xml:space="preserve">Trikotne letvice 3/3 za za vse zunanje robove.
(dobava in vgradnja materiala)
</t>
  </si>
  <si>
    <t xml:space="preserve">Dobava in vgradnja trajnih opažnih panelov iz steklenih vlaken ojačanih s polimerom (GRP) in ojačilnimi jeklenimi rebri
* dolžina panela 1300 mm
* ustrezna nosilnost za izvedbo plošče debeline 250 mm (+ koristna obtežba za čas gradnje)
(npr MEK-DEK 50/125)
</t>
  </si>
  <si>
    <t xml:space="preserve">Dobava in postavitev rebrastih palic iz visokovrednega naravno trdega jekla B 500B
</t>
  </si>
  <si>
    <t xml:space="preserve">Dobava in vgraditev traku FeZn 25x4 mm za ozemljitev
</t>
  </si>
  <si>
    <t xml:space="preserve">Dobava in vgraditev podložnega cementnega betona C16/20 v prerez do 0,15 m3/m2
* razred izpostavljenosti: X0 Dmax16
* podložni beton
</t>
  </si>
  <si>
    <t xml:space="preserve">Dobava in vgraditev ojačenega cementnega betona 
C30/37 v prerez nad 0,50 m3/m2-m1
* razred izpostavljenosti: XC2 XA1 PV-II Dmax32
* piloti
</t>
  </si>
  <si>
    <t xml:space="preserve">Dobava in vgraditev ojačenega cementnega betona
C 30/37 prereza nad 0,5 m3/m2,m1
* razred izpostavljenosti: XC2 PV-II Dmax32
* oporniki, krilni zidovi, pilotna greda
</t>
  </si>
  <si>
    <t xml:space="preserve">Dobava in vgraditev ojačenega cementnega betona
C 25/30 v prerez 0,31 do 0,50 m3/m2-m1
* razred izpostavljenosti XC2 PV-II Dmax22
* prehodna plošča
</t>
  </si>
  <si>
    <t xml:space="preserve">Dobava in vgraditev ojačenega cementnega betona
C 40/50 v prerez 0,16 do 0,30 m3/m2-m1
* razred izpostavljenosti XC4 XD3 XF2 PV-III Dmax22
* voziščna plošča
</t>
  </si>
  <si>
    <t xml:space="preserve">Dobava in vgraditev ojačenega cementnega betona v ležiščne blazine, protipotresne bloke ali druge podobne elemente s prostornino do 2 m3
* C 40/50
* razred izpostavljenosti XC4 XD3 XF2 PV-III Dmax16
</t>
  </si>
  <si>
    <t xml:space="preserve">Dobava in montaža jeklene konstrukcije mosta  (skladno s specifikacijo)
* sekundarni nosilci: material S55 J2W+M, HEB400
* čelne pločevine: S355 J2W+M
* razred izvedbe EXC 3
</t>
  </si>
  <si>
    <r>
      <t>Dobava in vgraditev armiranega elastomernega večsmerno pomičnega ležišča nosilnosti do 4.000 kN.
* vertikalna nosilnost NRd ≥ 3.400 kN, horizontalna nosilnost V</t>
    </r>
    <r>
      <rPr>
        <vertAlign val="subscript"/>
        <sz val="10"/>
        <rFont val="Swis721 Cn BT"/>
        <family val="2"/>
      </rPr>
      <t>Rd</t>
    </r>
    <r>
      <rPr>
        <sz val="10"/>
        <rFont val="Swis721 Cn BT"/>
        <family val="2"/>
      </rPr>
      <t xml:space="preserve"> ≥ 680 kN
* pomiki ux ±50 mm
* tip LRB (Lead Rubber Bearing)
</t>
    </r>
  </si>
  <si>
    <t xml:space="preserve">Dobava in vgraditev merilnih čepov, vključno z navezavo na veljavno nivelmansko mrežo
</t>
  </si>
  <si>
    <t xml:space="preserve">Dobava in vgraditev kovinske plošče z vpisanim nazivom izvajalca in letom izgradnje objekta
</t>
  </si>
  <si>
    <t xml:space="preserve">Naprava HI skupaj z zaščito le-teh, z izvedbo vseh potrebnih dilatacij, zaključkov, potrebnih zaokrožnic, vse za gotove izvedene HI po tehničnih opisih in pravilih stroke.
Lastnosti materialov in način vgradnje skladno s TSC 07.104
</t>
  </si>
  <si>
    <t xml:space="preserve">Priprava podlage – površine cementnega betona z vodnim curkom
</t>
  </si>
  <si>
    <t xml:space="preserve">Horizontalna hidroizolacija AB voziščne plošče v sestavu:
- osn. bitum. premaz
- zalivni premaz,
- lepilna masa,
- 1x HI bitumenski trakovi, varjeni, d=4,5mm, ob notranjih robovih plošč zavihani navzdol.
</t>
  </si>
  <si>
    <t xml:space="preserve">Izdelava nosilne plasti bituminizirane zmesi AC 11 surf A3 v debelini 3 cm
* zaščita HI
</t>
  </si>
  <si>
    <t xml:space="preserve">Dobava in montaža dilatacije na vozišču:
* kapaciteta pomika ux=95mm
* omogočati mora tudi prečne in horizontalne pomike (20mm)
</t>
  </si>
  <si>
    <t xml:space="preserve">Izdelava projektne dokumentacije PZI - načrt mosta
</t>
  </si>
  <si>
    <t xml:space="preserve">Izdelava projektne dokumentacije PID - načrt mosta
</t>
  </si>
  <si>
    <t xml:space="preserve">Preizkus zveznosti pilota
</t>
  </si>
  <si>
    <t xml:space="preserve">Površinski izkop plodne zemljine - 1. kategorije v območju križanja vodov, ročno z deponiranjem na gradbišču
</t>
  </si>
  <si>
    <t xml:space="preserve">Izkop vezljive zemljine/zrnate kamnine - 3. kategorije za temelje, kanalske rove, prepuste, jaške in drenaže, širine do 1,0 m in globine do 1,0 m - strojno, planiranje dna ročno (drenaža pod planumom, prepust jaški)
</t>
  </si>
  <si>
    <t xml:space="preserve">Dobava in vgraditev predfabriciranega dvignjenega robnika iz cementnega betona s prerezom 15/25 cm
</t>
  </si>
  <si>
    <t xml:space="preserve">Dobava in vgraditev predfabriciranega poleženega robnika iz cementnega betona  s prerezom 15/25 cm
</t>
  </si>
  <si>
    <t xml:space="preserve">Izdelava drenažno - kanalizacije iz cevi iz polietilena, vključno s podložno plastjo iz cementnega betona, premera 25 cm, v globini do 1,0 m
Opomba: iz PEHD SN4, DN250 mm, obodna perforacija 120°, beton C12/15, postavka vključuje tudi vse priklope na obstoječe ter nove kanalizacijske elemente.
</t>
  </si>
  <si>
    <t xml:space="preserve">Dobava in vgradnja podložnega cementnega betona C 12/15, X0 Dmax16 v prerez do 0,20m3/m2-m1 (gabioni)
</t>
  </si>
  <si>
    <t xml:space="preserve">Dobava in postavitev plastičnega smernika z votlim prerezom, dolžina 1200 mm, z odsevnikom iz umetne snovi (katadiopter) 
Opomba: postavljeni na razdalji skladno s Pravilnikom o prometni signalizaciji in prometni opremi na cestah
</t>
  </si>
  <si>
    <t xml:space="preserve">Začasna demontaža in ponovna montaža obstoječega plinohrana (prestavitev plinohrana ob obstoječi lokaciji; skupaj s preddeli, izvedbo nove AB temeljne plošče debeline 30cm, tlorisnih dimenzij b/l=4,50/10,50m, beton C30/37, prestavitev obstoječih plinovodnih priključkov).
</t>
  </si>
  <si>
    <t xml:space="preserve">Zabijanje trajnih jeklenih razpiranih zagatnic tipa Larssen 600, S240 GP, s strojem in vibratorjem z regulacijo moči, dolžine 5,0 m (zabiti v dolžini ca. 5,0 m). Skupaj z razpirali (razpirala IPE140 ali ekvivalenten prerez, dolžine ca. 50cm, na medsebojni razdalji ca. e=2,0 m). Medsebojno stikanje posameznih zagatnic mora biti izvedno tako, da je zagotovljena vodotesnost konstrukcije. Skupna dolžina trajne zagatne stene L=86 m (obojestranska zaščita izkopa in opaževanje AB tesnilne zavese višine h=2,50 m).
</t>
  </si>
  <si>
    <t xml:space="preserve">Zabijanje in izvlačenje začasnih jeklenih konzolnih zagatnic tipa Larssen 600, S240 GP, s strojem in vibratorjem z regulacijo moči, dolžine 5,0 m (zabiti v dolžini ca. 5,0 m). Skupaj z obrabnino in amortizacijo. Medsebojno stikanje posameznih zagatnic mora biti izvedno tako, da je zagotovljena vodotesnost konstrukcije (zaščita izkopa in gradbene jame črpališča). Vgradnja po potrebi.
</t>
  </si>
  <si>
    <t xml:space="preserve">Zabijanje in izvlačenje začasnih jeklenih konzolnih zagatnic tipa Larssen 600, S240 GP, s strojem in vibratorjem z regulacijo moči, dolžine 5,0 m (zabiti v dolžini ca. 5,0 m). Skupaj z obrabnino in amortizacijo. Medsebojno stikanje posameznih zagatnic mora biti izvedno tako, da je zagotovljena vodotesnost konstrukcije (izvedba začasnih zaščit gradbenih jam in izkopov za izvedbo tesnilne zavese višine 1,0 do 1,50m, AB zidov, ipd.). Vgradnja po potrebi.
</t>
  </si>
  <si>
    <t xml:space="preserve">Vrtanje s cevitvijo za izdelavo uvrtanih kolov iz ojačenega cementnega betona, sistema Benotto, premera 120 cm, izkop v flišni podlagi.
</t>
  </si>
  <si>
    <t xml:space="preserve">Dobava in montaža jeklene konstrukcije mosta  (skladno s specifikacijo)
* osnovna nosilna konstrukcija
* material S460 J2W+M
* prednapeti vijaki M24 10.9W (420 kos) skupaj z ustreznim orodjem
* strižni čepi D22 S235 J2G3 (1450 kos)
* razred izvedbe EXC 3
</t>
  </si>
  <si>
    <t xml:space="preserve">Dobava in vgradnja podložnega cementnega betona C 12/15, X0 Dmax16 v prerez do 0,10m3/m2-m1 za obbetoniranje pri zaščiti vodov
</t>
  </si>
  <si>
    <t>Protipoplavni ukrepi OC Batuje
105/22-2.1 Načrt gradbeništva - načrt vodnogospodarskih ureditev
Popis del</t>
  </si>
  <si>
    <t>Protipoplavni ukrepi OC Batuje
105/22-2.2 Načrt gradbeništva - načrt kanalizacije
Popis del</t>
  </si>
  <si>
    <t>Protipoplavni ukrepi OC Batuje
105/22-2.3 Načrt gradbeništva - načrt ceste
Popis del</t>
  </si>
  <si>
    <t>Protipoplavni ukrepi OC Batuje
105/22-2.4 Načrt gradbeništva - načrt mosta
Popis del</t>
  </si>
  <si>
    <t>Protipoplavni ukrepi OC Batuje
105/22-2.5 Načrt gradbeništva - Načrt prestavitve in zaščite GJI
Popis del</t>
  </si>
  <si>
    <t>3.1.3.15.4 PROJEKTANTSKI POPIS S PREDIZMERAMI</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</si>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</sst>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 #,##0.00\ &quot;€&quot;_-;\-* #,##0.00\ &quot;€&quot;_-;_-* &quot;-&quot;??\ &quot;€&quot;_-;_-@_-"/>
    <numFmt numFmtId="164" formatCode="_-* #,##0.00\ _S_I_T_-;\-* #,##0.00\ _S_I_T_-;_-* &quot;-&quot;??\ _S_I_T_-;_-@_-"/>
    <numFmt numFmtId="165" formatCode="#,##0.00&quot;       &quot;;\-#,##0.00&quot;       &quot;;&quot; -&quot;#&quot;       &quot;;@\ "/>
    <numFmt numFmtId="166" formatCode="#,##0.00&quot; SIT &quot;;\-#,##0.00&quot; SIT &quot;;&quot; -&quot;#&quot; SIT &quot;;@\ "/>
    <numFmt numFmtId="167" formatCode="_-* #,##0.00\ _S_I_T_-;\-* #,##0.00\ _S_I_T_-;_-* \-??\ _S_I_T_-;_-@_-"/>
    <numFmt numFmtId="168" formatCode="_-* #,##0.00\ [$€-1]_-;\-* #,##0.00\ [$€-1]_-;_-* &quot;-&quot;??\ [$€-1]_-"/>
    <numFmt numFmtId="169" formatCode="_-* #,##0.00\ &quot;SIT&quot;_-;\-* #,##0.00\ &quot;SIT&quot;_-;_-* &quot;-&quot;??\ &quot;SIT&quot;_-;_-@_-"/>
    <numFmt numFmtId="170" formatCode="#\ \ #\ \ ##0"/>
    <numFmt numFmtId="171" formatCode="##\ ###"/>
    <numFmt numFmtId="172" formatCode="_-* #,##0.00\ _€_-;\-* #,##0.00\ _€_-;_-* &quot;-&quot;??\ _€_-;_-@_-"/>
    <numFmt numFmtId="173" formatCode="#\ ###"/>
    <numFmt numFmtId="174" formatCode="0.000"/>
    <numFmt numFmtId="175" formatCode="#\ \ ##"/>
    <numFmt numFmtId="176" formatCode="&quot;G&quot;\ 0"/>
    <numFmt numFmtId="177" formatCode="&quot;A&quot;\ 0.00"/>
    <numFmt numFmtId="178" formatCode="&quot;G&quot;\ 0.00"/>
    <numFmt numFmtId="179" formatCode="&quot;B&quot;\ General"/>
    <numFmt numFmtId="180" formatCode="#,##0.00\ [$€-424]"/>
    <numFmt numFmtId="181" formatCode="&quot;A&quot;\ General"/>
    <numFmt numFmtId="182" formatCode="&quot;E&quot;\ 0"/>
    <numFmt numFmtId="183" formatCode="&quot;E&quot;\ 0.00"/>
    <numFmt numFmtId="184" formatCode="0.0"/>
    <numFmt numFmtId="185" formatCode="&quot;A&quot;\ 0"/>
    <numFmt numFmtId="186" formatCode="&quot;O&quot;\ 0"/>
    <numFmt numFmtId="187" formatCode="&quot;O&quot;\ 0.00"/>
    <numFmt numFmtId="188" formatCode="&quot;G&quot;\ General"/>
    <numFmt numFmtId="189" formatCode="&quot;E&quot;\ General"/>
  </numFmts>
  <fonts count="86">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Calibri"/>
      <family val="2"/>
    </font>
    <font>
      <sz val="10"/>
      <name val="Arial"/>
      <family val="2"/>
      <charset val="238"/>
    </font>
    <font>
      <sz val="10"/>
      <name val="Arial"/>
      <family val="2"/>
    </font>
    <font>
      <sz val="10"/>
      <name val="Arial CE"/>
      <charset val="238"/>
    </font>
    <font>
      <sz val="12"/>
      <name val="Times New Roman CE"/>
      <family val="1"/>
      <charset val="238"/>
    </font>
    <font>
      <i/>
      <sz val="10"/>
      <name val="SL Dutch"/>
    </font>
    <font>
      <sz val="11"/>
      <color theme="1"/>
      <name val="Calibri"/>
      <family val="2"/>
      <charset val="238"/>
      <scheme val="minor"/>
    </font>
    <font>
      <sz val="10"/>
      <name val="Swis721 Cn BT"/>
      <family val="2"/>
    </font>
    <font>
      <b/>
      <sz val="10"/>
      <name val="Swis721 Cn BT"/>
      <family val="2"/>
    </font>
    <font>
      <sz val="7"/>
      <name val="Swis721 Cn BT"/>
      <family val="2"/>
    </font>
    <font>
      <sz val="10"/>
      <color indexed="8"/>
      <name val="Swis721 Cn BT"/>
      <family val="2"/>
    </font>
    <font>
      <i/>
      <sz val="9"/>
      <name val="Swis721 Cn BT"/>
      <family val="2"/>
    </font>
    <font>
      <i/>
      <sz val="10"/>
      <name val="Swis721 Cn BT"/>
      <family val="2"/>
    </font>
    <font>
      <b/>
      <i/>
      <sz val="9"/>
      <name val="Swis721 Cn BT"/>
      <family val="2"/>
    </font>
    <font>
      <vertAlign val="subscript"/>
      <sz val="10"/>
      <name val="Swis721 Cn BT"/>
      <family val="2"/>
    </font>
    <font>
      <b/>
      <i/>
      <sz val="9"/>
      <color theme="4" tint="-0.249977111117893"/>
      <name val="Swis721 Cn BT"/>
      <family val="2"/>
    </font>
    <font>
      <i/>
      <sz val="9"/>
      <color theme="4" tint="-0.249977111117893"/>
      <name val="Swis721 Cn BT"/>
      <family val="2"/>
    </font>
    <font>
      <sz val="11"/>
      <name val="Swis721 Cn BT"/>
      <family val="2"/>
    </font>
    <font>
      <sz val="20"/>
      <name val="Swis721 Cn BT"/>
      <family val="2"/>
    </font>
    <font>
      <b/>
      <sz val="11"/>
      <name val="Swis721 Cn BT"/>
      <family val="2"/>
    </font>
    <font>
      <vertAlign val="superscript"/>
      <sz val="10"/>
      <name val="Swis721 Cn BT"/>
      <family val="2"/>
    </font>
    <font>
      <b/>
      <sz val="10"/>
      <color indexed="8"/>
      <name val="Swis721 Cn BT"/>
      <family val="2"/>
    </font>
    <font>
      <sz val="10"/>
      <name val="Arial"/>
      <family val="2"/>
      <charset val="238"/>
    </font>
    <font>
      <b/>
      <sz val="11"/>
      <color theme="1"/>
      <name val="Swis721 Cn BT"/>
      <family val="2"/>
    </font>
    <font>
      <b/>
      <sz val="9"/>
      <name val="Arial Narrow"/>
      <family val="2"/>
      <charset val="238"/>
    </font>
    <font>
      <b/>
      <sz val="9"/>
      <color rgb="FFFF0000"/>
      <name val="Arial Narrow"/>
      <family val="2"/>
      <charset val="238"/>
    </font>
    <font>
      <b/>
      <sz val="9"/>
      <color rgb="FF0070C0"/>
      <name val="Arial Narrow"/>
      <family val="2"/>
      <charset val="238"/>
    </font>
    <font>
      <sz val="9"/>
      <name val="Arial Narrow"/>
      <family val="2"/>
      <charset val="238"/>
    </font>
    <font>
      <sz val="9"/>
      <color rgb="FFFF0000"/>
      <name val="Arial Narrow"/>
      <family val="2"/>
      <charset val="238"/>
    </font>
    <font>
      <sz val="9"/>
      <color rgb="FF0070C0"/>
      <name val="Arial Narrow"/>
      <family val="2"/>
      <charset val="238"/>
    </font>
    <font>
      <vertAlign val="superscript"/>
      <sz val="9"/>
      <name val="Arial Narrow"/>
      <family val="2"/>
      <charset val="238"/>
    </font>
    <font>
      <sz val="9"/>
      <name val="Calibri"/>
      <family val="2"/>
    </font>
    <font>
      <sz val="10"/>
      <name val="Calibri"/>
      <family val="2"/>
    </font>
    <font>
      <sz val="10"/>
      <name val="Arial Narrow"/>
      <family val="2"/>
      <charset val="238"/>
    </font>
    <font>
      <vertAlign val="subscript"/>
      <sz val="9"/>
      <name val="Arial Narrow"/>
      <family val="2"/>
      <charset val="238"/>
    </font>
    <font>
      <vertAlign val="subscript"/>
      <sz val="9"/>
      <name val="Arial Narrow"/>
      <family val="2"/>
    </font>
    <font>
      <vertAlign val="superscript"/>
      <sz val="9"/>
      <name val="Arial Narrow"/>
      <family val="2"/>
    </font>
    <font>
      <sz val="9"/>
      <name val="Symbol"/>
      <family val="1"/>
      <charset val="2"/>
    </font>
    <font>
      <sz val="9"/>
      <name val="Arial Narrow"/>
      <family val="2"/>
    </font>
    <font>
      <b/>
      <sz val="10"/>
      <name val="Arial Narrow"/>
      <family val="2"/>
      <charset val="238"/>
    </font>
    <font>
      <b/>
      <sz val="10"/>
      <color rgb="FFFF0000"/>
      <name val="Arial Narrow"/>
      <family val="2"/>
      <charset val="238"/>
    </font>
    <font>
      <b/>
      <sz val="10"/>
      <color rgb="FF0070C0"/>
      <name val="Arial Narrow"/>
      <family val="2"/>
      <charset val="238"/>
    </font>
    <font>
      <sz val="10"/>
      <name val="Arial"/>
      <family val="2"/>
      <charset val="238"/>
    </font>
    <font>
      <b/>
      <i/>
      <sz val="9"/>
      <color rgb="FF0070C0"/>
      <name val="Swis721 Cn BT"/>
      <family val="2"/>
    </font>
    <font>
      <i/>
      <sz val="9"/>
      <color rgb="FFFF0000"/>
      <name val="Swis721 Cn BT"/>
      <family val="2"/>
    </font>
    <font>
      <i/>
      <sz val="10"/>
      <color rgb="FF0070C0"/>
      <name val="Swis721 Cn BT"/>
      <family val="2"/>
    </font>
    <font>
      <i/>
      <sz val="10"/>
      <color rgb="FFFF0000"/>
      <name val="Swis721 Cn BT"/>
      <family val="2"/>
    </font>
    <font>
      <sz val="11"/>
      <name val="Arial Narrow"/>
      <family val="2"/>
    </font>
    <font>
      <sz val="11"/>
      <name val="Arial Narrow"/>
      <family val="2"/>
      <charset val="238"/>
    </font>
    <font>
      <b/>
      <sz val="11"/>
      <name val="Arial Narrow"/>
      <family val="2"/>
      <charset val="238"/>
    </font>
    <font>
      <i/>
      <sz val="11"/>
      <name val="Arial Narrow"/>
      <family val="2"/>
      <charset val="238"/>
    </font>
    <font>
      <b/>
      <i/>
      <sz val="11"/>
      <name val="Arial Narrow"/>
      <family val="2"/>
      <charset val="238"/>
    </font>
    <font>
      <sz val="10"/>
      <name val="Myriad Pro"/>
      <family val="2"/>
    </font>
    <font>
      <vertAlign val="superscript"/>
      <sz val="11"/>
      <name val="Arial Narrow"/>
      <family val="2"/>
    </font>
    <font>
      <vertAlign val="superscript"/>
      <sz val="10"/>
      <name val="Arial CE"/>
      <family val="2"/>
      <charset val="238"/>
    </font>
    <font>
      <vertAlign val="superscript"/>
      <sz val="11"/>
      <name val="Myriad Pro"/>
      <family val="2"/>
    </font>
    <font>
      <sz val="11"/>
      <name val="Myriad Pro"/>
      <family val="2"/>
    </font>
    <font>
      <sz val="10"/>
      <name val="Myriad Pro"/>
      <family val="2"/>
      <charset val="238"/>
    </font>
    <font>
      <b/>
      <i/>
      <sz val="10"/>
      <name val="Myriad Pro"/>
      <family val="2"/>
      <charset val="238"/>
    </font>
    <font>
      <sz val="8"/>
      <name val="Arial Narrow"/>
      <family val="2"/>
      <charset val="238"/>
    </font>
    <font>
      <vertAlign val="superscript"/>
      <sz val="11"/>
      <name val="Arial Narrow"/>
      <family val="2"/>
      <charset val="238"/>
    </font>
    <font>
      <sz val="12"/>
      <name val="Arial Narrow"/>
      <family val="2"/>
      <charset val="238"/>
    </font>
    <font>
      <vertAlign val="superscript"/>
      <sz val="12"/>
      <name val="Arial Narrow"/>
      <family val="2"/>
      <charset val="238"/>
    </font>
    <font>
      <vertAlign val="subscript"/>
      <sz val="11"/>
      <name val="Arial Narrow"/>
      <family val="2"/>
      <charset val="238"/>
    </font>
    <font>
      <b/>
      <sz val="11"/>
      <name val="Arial Narrow"/>
      <family val="2"/>
    </font>
    <font>
      <i/>
      <sz val="11"/>
      <name val="Arial Narrow"/>
      <family val="2"/>
    </font>
    <font>
      <b/>
      <i/>
      <sz val="11"/>
      <name val="Arial Narrow"/>
      <family val="2"/>
    </font>
    <font>
      <sz val="8"/>
      <name val="Arial Narrow"/>
      <family val="2"/>
    </font>
    <font>
      <sz val="9"/>
      <name val="Arial"/>
      <family val="2"/>
    </font>
    <font>
      <vertAlign val="superscript"/>
      <sz val="10"/>
      <name val="Arial Narrow"/>
      <family val="2"/>
    </font>
    <font>
      <sz val="10"/>
      <name val="Arial Narrow"/>
      <family val="2"/>
    </font>
    <font>
      <vertAlign val="subscript"/>
      <sz val="11"/>
      <name val="Arial Narrow"/>
      <family val="2"/>
    </font>
    <font>
      <sz val="10"/>
      <name val="Arial Nova Cond"/>
      <family val="2"/>
      <charset val="238"/>
    </font>
    <font>
      <b/>
      <i/>
      <sz val="10"/>
      <name val="Arial"/>
      <family val="2"/>
      <charset val="238"/>
    </font>
    <font>
      <sz val="12"/>
      <name val="Arial CE"/>
      <charset val="238"/>
    </font>
    <font>
      <sz val="8"/>
      <name val="Swis721 Cn BT"/>
      <family val="2"/>
    </font>
    <font>
      <b/>
      <sz val="9"/>
      <name val="Swis721 Cn BT"/>
      <family val="2"/>
    </font>
    <font>
      <sz val="10"/>
      <name val="Swis721 Cn BT"/>
      <family val="2"/>
      <charset val="238"/>
    </font>
    <font>
      <i/>
      <sz val="9"/>
      <name val="Arial Narrow"/>
      <family val="2"/>
      <charset val="238"/>
    </font>
  </fonts>
  <fills count="9">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2"/>
        <bgColor indexed="64"/>
      </patternFill>
    </fill>
    <fill>
      <patternFill patternType="solid">
        <fgColor rgb="FF00B050"/>
        <bgColor indexed="64"/>
      </patternFill>
    </fill>
    <fill>
      <patternFill patternType="solid">
        <fgColor rgb="FFEEECE1"/>
        <bgColor indexed="64"/>
      </patternFill>
    </fill>
  </fills>
  <borders count="21">
    <border>
      <left/>
      <right/>
      <top/>
      <bottom/>
      <diagonal/>
    </border>
    <border>
      <left style="thin">
        <color indexed="64"/>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s>
  <cellStyleXfs count="424">
    <xf numFmtId="0" fontId="0" fillId="0" borderId="0"/>
    <xf numFmtId="164" fontId="8" fillId="0" borderId="0" applyFont="0" applyFill="0" applyBorder="0" applyAlignment="0" applyProtection="0"/>
    <xf numFmtId="168" fontId="10" fillId="0" borderId="0" applyFont="0" applyFill="0" applyBorder="0" applyAlignment="0" applyProtection="0"/>
    <xf numFmtId="39" fontId="9" fillId="0" borderId="1">
      <alignment horizontal="right" vertical="top" wrapText="1"/>
    </xf>
    <xf numFmtId="0" fontId="13"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8" fillId="0" borderId="0"/>
    <xf numFmtId="0" fontId="8" fillId="0" borderId="0" applyFont="0" applyBorder="0"/>
    <xf numFmtId="0" fontId="8" fillId="0" borderId="0"/>
    <xf numFmtId="0" fontId="8" fillId="0" borderId="0"/>
    <xf numFmtId="0" fontId="9" fillId="0" borderId="0"/>
    <xf numFmtId="0" fontId="8" fillId="0" borderId="0"/>
    <xf numFmtId="0" fontId="7" fillId="0" borderId="0"/>
    <xf numFmtId="0" fontId="13" fillId="0" borderId="0"/>
    <xf numFmtId="0" fontId="13" fillId="0" borderId="0"/>
    <xf numFmtId="0" fontId="9" fillId="0" borderId="0"/>
    <xf numFmtId="0" fontId="8" fillId="0" borderId="0"/>
    <xf numFmtId="0" fontId="9" fillId="0" borderId="0" applyBorder="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13" fillId="0" borderId="0"/>
    <xf numFmtId="0" fontId="6" fillId="0" borderId="0"/>
    <xf numFmtId="0" fontId="9" fillId="0" borderId="0" applyBorder="0"/>
    <xf numFmtId="0" fontId="8" fillId="0" borderId="0" applyFont="0" applyBorder="0"/>
    <xf numFmtId="0" fontId="13" fillId="0" borderId="0"/>
    <xf numFmtId="0" fontId="9" fillId="0" borderId="0" applyBorder="0"/>
    <xf numFmtId="0" fontId="8" fillId="0" borderId="0" applyFont="0" applyBorder="0"/>
    <xf numFmtId="0" fontId="9" fillId="0" borderId="0" applyBorder="0"/>
    <xf numFmtId="0" fontId="10" fillId="0" borderId="0"/>
    <xf numFmtId="0" fontId="10" fillId="0" borderId="0"/>
    <xf numFmtId="0" fontId="8" fillId="0" borderId="0"/>
    <xf numFmtId="0" fontId="10" fillId="0" borderId="0"/>
    <xf numFmtId="0" fontId="11" fillId="0" borderId="0"/>
    <xf numFmtId="0" fontId="11" fillId="0" borderId="0"/>
    <xf numFmtId="0" fontId="11" fillId="0" borderId="0"/>
    <xf numFmtId="0" fontId="8" fillId="0" borderId="0" applyFont="0" applyBorder="0"/>
    <xf numFmtId="0" fontId="8" fillId="0" borderId="0" applyFont="0" applyBorder="0"/>
    <xf numFmtId="0" fontId="9" fillId="0" borderId="0"/>
    <xf numFmtId="0" fontId="8" fillId="0" borderId="0"/>
    <xf numFmtId="0" fontId="9" fillId="0" borderId="0"/>
    <xf numFmtId="0" fontId="8" fillId="0" borderId="0"/>
    <xf numFmtId="0" fontId="9" fillId="0" borderId="0"/>
    <xf numFmtId="0" fontId="8" fillId="0" borderId="0"/>
    <xf numFmtId="0" fontId="9" fillId="0" borderId="0"/>
    <xf numFmtId="0" fontId="8" fillId="0" borderId="0"/>
    <xf numFmtId="0" fontId="8" fillId="0" borderId="0" applyFont="0" applyBorder="0"/>
    <xf numFmtId="0" fontId="9" fillId="0" borderId="0"/>
    <xf numFmtId="0" fontId="9" fillId="0" borderId="0"/>
    <xf numFmtId="0" fontId="8" fillId="0" borderId="0"/>
    <xf numFmtId="0" fontId="7" fillId="0" borderId="0"/>
    <xf numFmtId="0" fontId="6" fillId="0" borderId="0"/>
    <xf numFmtId="0" fontId="8" fillId="0" borderId="0"/>
    <xf numFmtId="0" fontId="8" fillId="0" borderId="0" applyFont="0" applyBorder="0"/>
    <xf numFmtId="0" fontId="9" fillId="0" borderId="0"/>
    <xf numFmtId="0" fontId="8" fillId="0" borderId="0"/>
    <xf numFmtId="0" fontId="8" fillId="0" borderId="0" applyFont="0" applyBorder="0"/>
    <xf numFmtId="0" fontId="8" fillId="0" borderId="0" applyFont="0" applyBorder="0"/>
    <xf numFmtId="0" fontId="8" fillId="0" borderId="0" applyFont="0" applyBorder="0"/>
    <xf numFmtId="0" fontId="8" fillId="0" borderId="0"/>
    <xf numFmtId="0" fontId="8" fillId="0" borderId="0" applyBorder="0"/>
    <xf numFmtId="0" fontId="8" fillId="0" borderId="0" applyFont="0" applyBorder="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1" fontId="12" fillId="0" borderId="0"/>
    <xf numFmtId="9" fontId="9" fillId="0" borderId="0" applyFont="0" applyFill="0" applyBorder="0" applyAlignment="0" applyProtection="0"/>
    <xf numFmtId="0" fontId="9" fillId="0" borderId="2">
      <alignment horizontal="left" vertical="top" wrapText="1"/>
    </xf>
    <xf numFmtId="165" fontId="9" fillId="0" borderId="0" applyFill="0" applyBorder="0" applyAlignment="0" applyProtection="0"/>
    <xf numFmtId="164" fontId="8" fillId="0" borderId="0" applyFont="0" applyFill="0" applyBorder="0" applyAlignment="0" applyProtection="0"/>
    <xf numFmtId="167" fontId="8" fillId="0" borderId="0" applyFill="0" applyBorder="0" applyAlignment="0" applyProtection="0"/>
    <xf numFmtId="164" fontId="10" fillId="0" borderId="0" applyFont="0" applyFill="0" applyBorder="0" applyAlignment="0" applyProtection="0"/>
    <xf numFmtId="164" fontId="8" fillId="0" borderId="0" applyFont="0" applyFill="0" applyBorder="0" applyAlignment="0" applyProtection="0"/>
    <xf numFmtId="0" fontId="10" fillId="0" borderId="0"/>
    <xf numFmtId="0" fontId="9" fillId="0" borderId="0"/>
    <xf numFmtId="0" fontId="5" fillId="0" borderId="0"/>
    <xf numFmtId="1" fontId="12" fillId="0" borderId="0"/>
    <xf numFmtId="0" fontId="5" fillId="0" borderId="0"/>
    <xf numFmtId="0" fontId="10" fillId="0" borderId="0"/>
    <xf numFmtId="0" fontId="8" fillId="0" borderId="0"/>
    <xf numFmtId="0" fontId="8" fillId="0" borderId="0"/>
    <xf numFmtId="0" fontId="10" fillId="0" borderId="0"/>
    <xf numFmtId="0" fontId="8" fillId="0" borderId="0"/>
    <xf numFmtId="0" fontId="10" fillId="0" borderId="0"/>
    <xf numFmtId="169" fontId="10" fillId="0" borderId="0" applyFont="0" applyFill="0" applyBorder="0" applyAlignment="0" applyProtection="0"/>
    <xf numFmtId="9" fontId="10" fillId="0" borderId="0" applyFont="0" applyFill="0" applyBorder="0" applyAlignment="0" applyProtection="0"/>
    <xf numFmtId="0" fontId="8" fillId="0" borderId="0"/>
    <xf numFmtId="0" fontId="9" fillId="0" borderId="0"/>
    <xf numFmtId="0" fontId="4" fillId="0" borderId="0"/>
    <xf numFmtId="172" fontId="4" fillId="0" borderId="0" applyFont="0" applyFill="0" applyBorder="0" applyAlignment="0" applyProtection="0"/>
    <xf numFmtId="0" fontId="3" fillId="0" borderId="0"/>
    <xf numFmtId="0" fontId="3" fillId="0" borderId="0"/>
    <xf numFmtId="0" fontId="8" fillId="0" borderId="0" applyFont="0" applyBorder="0"/>
    <xf numFmtId="0" fontId="8" fillId="0" borderId="0" applyFont="0" applyBorder="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172" fontId="6" fillId="0" borderId="0" applyFont="0" applyFill="0" applyBorder="0" applyAlignment="0" applyProtection="0"/>
    <xf numFmtId="0" fontId="2" fillId="0" borderId="0"/>
    <xf numFmtId="172" fontId="6" fillId="0" borderId="0" applyFont="0" applyFill="0" applyBorder="0" applyAlignment="0" applyProtection="0"/>
    <xf numFmtId="166" fontId="9" fillId="0" borderId="0" applyFill="0" applyBorder="0" applyAlignment="0" applyProtection="0"/>
    <xf numFmtId="9" fontId="9" fillId="0" borderId="0" applyFont="0" applyFill="0" applyBorder="0" applyAlignment="0" applyProtection="0"/>
    <xf numFmtId="0" fontId="29" fillId="0" borderId="0"/>
    <xf numFmtId="0" fontId="49" fillId="0" borderId="0" applyFont="0" applyBorder="0"/>
    <xf numFmtId="0" fontId="54" fillId="0" borderId="0">
      <alignment vertical="top" wrapText="1"/>
    </xf>
    <xf numFmtId="0" fontId="45" fillId="0" borderId="0"/>
    <xf numFmtId="0" fontId="75" fillId="0" borderId="0" applyAlignment="0"/>
    <xf numFmtId="9" fontId="1" fillId="0" borderId="0" applyFont="0" applyFill="0" applyBorder="0" applyAlignment="0" applyProtection="0"/>
    <xf numFmtId="9" fontId="81" fillId="0" borderId="0" applyFont="0" applyFill="0" applyBorder="0" applyAlignment="0" applyProtection="0"/>
  </cellStyleXfs>
  <cellXfs count="558">
    <xf numFmtId="0" fontId="0" fillId="0" borderId="0" xfId="0"/>
    <xf numFmtId="4" fontId="14" fillId="0" borderId="0" xfId="98" applyNumberFormat="1" applyFont="1" applyAlignment="1">
      <alignment vertical="top"/>
    </xf>
    <xf numFmtId="0" fontId="18" fillId="0" borderId="0" xfId="0" applyFont="1" applyAlignment="1">
      <alignment horizontal="right"/>
    </xf>
    <xf numFmtId="0" fontId="18" fillId="0" borderId="0" xfId="0" applyFont="1" applyAlignment="1">
      <alignment vertical="top"/>
    </xf>
    <xf numFmtId="0" fontId="14" fillId="0" borderId="0" xfId="0" applyFont="1" applyAlignment="1">
      <alignment vertical="top"/>
    </xf>
    <xf numFmtId="0" fontId="15" fillId="0" borderId="0" xfId="0" applyFont="1" applyAlignment="1">
      <alignment vertical="top"/>
    </xf>
    <xf numFmtId="0" fontId="18" fillId="0" borderId="0" xfId="0" applyFont="1" applyAlignment="1">
      <alignment horizontal="right" vertical="top"/>
    </xf>
    <xf numFmtId="4" fontId="18" fillId="0" borderId="0" xfId="0" applyNumberFormat="1" applyFont="1" applyAlignment="1">
      <alignment vertical="top"/>
    </xf>
    <xf numFmtId="4" fontId="20" fillId="0" borderId="0" xfId="0" applyNumberFormat="1" applyFont="1" applyAlignment="1">
      <alignment vertical="top"/>
    </xf>
    <xf numFmtId="0" fontId="20" fillId="0" borderId="0" xfId="0" applyFont="1" applyAlignment="1">
      <alignment vertical="top"/>
    </xf>
    <xf numFmtId="0" fontId="14" fillId="0" borderId="0" xfId="0" applyFont="1" applyAlignment="1">
      <alignment vertical="top" wrapText="1"/>
    </xf>
    <xf numFmtId="0" fontId="14" fillId="0" borderId="0" xfId="0" applyFont="1" applyAlignment="1">
      <alignment horizontal="left" vertical="top" indent="1"/>
    </xf>
    <xf numFmtId="170" fontId="14" fillId="0" borderId="0" xfId="0" applyNumberFormat="1" applyFont="1" applyAlignment="1">
      <alignment vertical="top"/>
    </xf>
    <xf numFmtId="0" fontId="14" fillId="0" borderId="0" xfId="0" applyFont="1" applyAlignment="1">
      <alignment horizontal="left" vertical="top"/>
    </xf>
    <xf numFmtId="0" fontId="15" fillId="0" borderId="0" xfId="0" applyFont="1" applyAlignment="1">
      <alignment horizontal="right" vertical="top"/>
    </xf>
    <xf numFmtId="9" fontId="18" fillId="0" borderId="0" xfId="243" applyFont="1" applyFill="1" applyBorder="1" applyAlignment="1">
      <alignment vertical="top"/>
    </xf>
    <xf numFmtId="0" fontId="23" fillId="0" borderId="0" xfId="0" applyFont="1" applyAlignment="1">
      <alignment vertical="top"/>
    </xf>
    <xf numFmtId="0" fontId="24" fillId="0" borderId="0" xfId="0" applyFont="1" applyAlignment="1">
      <alignment horizontal="center" vertical="top"/>
    </xf>
    <xf numFmtId="173" fontId="24" fillId="0" borderId="0" xfId="0" applyNumberFormat="1" applyFont="1" applyAlignment="1">
      <alignment vertical="top"/>
    </xf>
    <xf numFmtId="0" fontId="25" fillId="0" borderId="0" xfId="0" applyFont="1" applyAlignment="1">
      <alignment vertical="top" wrapText="1"/>
    </xf>
    <xf numFmtId="14" fontId="14" fillId="0" borderId="0" xfId="0" applyNumberFormat="1" applyFont="1" applyAlignment="1">
      <alignment horizontal="left" vertical="top" wrapText="1"/>
    </xf>
    <xf numFmtId="0" fontId="14" fillId="0" borderId="0" xfId="0" applyFont="1" applyAlignment="1">
      <alignment horizontal="left" vertical="top" wrapText="1"/>
    </xf>
    <xf numFmtId="0" fontId="14" fillId="0" borderId="6" xfId="0" applyFont="1" applyBorder="1" applyAlignment="1">
      <alignment vertical="top"/>
    </xf>
    <xf numFmtId="0" fontId="14" fillId="0" borderId="7" xfId="0" applyFont="1" applyBorder="1" applyAlignment="1">
      <alignment vertical="top"/>
    </xf>
    <xf numFmtId="0" fontId="15" fillId="0" borderId="7" xfId="0" applyFont="1" applyBorder="1" applyAlignment="1">
      <alignment vertical="top" wrapText="1"/>
    </xf>
    <xf numFmtId="0" fontId="14" fillId="0" borderId="7" xfId="0" applyFont="1" applyBorder="1" applyAlignment="1">
      <alignment horizontal="left" vertical="top" indent="1"/>
    </xf>
    <xf numFmtId="0" fontId="14" fillId="0" borderId="8" xfId="0" applyFont="1" applyBorder="1" applyAlignment="1">
      <alignment vertical="top"/>
    </xf>
    <xf numFmtId="0" fontId="14" fillId="0" borderId="3" xfId="0" applyFont="1" applyBorder="1" applyAlignment="1">
      <alignment horizontal="left" vertical="top"/>
    </xf>
    <xf numFmtId="0" fontId="14" fillId="0" borderId="4" xfId="0" applyFont="1" applyBorder="1" applyAlignment="1">
      <alignment vertical="top"/>
    </xf>
    <xf numFmtId="4" fontId="14" fillId="0" borderId="4" xfId="0" applyNumberFormat="1" applyFont="1" applyBorder="1" applyAlignment="1">
      <alignment vertical="top" wrapText="1"/>
    </xf>
    <xf numFmtId="0" fontId="14" fillId="0" borderId="4" xfId="0" applyFont="1" applyBorder="1" applyAlignment="1">
      <alignment horizontal="left" vertical="top" indent="1"/>
    </xf>
    <xf numFmtId="4" fontId="14" fillId="0" borderId="5" xfId="0" applyNumberFormat="1" applyFont="1" applyBorder="1" applyAlignment="1">
      <alignment vertical="top"/>
    </xf>
    <xf numFmtId="0" fontId="14" fillId="0" borderId="13" xfId="0" applyFont="1" applyBorder="1" applyAlignment="1">
      <alignment vertical="top"/>
    </xf>
    <xf numFmtId="0" fontId="14" fillId="0" borderId="13" xfId="0" applyFont="1" applyBorder="1" applyAlignment="1">
      <alignment horizontal="left" vertical="top" indent="1"/>
    </xf>
    <xf numFmtId="4" fontId="14" fillId="0" borderId="14" xfId="0" applyNumberFormat="1" applyFont="1" applyBorder="1" applyAlignment="1">
      <alignment vertical="top"/>
    </xf>
    <xf numFmtId="4" fontId="14" fillId="0" borderId="13" xfId="0" applyNumberFormat="1" applyFont="1" applyBorder="1" applyAlignment="1">
      <alignment vertical="top" wrapText="1"/>
    </xf>
    <xf numFmtId="0" fontId="14" fillId="0" borderId="10" xfId="0" applyFont="1" applyBorder="1" applyAlignment="1">
      <alignment vertical="top"/>
    </xf>
    <xf numFmtId="4" fontId="14" fillId="0" borderId="10" xfId="0" applyNumberFormat="1" applyFont="1" applyBorder="1" applyAlignment="1">
      <alignment vertical="top" wrapText="1"/>
    </xf>
    <xf numFmtId="0" fontId="14" fillId="0" borderId="10" xfId="0" applyFont="1" applyBorder="1" applyAlignment="1">
      <alignment horizontal="left" vertical="top" indent="1"/>
    </xf>
    <xf numFmtId="4" fontId="14" fillId="0" borderId="11" xfId="0" applyNumberFormat="1" applyFont="1" applyBorder="1" applyAlignment="1">
      <alignment vertical="top"/>
    </xf>
    <xf numFmtId="0" fontId="14" fillId="0" borderId="9" xfId="0" applyFont="1" applyBorder="1" applyAlignment="1">
      <alignment horizontal="left" vertical="top"/>
    </xf>
    <xf numFmtId="0" fontId="15" fillId="0" borderId="3" xfId="0" applyFont="1" applyBorder="1" applyAlignment="1">
      <alignment vertical="top"/>
    </xf>
    <xf numFmtId="0" fontId="15" fillId="0" borderId="4" xfId="0" applyFont="1" applyBorder="1" applyAlignment="1">
      <alignment vertical="top"/>
    </xf>
    <xf numFmtId="0" fontId="15" fillId="0" borderId="4" xfId="0" applyFont="1" applyBorder="1" applyAlignment="1">
      <alignment vertical="top" wrapText="1"/>
    </xf>
    <xf numFmtId="0" fontId="15" fillId="0" borderId="4" xfId="0" applyFont="1" applyBorder="1" applyAlignment="1">
      <alignment horizontal="left" vertical="top" indent="1"/>
    </xf>
    <xf numFmtId="4" fontId="15" fillId="0" borderId="5" xfId="0" applyNumberFormat="1" applyFont="1" applyBorder="1" applyAlignment="1">
      <alignment vertical="top"/>
    </xf>
    <xf numFmtId="9" fontId="15" fillId="0" borderId="4" xfId="0" applyNumberFormat="1" applyFont="1" applyBorder="1" applyAlignment="1">
      <alignment vertical="top"/>
    </xf>
    <xf numFmtId="4" fontId="14" fillId="0" borderId="0" xfId="0" applyNumberFormat="1" applyFont="1" applyAlignment="1">
      <alignment vertical="top"/>
    </xf>
    <xf numFmtId="4" fontId="15" fillId="0" borderId="0" xfId="98" applyNumberFormat="1" applyFont="1" applyAlignment="1">
      <alignment vertical="top"/>
    </xf>
    <xf numFmtId="0" fontId="22" fillId="0" borderId="0" xfId="218" applyFont="1" applyAlignment="1">
      <alignment vertical="top"/>
    </xf>
    <xf numFmtId="0" fontId="23" fillId="0" borderId="0" xfId="218" applyFont="1" applyAlignment="1">
      <alignment vertical="top"/>
    </xf>
    <xf numFmtId="0" fontId="18" fillId="0" borderId="0" xfId="218" applyFont="1" applyAlignment="1">
      <alignment vertical="top"/>
    </xf>
    <xf numFmtId="4" fontId="18" fillId="0" borderId="0" xfId="218" applyNumberFormat="1" applyFont="1" applyAlignment="1">
      <alignment vertical="top"/>
    </xf>
    <xf numFmtId="0" fontId="14" fillId="2" borderId="0" xfId="218" applyFont="1" applyFill="1" applyAlignment="1">
      <alignment vertical="top"/>
    </xf>
    <xf numFmtId="0" fontId="15" fillId="2" borderId="0" xfId="218" applyFont="1" applyFill="1" applyAlignment="1">
      <alignment vertical="top"/>
    </xf>
    <xf numFmtId="0" fontId="14" fillId="0" borderId="0" xfId="218" applyFont="1" applyAlignment="1">
      <alignment vertical="top"/>
    </xf>
    <xf numFmtId="0" fontId="15" fillId="0" borderId="0" xfId="218" applyFont="1" applyAlignment="1">
      <alignment vertical="top"/>
    </xf>
    <xf numFmtId="0" fontId="14" fillId="0" borderId="0" xfId="218" applyFont="1" applyAlignment="1">
      <alignment horizontal="left" vertical="top"/>
    </xf>
    <xf numFmtId="170" fontId="14" fillId="0" borderId="0" xfId="218" applyNumberFormat="1" applyFont="1" applyAlignment="1">
      <alignment vertical="top"/>
    </xf>
    <xf numFmtId="0" fontId="14" fillId="0" borderId="0" xfId="218" applyFont="1" applyAlignment="1">
      <alignment vertical="top" wrapText="1"/>
    </xf>
    <xf numFmtId="0" fontId="14" fillId="0" borderId="0" xfId="218" applyFont="1" applyAlignment="1">
      <alignment horizontal="left" vertical="top" indent="1"/>
    </xf>
    <xf numFmtId="0" fontId="20" fillId="0" borderId="0" xfId="218" applyFont="1" applyAlignment="1">
      <alignment vertical="top"/>
    </xf>
    <xf numFmtId="4" fontId="20" fillId="0" borderId="0" xfId="218" applyNumberFormat="1" applyFont="1" applyAlignment="1">
      <alignment vertical="top"/>
    </xf>
    <xf numFmtId="0" fontId="14" fillId="0" borderId="0" xfId="218" applyFont="1" applyAlignment="1">
      <alignment vertical="center"/>
    </xf>
    <xf numFmtId="0" fontId="15" fillId="0" borderId="0" xfId="218" applyFont="1" applyAlignment="1">
      <alignment vertical="center"/>
    </xf>
    <xf numFmtId="0" fontId="19" fillId="0" borderId="0" xfId="218" applyFont="1" applyAlignment="1">
      <alignment vertical="top"/>
    </xf>
    <xf numFmtId="4" fontId="19" fillId="0" borderId="0" xfId="218" applyNumberFormat="1" applyFont="1" applyAlignment="1">
      <alignment vertical="top"/>
    </xf>
    <xf numFmtId="0" fontId="31" fillId="0" borderId="0" xfId="417" applyFont="1"/>
    <xf numFmtId="0" fontId="32" fillId="0" borderId="0" xfId="417" applyFont="1"/>
    <xf numFmtId="0" fontId="33" fillId="0" borderId="0" xfId="417" applyFont="1"/>
    <xf numFmtId="0" fontId="14" fillId="0" borderId="15" xfId="99" applyFont="1" applyBorder="1"/>
    <xf numFmtId="0" fontId="14" fillId="0" borderId="15" xfId="99" applyFont="1" applyBorder="1" applyAlignment="1">
      <alignment wrapText="1"/>
    </xf>
    <xf numFmtId="4" fontId="14" fillId="0" borderId="15" xfId="99" applyNumberFormat="1" applyFont="1" applyBorder="1" applyAlignment="1">
      <alignment horizontal="right"/>
    </xf>
    <xf numFmtId="0" fontId="15" fillId="4" borderId="15" xfId="417" applyFont="1" applyFill="1" applyBorder="1" applyAlignment="1">
      <alignment horizontal="center" vertical="center" wrapText="1"/>
    </xf>
    <xf numFmtId="0" fontId="15" fillId="4" borderId="15" xfId="417" applyFont="1" applyFill="1" applyBorder="1" applyAlignment="1">
      <alignment horizontal="left" vertical="justify" wrapText="1"/>
    </xf>
    <xf numFmtId="2" fontId="14" fillId="4" borderId="15" xfId="417" applyNumberFormat="1" applyFont="1" applyFill="1" applyBorder="1" applyAlignment="1">
      <alignment horizontal="right" wrapText="1"/>
    </xf>
    <xf numFmtId="0" fontId="15" fillId="4" borderId="15" xfId="417" applyFont="1" applyFill="1" applyBorder="1" applyAlignment="1">
      <alignment horizontal="center" wrapText="1"/>
    </xf>
    <xf numFmtId="4" fontId="14" fillId="4" borderId="15" xfId="417" applyNumberFormat="1" applyFont="1" applyFill="1" applyBorder="1" applyAlignment="1">
      <alignment wrapText="1"/>
    </xf>
    <xf numFmtId="0" fontId="34" fillId="0" borderId="0" xfId="417" applyFont="1"/>
    <xf numFmtId="0" fontId="35" fillId="0" borderId="0" xfId="417" applyFont="1"/>
    <xf numFmtId="0" fontId="36" fillId="0" borderId="0" xfId="417" applyFont="1"/>
    <xf numFmtId="0" fontId="14" fillId="0" borderId="15" xfId="232" applyFont="1" applyBorder="1" applyAlignment="1">
      <alignment horizontal="center" vertical="center" wrapText="1"/>
    </xf>
    <xf numFmtId="49" fontId="14" fillId="0" borderId="15" xfId="232" applyNumberFormat="1" applyFont="1" applyBorder="1" applyAlignment="1">
      <alignment horizontal="center" vertical="center" wrapText="1"/>
    </xf>
    <xf numFmtId="49" fontId="14" fillId="0" borderId="15" xfId="232" applyNumberFormat="1" applyFont="1" applyBorder="1" applyAlignment="1">
      <alignment horizontal="left" vertical="top" wrapText="1"/>
    </xf>
    <xf numFmtId="0" fontId="14" fillId="0" borderId="15" xfId="232" applyFont="1" applyBorder="1" applyAlignment="1">
      <alignment horizontal="right" wrapText="1"/>
    </xf>
    <xf numFmtId="2" fontId="14" fillId="0" borderId="15" xfId="232" applyNumberFormat="1" applyFont="1" applyBorder="1" applyAlignment="1">
      <alignment horizontal="center" wrapText="1"/>
    </xf>
    <xf numFmtId="4" fontId="14" fillId="0" borderId="15" xfId="232" applyNumberFormat="1" applyFont="1" applyBorder="1" applyAlignment="1">
      <alignment wrapText="1"/>
    </xf>
    <xf numFmtId="4" fontId="14" fillId="0" borderId="15" xfId="417" applyNumberFormat="1" applyFont="1" applyBorder="1" applyAlignment="1">
      <alignment wrapText="1"/>
    </xf>
    <xf numFmtId="0" fontId="14" fillId="4" borderId="15" xfId="417" applyFont="1" applyFill="1" applyBorder="1" applyAlignment="1">
      <alignment horizontal="center" vertical="center" wrapText="1"/>
    </xf>
    <xf numFmtId="0" fontId="15" fillId="4" borderId="15" xfId="417" applyFont="1" applyFill="1" applyBorder="1" applyAlignment="1">
      <alignment vertical="justify" wrapText="1"/>
    </xf>
    <xf numFmtId="0" fontId="14" fillId="4" borderId="15" xfId="417" applyFont="1" applyFill="1" applyBorder="1" applyAlignment="1">
      <alignment horizontal="center" wrapText="1"/>
    </xf>
    <xf numFmtId="2" fontId="14" fillId="4" borderId="15" xfId="417" applyNumberFormat="1" applyFont="1" applyFill="1" applyBorder="1" applyAlignment="1">
      <alignment wrapText="1"/>
    </xf>
    <xf numFmtId="4" fontId="15" fillId="4" borderId="15" xfId="417" applyNumberFormat="1" applyFont="1" applyFill="1" applyBorder="1" applyAlignment="1">
      <alignment wrapText="1"/>
    </xf>
    <xf numFmtId="0" fontId="31" fillId="0" borderId="0" xfId="417" applyFont="1" applyAlignment="1">
      <alignment horizontal="right"/>
    </xf>
    <xf numFmtId="4" fontId="31" fillId="0" borderId="0" xfId="417" applyNumberFormat="1" applyFont="1"/>
    <xf numFmtId="2" fontId="31" fillId="0" borderId="0" xfId="417" applyNumberFormat="1" applyFont="1" applyAlignment="1">
      <alignment horizontal="right"/>
    </xf>
    <xf numFmtId="4" fontId="31" fillId="0" borderId="0" xfId="417" applyNumberFormat="1" applyFont="1" applyAlignment="1">
      <alignment horizontal="right"/>
    </xf>
    <xf numFmtId="0" fontId="14" fillId="0" borderId="0" xfId="417" applyFont="1" applyAlignment="1">
      <alignment horizontal="center" vertical="center" wrapText="1"/>
    </xf>
    <xf numFmtId="0" fontId="15" fillId="0" borderId="0" xfId="417" applyFont="1" applyAlignment="1">
      <alignment vertical="justify" wrapText="1"/>
    </xf>
    <xf numFmtId="0" fontId="14" fillId="0" borderId="0" xfId="417" applyFont="1" applyAlignment="1">
      <alignment horizontal="center" wrapText="1"/>
    </xf>
    <xf numFmtId="2" fontId="14" fillId="0" borderId="0" xfId="417" applyNumberFormat="1" applyFont="1" applyAlignment="1">
      <alignment wrapText="1"/>
    </xf>
    <xf numFmtId="4" fontId="14" fillId="0" borderId="0" xfId="417" applyNumberFormat="1" applyFont="1" applyAlignment="1">
      <alignment wrapText="1"/>
    </xf>
    <xf numFmtId="4" fontId="15" fillId="0" borderId="0" xfId="417" applyNumberFormat="1" applyFont="1" applyAlignment="1">
      <alignment wrapText="1"/>
    </xf>
    <xf numFmtId="16" fontId="14" fillId="0" borderId="15" xfId="232" quotePrefix="1" applyNumberFormat="1" applyFont="1" applyBorder="1" applyAlignment="1">
      <alignment horizontal="center" vertical="center" wrapText="1"/>
    </xf>
    <xf numFmtId="2" fontId="14" fillId="0" borderId="15" xfId="232" applyNumberFormat="1" applyFont="1" applyBorder="1" applyAlignment="1">
      <alignment horizontal="center" vertical="center" wrapText="1"/>
    </xf>
    <xf numFmtId="2" fontId="14" fillId="4" borderId="15" xfId="417" applyNumberFormat="1" applyFont="1" applyFill="1" applyBorder="1" applyAlignment="1">
      <alignment horizontal="center" vertical="center" wrapText="1"/>
    </xf>
    <xf numFmtId="2" fontId="15" fillId="4" borderId="15" xfId="417" applyNumberFormat="1" applyFont="1" applyFill="1" applyBorder="1" applyAlignment="1">
      <alignment horizontal="center" vertical="center" wrapText="1"/>
    </xf>
    <xf numFmtId="0" fontId="14" fillId="0" borderId="15" xfId="232" quotePrefix="1" applyFont="1" applyBorder="1" applyAlignment="1">
      <alignment horizontal="center" vertical="center" wrapText="1"/>
    </xf>
    <xf numFmtId="49" fontId="31" fillId="0" borderId="0" xfId="417" applyNumberFormat="1" applyFont="1" applyAlignment="1">
      <alignment horizontal="right"/>
    </xf>
    <xf numFmtId="0" fontId="31" fillId="0" borderId="0" xfId="417" applyFont="1" applyAlignment="1">
      <alignment horizontal="justify" vertical="top" wrapText="1"/>
    </xf>
    <xf numFmtId="0" fontId="31" fillId="0" borderId="0" xfId="417" applyFont="1" applyAlignment="1">
      <alignment horizontal="center"/>
    </xf>
    <xf numFmtId="0" fontId="26" fillId="0" borderId="15" xfId="411" applyFont="1" applyBorder="1" applyAlignment="1">
      <alignment horizontal="center"/>
    </xf>
    <xf numFmtId="0" fontId="24" fillId="0" borderId="15" xfId="417" applyFont="1" applyBorder="1"/>
    <xf numFmtId="0" fontId="26" fillId="0" borderId="15" xfId="411" applyFont="1" applyBorder="1"/>
    <xf numFmtId="4" fontId="24" fillId="0" borderId="15" xfId="417" applyNumberFormat="1" applyFont="1" applyBorder="1"/>
    <xf numFmtId="4" fontId="26" fillId="0" borderId="15" xfId="411" applyNumberFormat="1" applyFont="1" applyBorder="1" applyAlignment="1">
      <alignment horizontal="center"/>
    </xf>
    <xf numFmtId="0" fontId="14" fillId="0" borderId="16" xfId="411" applyFont="1" applyBorder="1" applyAlignment="1">
      <alignment horizontal="center"/>
    </xf>
    <xf numFmtId="0" fontId="14" fillId="0" borderId="16" xfId="417" applyFont="1" applyBorder="1"/>
    <xf numFmtId="0" fontId="14" fillId="0" borderId="16" xfId="411" applyFont="1" applyBorder="1"/>
    <xf numFmtId="4" fontId="14" fillId="0" borderId="16" xfId="417" applyNumberFormat="1" applyFont="1" applyBorder="1"/>
    <xf numFmtId="4" fontId="14" fillId="0" borderId="16" xfId="411" applyNumberFormat="1" applyFont="1" applyBorder="1"/>
    <xf numFmtId="0" fontId="24" fillId="0" borderId="0" xfId="417" applyFont="1" applyAlignment="1">
      <alignment wrapText="1"/>
    </xf>
    <xf numFmtId="4" fontId="24" fillId="0" borderId="0" xfId="417" applyNumberFormat="1" applyFont="1" applyAlignment="1">
      <alignment wrapText="1"/>
    </xf>
    <xf numFmtId="0" fontId="15" fillId="0" borderId="15" xfId="417" applyFont="1" applyBorder="1" applyAlignment="1">
      <alignment horizontal="center" vertical="center"/>
    </xf>
    <xf numFmtId="0" fontId="15" fillId="0" borderId="15" xfId="411" applyFont="1" applyBorder="1"/>
    <xf numFmtId="0" fontId="15" fillId="0" borderId="15" xfId="417" applyFont="1" applyBorder="1"/>
    <xf numFmtId="4" fontId="15" fillId="0" borderId="15" xfId="417" applyNumberFormat="1" applyFont="1" applyBorder="1"/>
    <xf numFmtId="0" fontId="26" fillId="0" borderId="0" xfId="417" applyFont="1" applyAlignment="1">
      <alignment wrapText="1"/>
    </xf>
    <xf numFmtId="4" fontId="26" fillId="0" borderId="0" xfId="417" applyNumberFormat="1" applyFont="1" applyAlignment="1">
      <alignment wrapText="1"/>
    </xf>
    <xf numFmtId="0" fontId="15" fillId="0" borderId="17" xfId="417" applyFont="1" applyBorder="1" applyAlignment="1">
      <alignment horizontal="center" vertical="center"/>
    </xf>
    <xf numFmtId="0" fontId="14" fillId="0" borderId="17" xfId="417" applyFont="1" applyBorder="1"/>
    <xf numFmtId="0" fontId="15" fillId="0" borderId="17" xfId="411" applyFont="1" applyBorder="1" applyAlignment="1">
      <alignment horizontal="left"/>
    </xf>
    <xf numFmtId="0" fontId="15" fillId="0" borderId="17" xfId="417" applyFont="1" applyBorder="1"/>
    <xf numFmtId="4" fontId="15" fillId="0" borderId="17" xfId="417" applyNumberFormat="1" applyFont="1" applyBorder="1"/>
    <xf numFmtId="0" fontId="46" fillId="0" borderId="0" xfId="417" applyFont="1"/>
    <xf numFmtId="0" fontId="46" fillId="0" borderId="0" xfId="417" applyFont="1" applyAlignment="1">
      <alignment horizontal="right"/>
    </xf>
    <xf numFmtId="4" fontId="46" fillId="0" borderId="0" xfId="417" applyNumberFormat="1" applyFont="1"/>
    <xf numFmtId="2" fontId="46" fillId="0" borderId="0" xfId="417" applyNumberFormat="1" applyFont="1" applyAlignment="1">
      <alignment horizontal="right"/>
    </xf>
    <xf numFmtId="4" fontId="46" fillId="0" borderId="0" xfId="417" applyNumberFormat="1" applyFont="1" applyAlignment="1">
      <alignment horizontal="right"/>
    </xf>
    <xf numFmtId="0" fontId="47" fillId="0" borderId="0" xfId="417" applyFont="1"/>
    <xf numFmtId="0" fontId="48" fillId="0" borderId="0" xfId="417" applyFont="1"/>
    <xf numFmtId="0" fontId="14" fillId="0" borderId="0" xfId="418" applyFont="1" applyBorder="1"/>
    <xf numFmtId="0" fontId="14" fillId="0" borderId="15" xfId="99" applyFont="1" applyBorder="1" applyAlignment="1">
      <alignment horizontal="center"/>
    </xf>
    <xf numFmtId="0" fontId="24" fillId="0" borderId="0" xfId="418" applyFont="1" applyBorder="1" applyAlignment="1">
      <alignment wrapText="1"/>
    </xf>
    <xf numFmtId="0" fontId="15" fillId="4" borderId="15" xfId="418" applyFont="1" applyFill="1" applyBorder="1" applyAlignment="1">
      <alignment horizontal="center" vertical="center" wrapText="1"/>
    </xf>
    <xf numFmtId="0" fontId="15" fillId="4" borderId="15" xfId="418" applyFont="1" applyFill="1" applyBorder="1" applyAlignment="1">
      <alignment horizontal="left" vertical="justify" wrapText="1"/>
    </xf>
    <xf numFmtId="2" fontId="14" fillId="4" borderId="15" xfId="418" applyNumberFormat="1" applyFont="1" applyFill="1" applyBorder="1" applyAlignment="1">
      <alignment wrapText="1"/>
    </xf>
    <xf numFmtId="0" fontId="15" fillId="4" borderId="15" xfId="418" applyFont="1" applyFill="1" applyBorder="1" applyAlignment="1">
      <alignment horizontal="center" wrapText="1"/>
    </xf>
    <xf numFmtId="4" fontId="14" fillId="4" borderId="15" xfId="418" applyNumberFormat="1" applyFont="1" applyFill="1" applyBorder="1" applyAlignment="1">
      <alignment wrapText="1"/>
    </xf>
    <xf numFmtId="0" fontId="14" fillId="6" borderId="15" xfId="418" applyFont="1" applyFill="1" applyBorder="1" applyAlignment="1">
      <alignment horizontal="center" vertical="center" wrapText="1"/>
    </xf>
    <xf numFmtId="49" fontId="15" fillId="6" borderId="15" xfId="418" applyNumberFormat="1" applyFont="1" applyFill="1" applyBorder="1" applyAlignment="1">
      <alignment horizontal="center" vertical="center" wrapText="1"/>
    </xf>
    <xf numFmtId="49" fontId="15" fillId="6" borderId="15" xfId="418" applyNumberFormat="1" applyFont="1" applyFill="1" applyBorder="1" applyAlignment="1">
      <alignment vertical="justify" wrapText="1"/>
    </xf>
    <xf numFmtId="2" fontId="14" fillId="6" borderId="15" xfId="418" applyNumberFormat="1" applyFont="1" applyFill="1" applyBorder="1" applyAlignment="1">
      <alignment wrapText="1"/>
    </xf>
    <xf numFmtId="0" fontId="14" fillId="6" borderId="15" xfId="418" applyFont="1" applyFill="1" applyBorder="1" applyAlignment="1">
      <alignment horizontal="center" wrapText="1"/>
    </xf>
    <xf numFmtId="4" fontId="14" fillId="6" borderId="15" xfId="418" applyNumberFormat="1" applyFont="1" applyFill="1" applyBorder="1" applyAlignment="1">
      <alignment wrapText="1"/>
    </xf>
    <xf numFmtId="0" fontId="14" fillId="0" borderId="15" xfId="418" applyFont="1" applyBorder="1" applyAlignment="1">
      <alignment horizontal="center" vertical="center" wrapText="1"/>
    </xf>
    <xf numFmtId="49" fontId="14" fillId="0" borderId="15" xfId="418" applyNumberFormat="1" applyFont="1" applyBorder="1" applyAlignment="1">
      <alignment horizontal="center" vertical="center" wrapText="1"/>
    </xf>
    <xf numFmtId="49" fontId="14" fillId="0" borderId="15" xfId="418" applyNumberFormat="1" applyFont="1" applyBorder="1" applyAlignment="1">
      <alignment horizontal="left" vertical="justify" wrapText="1"/>
    </xf>
    <xf numFmtId="0" fontId="14" fillId="0" borderId="15" xfId="418" applyFont="1" applyBorder="1" applyAlignment="1">
      <alignment horizontal="center" wrapText="1"/>
    </xf>
    <xf numFmtId="174" fontId="14" fillId="0" borderId="15" xfId="418" applyNumberFormat="1" applyFont="1" applyBorder="1" applyAlignment="1">
      <alignment wrapText="1"/>
    </xf>
    <xf numFmtId="2" fontId="14" fillId="0" borderId="15" xfId="418" applyNumberFormat="1" applyFont="1" applyBorder="1" applyAlignment="1">
      <alignment wrapText="1"/>
    </xf>
    <xf numFmtId="4" fontId="14" fillId="0" borderId="15" xfId="418" applyNumberFormat="1" applyFont="1" applyBorder="1" applyAlignment="1">
      <alignment wrapText="1"/>
    </xf>
    <xf numFmtId="0" fontId="14" fillId="0" borderId="0" xfId="418" applyFont="1" applyBorder="1" applyAlignment="1">
      <alignment horizontal="center" wrapText="1"/>
    </xf>
    <xf numFmtId="49" fontId="14" fillId="0" borderId="15" xfId="246" applyNumberFormat="1" applyFont="1" applyFill="1" applyBorder="1" applyAlignment="1">
      <alignment horizontal="center" vertical="center" wrapText="1"/>
    </xf>
    <xf numFmtId="0" fontId="24" fillId="7" borderId="0" xfId="418" applyFont="1" applyFill="1" applyBorder="1" applyAlignment="1">
      <alignment wrapText="1"/>
    </xf>
    <xf numFmtId="0" fontId="14" fillId="6" borderId="0" xfId="418" applyFont="1" applyFill="1" applyBorder="1" applyAlignment="1">
      <alignment horizontal="center" wrapText="1"/>
    </xf>
    <xf numFmtId="0" fontId="14" fillId="0" borderId="15" xfId="232" applyFont="1" applyBorder="1" applyAlignment="1">
      <alignment horizontal="center" wrapText="1"/>
    </xf>
    <xf numFmtId="2" fontId="14" fillId="0" borderId="15" xfId="232" applyNumberFormat="1" applyFont="1" applyBorder="1" applyAlignment="1">
      <alignment wrapText="1"/>
    </xf>
    <xf numFmtId="0" fontId="14" fillId="0" borderId="0" xfId="232" applyFont="1" applyBorder="1" applyAlignment="1">
      <alignment horizontal="center" wrapText="1"/>
    </xf>
    <xf numFmtId="2" fontId="24" fillId="0" borderId="0" xfId="418" applyNumberFormat="1" applyFont="1" applyBorder="1" applyAlignment="1">
      <alignment wrapText="1"/>
    </xf>
    <xf numFmtId="2" fontId="14" fillId="0" borderId="0" xfId="232" applyNumberFormat="1" applyFont="1" applyBorder="1" applyAlignment="1">
      <alignment wrapText="1"/>
    </xf>
    <xf numFmtId="4" fontId="24" fillId="0" borderId="0" xfId="418" applyNumberFormat="1" applyFont="1" applyBorder="1" applyAlignment="1">
      <alignment wrapText="1"/>
    </xf>
    <xf numFmtId="0" fontId="14" fillId="0" borderId="18" xfId="418" applyFont="1" applyBorder="1" applyAlignment="1">
      <alignment horizontal="center" vertical="center" wrapText="1"/>
    </xf>
    <xf numFmtId="49" fontId="14" fillId="0" borderId="18" xfId="418" applyNumberFormat="1" applyFont="1" applyBorder="1" applyAlignment="1">
      <alignment horizontal="center" vertical="center" wrapText="1"/>
    </xf>
    <xf numFmtId="49" fontId="14" fillId="0" borderId="18" xfId="418" applyNumberFormat="1" applyFont="1" applyBorder="1" applyAlignment="1">
      <alignment horizontal="left" vertical="justify" wrapText="1"/>
    </xf>
    <xf numFmtId="0" fontId="14" fillId="0" borderId="18" xfId="418" applyFont="1" applyBorder="1" applyAlignment="1">
      <alignment horizontal="center" wrapText="1"/>
    </xf>
    <xf numFmtId="2" fontId="14" fillId="0" borderId="18" xfId="418" applyNumberFormat="1" applyFont="1" applyBorder="1" applyAlignment="1">
      <alignment wrapText="1"/>
    </xf>
    <xf numFmtId="4" fontId="14" fillId="0" borderId="18" xfId="418" applyNumberFormat="1" applyFont="1" applyBorder="1" applyAlignment="1">
      <alignment wrapText="1"/>
    </xf>
    <xf numFmtId="0" fontId="14" fillId="4" borderId="15" xfId="418" applyFont="1" applyFill="1" applyBorder="1" applyAlignment="1">
      <alignment horizontal="center" vertical="center" wrapText="1"/>
    </xf>
    <xf numFmtId="0" fontId="15" fillId="4" borderId="15" xfId="418" applyFont="1" applyFill="1" applyBorder="1" applyAlignment="1">
      <alignment vertical="justify" wrapText="1"/>
    </xf>
    <xf numFmtId="0" fontId="14" fillId="4" borderId="15" xfId="418" applyFont="1" applyFill="1" applyBorder="1" applyAlignment="1">
      <alignment horizontal="center" wrapText="1"/>
    </xf>
    <xf numFmtId="4" fontId="15" fillId="4" borderId="15" xfId="418" applyNumberFormat="1" applyFont="1" applyFill="1" applyBorder="1" applyAlignment="1">
      <alignment wrapText="1"/>
    </xf>
    <xf numFmtId="0" fontId="14" fillId="4" borderId="0" xfId="418" applyFont="1" applyFill="1" applyBorder="1" applyAlignment="1">
      <alignment horizontal="center" wrapText="1"/>
    </xf>
    <xf numFmtId="0" fontId="14" fillId="0" borderId="0" xfId="418" applyFont="1" applyBorder="1" applyAlignment="1">
      <alignment horizontal="center" vertical="center" wrapText="1"/>
    </xf>
    <xf numFmtId="0" fontId="15" fillId="0" borderId="0" xfId="418" applyFont="1" applyBorder="1" applyAlignment="1">
      <alignment vertical="justify" wrapText="1"/>
    </xf>
    <xf numFmtId="2" fontId="14" fillId="0" borderId="0" xfId="418" applyNumberFormat="1" applyFont="1" applyBorder="1" applyAlignment="1">
      <alignment wrapText="1"/>
    </xf>
    <xf numFmtId="4" fontId="14" fillId="0" borderId="0" xfId="418" applyNumberFormat="1" applyFont="1" applyBorder="1" applyAlignment="1">
      <alignment wrapText="1"/>
    </xf>
    <xf numFmtId="4" fontId="15" fillId="0" borderId="0" xfId="418" applyNumberFormat="1" applyFont="1" applyBorder="1" applyAlignment="1">
      <alignment wrapText="1"/>
    </xf>
    <xf numFmtId="49" fontId="15" fillId="4" borderId="15" xfId="418" applyNumberFormat="1" applyFont="1" applyFill="1" applyBorder="1" applyAlignment="1">
      <alignment horizontal="center" vertical="center" wrapText="1"/>
    </xf>
    <xf numFmtId="49" fontId="15" fillId="4" borderId="15" xfId="418" applyNumberFormat="1" applyFont="1" applyFill="1" applyBorder="1" applyAlignment="1">
      <alignment vertical="justify" wrapText="1"/>
    </xf>
    <xf numFmtId="0" fontId="14" fillId="6" borderId="16" xfId="418" applyFont="1" applyFill="1" applyBorder="1" applyAlignment="1">
      <alignment horizontal="center" vertical="center" wrapText="1"/>
    </xf>
    <xf numFmtId="49" fontId="15" fillId="6" borderId="16" xfId="418" applyNumberFormat="1" applyFont="1" applyFill="1" applyBorder="1" applyAlignment="1">
      <alignment horizontal="center" vertical="center" wrapText="1"/>
    </xf>
    <xf numFmtId="49" fontId="15" fillId="6" borderId="16" xfId="418" applyNumberFormat="1" applyFont="1" applyFill="1" applyBorder="1" applyAlignment="1">
      <alignment vertical="justify" wrapText="1"/>
    </xf>
    <xf numFmtId="0" fontId="14" fillId="6" borderId="16" xfId="418" applyFont="1" applyFill="1" applyBorder="1" applyAlignment="1">
      <alignment horizontal="center" wrapText="1"/>
    </xf>
    <xf numFmtId="2" fontId="14" fillId="6" borderId="16" xfId="418" applyNumberFormat="1" applyFont="1" applyFill="1" applyBorder="1" applyAlignment="1">
      <alignment wrapText="1"/>
    </xf>
    <xf numFmtId="4" fontId="14" fillId="6" borderId="16" xfId="418" applyNumberFormat="1" applyFont="1" applyFill="1" applyBorder="1" applyAlignment="1">
      <alignment wrapText="1"/>
    </xf>
    <xf numFmtId="49" fontId="14" fillId="0" borderId="15" xfId="418" applyNumberFormat="1" applyFont="1" applyBorder="1" applyAlignment="1">
      <alignment vertical="top" wrapText="1"/>
    </xf>
    <xf numFmtId="0" fontId="24" fillId="0" borderId="0" xfId="418" applyFont="1" applyBorder="1" applyAlignment="1">
      <alignment horizontal="center" vertical="center" wrapText="1"/>
    </xf>
    <xf numFmtId="49" fontId="24" fillId="0" borderId="0" xfId="418" applyNumberFormat="1" applyFont="1" applyBorder="1" applyAlignment="1">
      <alignment horizontal="center" vertical="center" wrapText="1"/>
    </xf>
    <xf numFmtId="49" fontId="24" fillId="0" borderId="0" xfId="418" applyNumberFormat="1" applyFont="1" applyBorder="1" applyAlignment="1">
      <alignment vertical="justify" wrapText="1"/>
    </xf>
    <xf numFmtId="0" fontId="24" fillId="0" borderId="0" xfId="418" applyFont="1" applyBorder="1" applyAlignment="1">
      <alignment horizontal="center" wrapText="1"/>
    </xf>
    <xf numFmtId="1" fontId="14" fillId="0" borderId="0" xfId="418" applyNumberFormat="1" applyFont="1" applyBorder="1" applyProtection="1">
      <protection locked="0"/>
    </xf>
    <xf numFmtId="49" fontId="14" fillId="0" borderId="15" xfId="418" applyNumberFormat="1" applyFont="1" applyBorder="1" applyAlignment="1">
      <alignment horizontal="left" vertical="top" wrapText="1"/>
    </xf>
    <xf numFmtId="174" fontId="24" fillId="0" borderId="0" xfId="418" applyNumberFormat="1" applyFont="1" applyBorder="1" applyAlignment="1">
      <alignment wrapText="1"/>
    </xf>
    <xf numFmtId="174" fontId="14" fillId="0" borderId="0" xfId="418" applyNumberFormat="1" applyFont="1" applyBorder="1" applyProtection="1">
      <protection locked="0"/>
    </xf>
    <xf numFmtId="0" fontId="15" fillId="6" borderId="15" xfId="418" applyFont="1" applyFill="1" applyBorder="1" applyAlignment="1">
      <alignment horizontal="center" vertical="center" wrapText="1"/>
    </xf>
    <xf numFmtId="49" fontId="15" fillId="6" borderId="15" xfId="418" applyNumberFormat="1" applyFont="1" applyFill="1" applyBorder="1" applyAlignment="1">
      <alignment horizontal="left" vertical="top" wrapText="1"/>
    </xf>
    <xf numFmtId="0" fontId="15" fillId="6" borderId="15" xfId="418" applyFont="1" applyFill="1" applyBorder="1" applyAlignment="1">
      <alignment horizontal="center" wrapText="1"/>
    </xf>
    <xf numFmtId="2" fontId="15" fillId="6" borderId="15" xfId="418" applyNumberFormat="1" applyFont="1" applyFill="1" applyBorder="1" applyAlignment="1">
      <alignment wrapText="1"/>
    </xf>
    <xf numFmtId="4" fontId="15" fillId="6" borderId="15" xfId="418" applyNumberFormat="1" applyFont="1" applyFill="1" applyBorder="1" applyAlignment="1">
      <alignment wrapText="1"/>
    </xf>
    <xf numFmtId="0" fontId="15" fillId="6" borderId="0" xfId="418" applyFont="1" applyFill="1" applyBorder="1" applyAlignment="1">
      <alignment horizontal="center" wrapText="1"/>
    </xf>
    <xf numFmtId="0" fontId="24" fillId="7" borderId="0" xfId="418" applyFont="1" applyFill="1" applyAlignment="1">
      <alignment wrapText="1"/>
    </xf>
    <xf numFmtId="2" fontId="24" fillId="0" borderId="0" xfId="418" applyNumberFormat="1" applyFont="1" applyAlignment="1">
      <alignment wrapText="1"/>
    </xf>
    <xf numFmtId="0" fontId="15" fillId="6" borderId="0" xfId="418" applyFont="1" applyFill="1" applyAlignment="1">
      <alignment horizontal="center" wrapText="1"/>
    </xf>
    <xf numFmtId="0" fontId="24" fillId="0" borderId="0" xfId="418" applyFont="1" applyAlignment="1">
      <alignment wrapText="1"/>
    </xf>
    <xf numFmtId="0" fontId="24" fillId="3" borderId="0" xfId="418" applyFont="1" applyFill="1" applyBorder="1" applyAlignment="1">
      <alignment wrapText="1"/>
    </xf>
    <xf numFmtId="49" fontId="14" fillId="0" borderId="15" xfId="418" applyNumberFormat="1" applyFont="1" applyBorder="1" applyAlignment="1">
      <alignment vertical="justify" wrapText="1"/>
    </xf>
    <xf numFmtId="1" fontId="24" fillId="0" borderId="0" xfId="418" applyNumberFormat="1" applyFont="1" applyBorder="1" applyAlignment="1">
      <alignment wrapText="1"/>
    </xf>
    <xf numFmtId="0" fontId="14" fillId="0" borderId="0" xfId="99" applyFont="1"/>
    <xf numFmtId="0" fontId="14" fillId="0" borderId="0" xfId="99" applyFont="1" applyAlignment="1">
      <alignment wrapText="1"/>
    </xf>
    <xf numFmtId="0" fontId="24" fillId="0" borderId="0" xfId="418" applyFont="1" applyBorder="1"/>
    <xf numFmtId="0" fontId="15" fillId="4" borderId="0" xfId="418" applyFont="1" applyFill="1" applyBorder="1" applyAlignment="1">
      <alignment horizontal="center" wrapText="1"/>
    </xf>
    <xf numFmtId="0" fontId="15" fillId="0" borderId="15" xfId="418" applyFont="1" applyBorder="1" applyAlignment="1">
      <alignment vertical="justify" wrapText="1"/>
    </xf>
    <xf numFmtId="4" fontId="15" fillId="0" borderId="15" xfId="418" applyNumberFormat="1" applyFont="1" applyBorder="1" applyAlignment="1">
      <alignment wrapText="1"/>
    </xf>
    <xf numFmtId="0" fontId="14" fillId="0" borderId="0" xfId="203" applyFont="1"/>
    <xf numFmtId="0" fontId="26" fillId="0" borderId="0" xfId="418" applyFont="1" applyBorder="1" applyAlignment="1">
      <alignment wrapText="1"/>
    </xf>
    <xf numFmtId="0" fontId="14" fillId="7" borderId="0" xfId="203" applyFont="1" applyFill="1"/>
    <xf numFmtId="0" fontId="15" fillId="0" borderId="0" xfId="418" applyFont="1" applyBorder="1" applyAlignment="1">
      <alignment horizontal="center" wrapText="1"/>
    </xf>
    <xf numFmtId="4" fontId="14" fillId="7" borderId="0" xfId="418" applyNumberFormat="1" applyFont="1" applyFill="1" applyBorder="1" applyAlignment="1">
      <alignment wrapText="1"/>
    </xf>
    <xf numFmtId="2" fontId="15" fillId="4" borderId="0" xfId="203" applyNumberFormat="1" applyFont="1" applyFill="1" applyAlignment="1">
      <alignment horizontal="center"/>
    </xf>
    <xf numFmtId="49" fontId="14" fillId="0" borderId="18" xfId="418" applyNumberFormat="1" applyFont="1" applyBorder="1" applyAlignment="1">
      <alignment horizontal="left" vertical="top" wrapText="1"/>
    </xf>
    <xf numFmtId="0" fontId="14" fillId="4" borderId="15" xfId="203" applyFont="1" applyFill="1" applyBorder="1"/>
    <xf numFmtId="0" fontId="15" fillId="4" borderId="15" xfId="99" applyFont="1" applyFill="1" applyBorder="1" applyAlignment="1">
      <alignment wrapText="1"/>
    </xf>
    <xf numFmtId="4" fontId="15" fillId="4" borderId="15" xfId="99" applyNumberFormat="1" applyFont="1" applyFill="1" applyBorder="1"/>
    <xf numFmtId="49" fontId="14" fillId="0" borderId="0" xfId="418" applyNumberFormat="1" applyFont="1" applyBorder="1" applyAlignment="1">
      <alignment horizontal="center" vertical="center" wrapText="1"/>
    </xf>
    <xf numFmtId="49" fontId="14" fillId="0" borderId="0" xfId="418" applyNumberFormat="1" applyFont="1" applyBorder="1" applyAlignment="1">
      <alignment vertical="justify" wrapText="1"/>
    </xf>
    <xf numFmtId="0" fontId="24" fillId="0" borderId="15" xfId="418" applyFont="1" applyBorder="1"/>
    <xf numFmtId="4" fontId="24" fillId="0" borderId="15" xfId="418" applyNumberFormat="1" applyFont="1" applyBorder="1"/>
    <xf numFmtId="0" fontId="14" fillId="0" borderId="16" xfId="418" applyFont="1" applyBorder="1"/>
    <xf numFmtId="4" fontId="14" fillId="0" borderId="16" xfId="418" applyNumberFormat="1" applyFont="1" applyBorder="1"/>
    <xf numFmtId="0" fontId="15" fillId="0" borderId="15" xfId="411" applyFont="1" applyBorder="1" applyAlignment="1">
      <alignment horizontal="center"/>
    </xf>
    <xf numFmtId="0" fontId="15" fillId="0" borderId="15" xfId="418" applyFont="1" applyBorder="1"/>
    <xf numFmtId="4" fontId="15" fillId="0" borderId="15" xfId="418" applyNumberFormat="1" applyFont="1" applyBorder="1"/>
    <xf numFmtId="4" fontId="26" fillId="0" borderId="0" xfId="418" applyNumberFormat="1" applyFont="1" applyBorder="1" applyAlignment="1">
      <alignment wrapText="1"/>
    </xf>
    <xf numFmtId="49" fontId="15" fillId="0" borderId="15" xfId="411" applyNumberFormat="1" applyFont="1" applyBorder="1" applyAlignment="1">
      <alignment horizontal="center"/>
    </xf>
    <xf numFmtId="4" fontId="15" fillId="0" borderId="15" xfId="411" applyNumberFormat="1" applyFont="1" applyBorder="1"/>
    <xf numFmtId="49" fontId="15" fillId="0" borderId="15" xfId="411" applyNumberFormat="1" applyFont="1" applyBorder="1"/>
    <xf numFmtId="0" fontId="15" fillId="0" borderId="17" xfId="418" applyFont="1" applyBorder="1" applyAlignment="1">
      <alignment horizontal="center" vertical="center"/>
    </xf>
    <xf numFmtId="0" fontId="14" fillId="0" borderId="17" xfId="418" applyFont="1" applyBorder="1"/>
    <xf numFmtId="0" fontId="15" fillId="0" borderId="17" xfId="418" applyFont="1" applyBorder="1"/>
    <xf numFmtId="4" fontId="15" fillId="0" borderId="19" xfId="418" applyNumberFormat="1" applyFont="1" applyBorder="1"/>
    <xf numFmtId="0" fontId="24" fillId="0" borderId="0" xfId="418" applyFont="1" applyBorder="1" applyAlignment="1">
      <alignment vertical="justify" wrapText="1"/>
    </xf>
    <xf numFmtId="0" fontId="50" fillId="0" borderId="0" xfId="0" applyFont="1" applyAlignment="1">
      <alignment vertical="top"/>
    </xf>
    <xf numFmtId="0" fontId="51" fillId="0" borderId="0" xfId="0" applyFont="1" applyAlignment="1">
      <alignment vertical="top"/>
    </xf>
    <xf numFmtId="0" fontId="24" fillId="0" borderId="0" xfId="0" applyFont="1" applyAlignment="1">
      <alignment wrapText="1"/>
    </xf>
    <xf numFmtId="0" fontId="15" fillId="4" borderId="15" xfId="0" applyFont="1" applyFill="1" applyBorder="1" applyAlignment="1">
      <alignment horizontal="center" vertical="center" wrapText="1"/>
    </xf>
    <xf numFmtId="0" fontId="15" fillId="4" borderId="15" xfId="0" applyFont="1" applyFill="1" applyBorder="1" applyAlignment="1">
      <alignment horizontal="left" vertical="justify" wrapText="1"/>
    </xf>
    <xf numFmtId="2" fontId="14" fillId="4" borderId="15" xfId="0" applyNumberFormat="1" applyFont="1" applyFill="1" applyBorder="1" applyAlignment="1">
      <alignment wrapText="1"/>
    </xf>
    <xf numFmtId="0" fontId="15" fillId="4" borderId="15" xfId="0" applyFont="1" applyFill="1" applyBorder="1" applyAlignment="1">
      <alignment horizontal="center" wrapText="1"/>
    </xf>
    <xf numFmtId="4" fontId="14" fillId="4" borderId="15" xfId="0" applyNumberFormat="1" applyFont="1" applyFill="1" applyBorder="1" applyAlignment="1">
      <alignment wrapText="1"/>
    </xf>
    <xf numFmtId="0" fontId="14" fillId="6" borderId="15" xfId="0" applyFont="1" applyFill="1" applyBorder="1" applyAlignment="1">
      <alignment horizontal="center" vertical="center" wrapText="1"/>
    </xf>
    <xf numFmtId="49" fontId="15" fillId="6" borderId="15" xfId="0" applyNumberFormat="1" applyFont="1" applyFill="1" applyBorder="1" applyAlignment="1">
      <alignment horizontal="center" vertical="center" wrapText="1"/>
    </xf>
    <xf numFmtId="49" fontId="15" fillId="6" borderId="15" xfId="0" applyNumberFormat="1" applyFont="1" applyFill="1" applyBorder="1" applyAlignment="1">
      <alignment vertical="justify" wrapText="1"/>
    </xf>
    <xf numFmtId="2" fontId="14" fillId="6" borderId="15" xfId="0" applyNumberFormat="1" applyFont="1" applyFill="1" applyBorder="1" applyAlignment="1">
      <alignment wrapText="1"/>
    </xf>
    <xf numFmtId="0" fontId="14" fillId="6" borderId="15" xfId="0" applyFont="1" applyFill="1" applyBorder="1" applyAlignment="1">
      <alignment horizontal="center" wrapText="1"/>
    </xf>
    <xf numFmtId="4" fontId="14" fillId="6" borderId="15" xfId="0" applyNumberFormat="1" applyFont="1" applyFill="1" applyBorder="1" applyAlignment="1">
      <alignment wrapText="1"/>
    </xf>
    <xf numFmtId="175" fontId="14" fillId="0" borderId="15" xfId="98" applyNumberFormat="1" applyFont="1" applyBorder="1" applyAlignment="1">
      <alignment horizontal="left" vertical="top"/>
    </xf>
    <xf numFmtId="170" fontId="14" fillId="0" borderId="15" xfId="98" applyNumberFormat="1" applyFont="1" applyBorder="1" applyAlignment="1">
      <alignment vertical="top"/>
    </xf>
    <xf numFmtId="49" fontId="14" fillId="0" borderId="15" xfId="233" applyNumberFormat="1" applyFont="1" applyBorder="1" applyAlignment="1">
      <alignment vertical="top" wrapText="1"/>
    </xf>
    <xf numFmtId="0" fontId="14" fillId="0" borderId="15" xfId="218" applyFont="1" applyBorder="1" applyAlignment="1">
      <alignment horizontal="left" vertical="top" indent="1"/>
    </xf>
    <xf numFmtId="4" fontId="14" fillId="0" borderId="15" xfId="98" applyNumberFormat="1" applyFont="1" applyBorder="1" applyAlignment="1">
      <alignment vertical="top"/>
    </xf>
    <xf numFmtId="4" fontId="17" fillId="0" borderId="15" xfId="415" applyNumberFormat="1" applyFont="1" applyFill="1" applyBorder="1" applyAlignment="1" applyProtection="1">
      <alignment horizontal="right" vertical="top"/>
    </xf>
    <xf numFmtId="0" fontId="50" fillId="0" borderId="0" xfId="218" applyFont="1" applyAlignment="1">
      <alignment vertical="top"/>
    </xf>
    <xf numFmtId="0" fontId="51" fillId="0" borderId="0" xfId="218" applyFont="1" applyAlignment="1">
      <alignment vertical="top"/>
    </xf>
    <xf numFmtId="49" fontId="15" fillId="0" borderId="15" xfId="233" applyNumberFormat="1" applyFont="1" applyBorder="1" applyAlignment="1">
      <alignment vertical="top" wrapText="1"/>
    </xf>
    <xf numFmtId="170" fontId="15" fillId="0" borderId="15" xfId="98" applyNumberFormat="1" applyFont="1" applyBorder="1" applyAlignment="1">
      <alignment vertical="top"/>
    </xf>
    <xf numFmtId="0" fontId="15" fillId="0" borderId="15" xfId="218" applyFont="1" applyBorder="1" applyAlignment="1">
      <alignment horizontal="left" vertical="top" indent="1"/>
    </xf>
    <xf numFmtId="4" fontId="15" fillId="0" borderId="15" xfId="98" applyNumberFormat="1" applyFont="1" applyBorder="1" applyAlignment="1">
      <alignment vertical="top"/>
    </xf>
    <xf numFmtId="4" fontId="28" fillId="0" borderId="15" xfId="415" applyNumberFormat="1" applyFont="1" applyFill="1" applyBorder="1" applyAlignment="1" applyProtection="1">
      <alignment horizontal="right" vertical="top"/>
    </xf>
    <xf numFmtId="0" fontId="15" fillId="0" borderId="0" xfId="98" applyFont="1" applyAlignment="1">
      <alignment horizontal="left" vertical="top"/>
    </xf>
    <xf numFmtId="170" fontId="15" fillId="0" borderId="0" xfId="98" applyNumberFormat="1" applyFont="1" applyAlignment="1">
      <alignment horizontal="center" vertical="top"/>
    </xf>
    <xf numFmtId="0" fontId="15" fillId="0" borderId="0" xfId="98" applyFont="1" applyAlignment="1">
      <alignment vertical="top" wrapText="1"/>
    </xf>
    <xf numFmtId="0" fontId="14" fillId="0" borderId="0" xfId="98" applyFont="1" applyAlignment="1">
      <alignment horizontal="left" vertical="top" indent="1"/>
    </xf>
    <xf numFmtId="0" fontId="15" fillId="6" borderId="15" xfId="0" applyFont="1" applyFill="1" applyBorder="1" applyAlignment="1">
      <alignment horizontal="center" vertical="center" wrapText="1"/>
    </xf>
    <xf numFmtId="49" fontId="15" fillId="6" borderId="15" xfId="0" applyNumberFormat="1" applyFont="1" applyFill="1" applyBorder="1" applyAlignment="1">
      <alignment horizontal="left" vertical="top" wrapText="1"/>
    </xf>
    <xf numFmtId="0" fontId="15" fillId="6" borderId="15" xfId="0" applyFont="1" applyFill="1" applyBorder="1" applyAlignment="1">
      <alignment horizontal="center" wrapText="1"/>
    </xf>
    <xf numFmtId="2" fontId="15" fillId="6" borderId="15" xfId="0" applyNumberFormat="1" applyFont="1" applyFill="1" applyBorder="1" applyAlignment="1">
      <alignment wrapText="1"/>
    </xf>
    <xf numFmtId="4" fontId="15" fillId="6" borderId="15" xfId="0" applyNumberFormat="1" applyFont="1" applyFill="1" applyBorder="1" applyAlignment="1">
      <alignment wrapText="1"/>
    </xf>
    <xf numFmtId="49" fontId="15" fillId="8" borderId="15" xfId="233" applyNumberFormat="1" applyFont="1" applyFill="1" applyBorder="1" applyAlignment="1">
      <alignment vertical="top" wrapText="1"/>
    </xf>
    <xf numFmtId="0" fontId="14" fillId="0" borderId="15" xfId="98" applyFont="1" applyBorder="1" applyAlignment="1">
      <alignment vertical="top" wrapText="1"/>
    </xf>
    <xf numFmtId="4" fontId="14" fillId="0" borderId="15" xfId="415" applyNumberFormat="1" applyFont="1" applyFill="1" applyBorder="1" applyAlignment="1" applyProtection="1">
      <alignment horizontal="right" vertical="top"/>
    </xf>
    <xf numFmtId="0" fontId="14" fillId="0" borderId="15" xfId="0" applyFont="1" applyBorder="1" applyAlignment="1">
      <alignment horizontal="left" vertical="top" indent="1"/>
    </xf>
    <xf numFmtId="171" fontId="14" fillId="0" borderId="15" xfId="99" applyNumberFormat="1" applyFont="1" applyBorder="1" applyAlignment="1">
      <alignment horizontal="center" vertical="top"/>
    </xf>
    <xf numFmtId="0" fontId="14" fillId="0" borderId="15" xfId="99" applyFont="1" applyBorder="1" applyAlignment="1">
      <alignment vertical="top" wrapText="1"/>
    </xf>
    <xf numFmtId="4" fontId="14" fillId="0" borderId="15" xfId="218" applyNumberFormat="1" applyFont="1" applyBorder="1" applyAlignment="1">
      <alignment vertical="top"/>
    </xf>
    <xf numFmtId="0" fontId="52" fillId="0" borderId="0" xfId="218" applyFont="1" applyAlignment="1">
      <alignment vertical="top"/>
    </xf>
    <xf numFmtId="0" fontId="53" fillId="0" borderId="0" xfId="218" applyFont="1" applyAlignment="1">
      <alignment vertical="top"/>
    </xf>
    <xf numFmtId="0" fontId="15" fillId="0" borderId="15" xfId="98" applyFont="1" applyBorder="1" applyAlignment="1">
      <alignment horizontal="left" vertical="top"/>
    </xf>
    <xf numFmtId="0" fontId="15" fillId="0" borderId="15" xfId="98" applyFont="1" applyBorder="1" applyAlignment="1">
      <alignment vertical="top" wrapText="1"/>
    </xf>
    <xf numFmtId="0" fontId="14" fillId="0" borderId="15" xfId="98" applyFont="1" applyBorder="1" applyAlignment="1">
      <alignment horizontal="left" vertical="top" indent="1"/>
    </xf>
    <xf numFmtId="4" fontId="19" fillId="5" borderId="0" xfId="218" applyNumberFormat="1" applyFont="1" applyFill="1" applyAlignment="1">
      <alignment vertical="top"/>
    </xf>
    <xf numFmtId="0" fontId="55" fillId="0" borderId="0" xfId="419" applyFont="1" applyAlignment="1">
      <alignment horizontal="center" vertical="top"/>
    </xf>
    <xf numFmtId="0" fontId="55" fillId="0" borderId="0" xfId="419" applyFont="1" applyAlignment="1">
      <alignment horizontal="left" vertical="top"/>
    </xf>
    <xf numFmtId="0" fontId="55" fillId="0" borderId="0" xfId="419" applyFont="1" applyAlignment="1">
      <alignment horizontal="center"/>
    </xf>
    <xf numFmtId="4" fontId="55" fillId="0" borderId="0" xfId="419" applyNumberFormat="1" applyFont="1" applyAlignment="1">
      <alignment horizontal="center" wrapText="1"/>
    </xf>
    <xf numFmtId="4" fontId="55" fillId="0" borderId="0" xfId="419" applyNumberFormat="1" applyFont="1" applyAlignment="1" applyProtection="1">
      <alignment horizontal="center" wrapText="1"/>
      <protection locked="0"/>
    </xf>
    <xf numFmtId="4" fontId="55" fillId="0" borderId="0" xfId="419" applyNumberFormat="1" applyFont="1" applyAlignment="1">
      <alignment horizontal="right" wrapText="1"/>
    </xf>
    <xf numFmtId="0" fontId="55" fillId="0" borderId="0" xfId="419" applyFont="1" applyAlignment="1">
      <alignment horizontal="center" vertical="top" wrapText="1"/>
    </xf>
    <xf numFmtId="176" fontId="56" fillId="0" borderId="0" xfId="419" applyNumberFormat="1" applyFont="1" applyAlignment="1">
      <alignment horizontal="center" vertical="top"/>
    </xf>
    <xf numFmtId="0" fontId="56" fillId="0" borderId="0" xfId="419" applyFont="1" applyAlignment="1">
      <alignment horizontal="left" vertical="top"/>
    </xf>
    <xf numFmtId="0" fontId="56" fillId="0" borderId="0" xfId="419" applyFont="1" applyAlignment="1">
      <alignment horizontal="center" vertical="top"/>
    </xf>
    <xf numFmtId="4" fontId="55" fillId="0" borderId="0" xfId="419" applyNumberFormat="1" applyFont="1" applyAlignment="1">
      <alignment horizontal="center" vertical="top" wrapText="1"/>
    </xf>
    <xf numFmtId="4" fontId="55" fillId="0" borderId="0" xfId="419" applyNumberFormat="1" applyFont="1" applyAlignment="1" applyProtection="1">
      <alignment horizontal="center" vertical="top" wrapText="1"/>
      <protection locked="0"/>
    </xf>
    <xf numFmtId="4" fontId="55" fillId="0" borderId="0" xfId="419" applyNumberFormat="1" applyFont="1" applyAlignment="1">
      <alignment horizontal="right" vertical="top" wrapText="1"/>
    </xf>
    <xf numFmtId="0" fontId="56" fillId="0" borderId="0" xfId="419" applyFont="1">
      <alignment vertical="top" wrapText="1"/>
    </xf>
    <xf numFmtId="177" fontId="34" fillId="0" borderId="0" xfId="420" applyNumberFormat="1" applyFont="1" applyAlignment="1">
      <alignment horizontal="center" vertical="top"/>
    </xf>
    <xf numFmtId="0" fontId="57" fillId="0" borderId="0" xfId="419" applyFont="1">
      <alignment vertical="top" wrapText="1"/>
    </xf>
    <xf numFmtId="0" fontId="55" fillId="0" borderId="0" xfId="420" applyFont="1" applyAlignment="1">
      <alignment horizontal="center" vertical="top"/>
    </xf>
    <xf numFmtId="0" fontId="34" fillId="0" borderId="0" xfId="420" applyFont="1" applyAlignment="1">
      <alignment vertical="top"/>
    </xf>
    <xf numFmtId="0" fontId="58" fillId="0" borderId="0" xfId="419" applyFont="1">
      <alignment vertical="top" wrapText="1"/>
    </xf>
    <xf numFmtId="0" fontId="57" fillId="0" borderId="0" xfId="420" applyFont="1" applyAlignment="1">
      <alignment horizontal="left" vertical="top" wrapText="1"/>
    </xf>
    <xf numFmtId="0" fontId="57" fillId="0" borderId="0" xfId="420" applyFont="1" applyAlignment="1">
      <alignment vertical="top" wrapText="1"/>
    </xf>
    <xf numFmtId="178" fontId="54" fillId="0" borderId="0" xfId="419" applyNumberFormat="1" applyAlignment="1">
      <alignment horizontal="center" vertical="top"/>
    </xf>
    <xf numFmtId="49" fontId="54" fillId="0" borderId="0" xfId="419" applyNumberFormat="1">
      <alignment vertical="top" wrapText="1"/>
    </xf>
    <xf numFmtId="0" fontId="54" fillId="0" borderId="0" xfId="419" applyAlignment="1">
      <alignment horizontal="center" vertical="top" wrapText="1"/>
    </xf>
    <xf numFmtId="4" fontId="54" fillId="0" borderId="0" xfId="419" applyNumberFormat="1" applyAlignment="1">
      <alignment horizontal="center" vertical="top" wrapText="1"/>
    </xf>
    <xf numFmtId="4" fontId="54" fillId="0" borderId="0" xfId="419" applyNumberFormat="1" applyAlignment="1" applyProtection="1">
      <alignment horizontal="center" vertical="top" wrapText="1"/>
      <protection locked="0"/>
    </xf>
    <xf numFmtId="4" fontId="54" fillId="0" borderId="0" xfId="419" applyNumberFormat="1" applyAlignment="1">
      <alignment horizontal="right" vertical="top" wrapText="1"/>
    </xf>
    <xf numFmtId="0" fontId="55" fillId="0" borderId="0" xfId="419" applyFont="1">
      <alignment vertical="top" wrapText="1"/>
    </xf>
    <xf numFmtId="49" fontId="54" fillId="0" borderId="0" xfId="419" applyNumberFormat="1" applyAlignment="1">
      <alignment horizontal="justify" vertical="top" wrapText="1"/>
    </xf>
    <xf numFmtId="49" fontId="59" fillId="0" borderId="0" xfId="419" applyNumberFormat="1" applyFont="1" applyAlignment="1">
      <alignment horizontal="justify" vertical="top" wrapText="1"/>
    </xf>
    <xf numFmtId="49" fontId="55" fillId="0" borderId="0" xfId="419" applyNumberFormat="1" applyFont="1">
      <alignment vertical="top" wrapText="1"/>
    </xf>
    <xf numFmtId="0" fontId="55" fillId="0" borderId="0" xfId="420" applyFont="1" applyAlignment="1">
      <alignment vertical="top" wrapText="1"/>
    </xf>
    <xf numFmtId="4" fontId="55" fillId="0" borderId="0" xfId="419" applyNumberFormat="1" applyFont="1">
      <alignment vertical="top" wrapText="1"/>
    </xf>
    <xf numFmtId="179" fontId="55" fillId="0" borderId="0" xfId="419" applyNumberFormat="1" applyFont="1" applyAlignment="1">
      <alignment horizontal="center" vertical="top"/>
    </xf>
    <xf numFmtId="49" fontId="55" fillId="0" borderId="0" xfId="419" applyNumberFormat="1" applyFont="1" applyAlignment="1">
      <alignment horizontal="justify" vertical="top" wrapText="1"/>
    </xf>
    <xf numFmtId="180" fontId="64" fillId="0" borderId="0" xfId="419" applyNumberFormat="1" applyFont="1" applyAlignment="1">
      <alignment vertical="top"/>
    </xf>
    <xf numFmtId="0" fontId="55" fillId="0" borderId="0" xfId="419" applyFont="1" applyAlignment="1">
      <alignment horizontal="right" vertical="top" wrapText="1"/>
    </xf>
    <xf numFmtId="177" fontId="55" fillId="0" borderId="0" xfId="419" applyNumberFormat="1" applyFont="1" applyAlignment="1">
      <alignment horizontal="center" vertical="top"/>
    </xf>
    <xf numFmtId="0" fontId="65" fillId="0" borderId="0" xfId="419" applyFont="1" applyAlignment="1">
      <alignment horizontal="justify" vertical="top" wrapText="1"/>
    </xf>
    <xf numFmtId="4" fontId="55" fillId="0" borderId="0" xfId="419" applyNumberFormat="1" applyFont="1" applyAlignment="1" applyProtection="1">
      <alignment horizontal="right" vertical="top" wrapText="1"/>
      <protection locked="0"/>
    </xf>
    <xf numFmtId="4" fontId="64" fillId="0" borderId="0" xfId="419" applyNumberFormat="1" applyFont="1" applyAlignment="1">
      <alignment horizontal="right"/>
    </xf>
    <xf numFmtId="177" fontId="55" fillId="0" borderId="20" xfId="419" applyNumberFormat="1" applyFont="1" applyBorder="1" applyAlignment="1">
      <alignment horizontal="center" vertical="top"/>
    </xf>
    <xf numFmtId="0" fontId="55" fillId="0" borderId="20" xfId="419" applyFont="1" applyBorder="1">
      <alignment vertical="top" wrapText="1"/>
    </xf>
    <xf numFmtId="0" fontId="55" fillId="0" borderId="20" xfId="419" applyFont="1" applyBorder="1" applyAlignment="1">
      <alignment horizontal="center" vertical="top" wrapText="1"/>
    </xf>
    <xf numFmtId="4" fontId="55" fillId="0" borderId="20" xfId="419" applyNumberFormat="1" applyFont="1" applyBorder="1" applyAlignment="1">
      <alignment horizontal="center" vertical="top" wrapText="1"/>
    </xf>
    <xf numFmtId="4" fontId="56" fillId="0" borderId="20" xfId="419" applyNumberFormat="1" applyFont="1" applyBorder="1" applyAlignment="1" applyProtection="1">
      <alignment horizontal="center" vertical="top" wrapText="1"/>
      <protection locked="0"/>
    </xf>
    <xf numFmtId="4" fontId="56" fillId="0" borderId="20" xfId="419" applyNumberFormat="1" applyFont="1" applyBorder="1" applyAlignment="1">
      <alignment horizontal="right" vertical="top" wrapText="1"/>
    </xf>
    <xf numFmtId="4" fontId="55" fillId="0" borderId="0" xfId="419" applyNumberFormat="1" applyFont="1" applyAlignment="1">
      <alignment vertical="center"/>
    </xf>
    <xf numFmtId="181" fontId="55" fillId="0" borderId="0" xfId="419" applyNumberFormat="1" applyFont="1" applyAlignment="1">
      <alignment horizontal="center" vertical="top"/>
    </xf>
    <xf numFmtId="2" fontId="55" fillId="0" borderId="0" xfId="419" applyNumberFormat="1" applyFont="1" applyAlignment="1">
      <alignment horizontal="center" vertical="top"/>
    </xf>
    <xf numFmtId="0" fontId="66" fillId="0" borderId="0" xfId="419" applyFont="1" applyAlignment="1">
      <alignment horizontal="left" vertical="top" wrapText="1"/>
    </xf>
    <xf numFmtId="0" fontId="66" fillId="0" borderId="0" xfId="419" applyFont="1" applyAlignment="1">
      <alignment horizontal="left" vertical="top"/>
    </xf>
    <xf numFmtId="182" fontId="56" fillId="0" borderId="0" xfId="419" applyNumberFormat="1" applyFont="1" applyAlignment="1">
      <alignment horizontal="center" vertical="top"/>
    </xf>
    <xf numFmtId="183" fontId="55" fillId="0" borderId="0" xfId="419" applyNumberFormat="1" applyFont="1" applyAlignment="1">
      <alignment horizontal="center" vertical="top"/>
    </xf>
    <xf numFmtId="4" fontId="54" fillId="0" borderId="0" xfId="419" applyNumberFormat="1" applyAlignment="1" applyProtection="1">
      <alignment horizontal="right" vertical="top" wrapText="1"/>
      <protection locked="0"/>
    </xf>
    <xf numFmtId="2" fontId="59" fillId="0" borderId="0" xfId="419" applyNumberFormat="1" applyFont="1" applyAlignment="1">
      <alignment horizontal="right" wrapText="1"/>
    </xf>
    <xf numFmtId="49" fontId="68" fillId="0" borderId="0" xfId="419" applyNumberFormat="1" applyFont="1">
      <alignment vertical="top" wrapText="1"/>
    </xf>
    <xf numFmtId="0" fontId="54" fillId="0" borderId="0" xfId="419" applyAlignment="1">
      <alignment horizontal="center" vertical="top"/>
    </xf>
    <xf numFmtId="0" fontId="54" fillId="0" borderId="0" xfId="419" applyAlignment="1">
      <alignment horizontal="left" vertical="top"/>
    </xf>
    <xf numFmtId="0" fontId="54" fillId="0" borderId="0" xfId="419" applyAlignment="1">
      <alignment horizontal="center"/>
    </xf>
    <xf numFmtId="4" fontId="54" fillId="0" borderId="0" xfId="419" applyNumberFormat="1" applyAlignment="1">
      <alignment horizontal="center" wrapText="1"/>
    </xf>
    <xf numFmtId="4" fontId="54" fillId="0" borderId="0" xfId="419" applyNumberFormat="1" applyAlignment="1" applyProtection="1">
      <alignment horizontal="center" wrapText="1"/>
      <protection locked="0"/>
    </xf>
    <xf numFmtId="4" fontId="54" fillId="0" borderId="0" xfId="419" applyNumberFormat="1" applyAlignment="1">
      <alignment horizontal="right" wrapText="1"/>
    </xf>
    <xf numFmtId="176" fontId="71" fillId="0" borderId="0" xfId="419" applyNumberFormat="1" applyFont="1" applyAlignment="1">
      <alignment horizontal="center" vertical="top"/>
    </xf>
    <xf numFmtId="0" fontId="71" fillId="0" borderId="0" xfId="419" applyFont="1" applyAlignment="1">
      <alignment horizontal="left" vertical="top"/>
    </xf>
    <xf numFmtId="0" fontId="71" fillId="0" borderId="0" xfId="419" applyFont="1" applyAlignment="1">
      <alignment horizontal="center" vertical="top"/>
    </xf>
    <xf numFmtId="0" fontId="71" fillId="0" borderId="0" xfId="419" applyFont="1">
      <alignment vertical="top" wrapText="1"/>
    </xf>
    <xf numFmtId="177" fontId="45" fillId="0" borderId="0" xfId="420" applyNumberFormat="1" applyAlignment="1">
      <alignment horizontal="center" vertical="top"/>
    </xf>
    <xf numFmtId="0" fontId="72" fillId="0" borderId="0" xfId="419" applyFont="1">
      <alignment vertical="top" wrapText="1"/>
    </xf>
    <xf numFmtId="0" fontId="0" fillId="0" borderId="0" xfId="420" applyFont="1" applyAlignment="1">
      <alignment horizontal="center" vertical="top"/>
    </xf>
    <xf numFmtId="0" fontId="45" fillId="0" borderId="0" xfId="420" applyAlignment="1">
      <alignment vertical="top"/>
    </xf>
    <xf numFmtId="0" fontId="73" fillId="0" borderId="0" xfId="419" applyFont="1">
      <alignment vertical="top" wrapText="1"/>
    </xf>
    <xf numFmtId="0" fontId="72" fillId="0" borderId="0" xfId="420" applyFont="1" applyAlignment="1">
      <alignment horizontal="left" vertical="top" wrapText="1"/>
    </xf>
    <xf numFmtId="0" fontId="54" fillId="0" borderId="0" xfId="419">
      <alignment vertical="top" wrapText="1"/>
    </xf>
    <xf numFmtId="177" fontId="54" fillId="0" borderId="20" xfId="419" applyNumberFormat="1" applyBorder="1" applyAlignment="1">
      <alignment horizontal="center" vertical="top"/>
    </xf>
    <xf numFmtId="0" fontId="54" fillId="0" borderId="20" xfId="419" applyBorder="1">
      <alignment vertical="top" wrapText="1"/>
    </xf>
    <xf numFmtId="0" fontId="54" fillId="0" borderId="20" xfId="419" applyBorder="1" applyAlignment="1">
      <alignment horizontal="center" vertical="top" wrapText="1"/>
    </xf>
    <xf numFmtId="4" fontId="54" fillId="0" borderId="20" xfId="419" applyNumberFormat="1" applyBorder="1" applyAlignment="1">
      <alignment horizontal="center" vertical="top" wrapText="1"/>
    </xf>
    <xf numFmtId="4" fontId="71" fillId="0" borderId="20" xfId="419" applyNumberFormat="1" applyFont="1" applyBorder="1" applyAlignment="1" applyProtection="1">
      <alignment horizontal="center" vertical="top" wrapText="1"/>
      <protection locked="0"/>
    </xf>
    <xf numFmtId="4" fontId="71" fillId="0" borderId="20" xfId="419" applyNumberFormat="1" applyFont="1" applyBorder="1" applyAlignment="1">
      <alignment horizontal="right" vertical="top" wrapText="1"/>
    </xf>
    <xf numFmtId="177" fontId="54" fillId="0" borderId="0" xfId="419" applyNumberFormat="1" applyAlignment="1">
      <alignment horizontal="center" vertical="top"/>
    </xf>
    <xf numFmtId="0" fontId="0" fillId="0" borderId="0" xfId="420" applyFont="1" applyAlignment="1">
      <alignment vertical="top" wrapText="1"/>
    </xf>
    <xf numFmtId="4" fontId="54" fillId="0" borderId="0" xfId="419" applyNumberFormat="1" applyAlignment="1">
      <alignment vertical="center"/>
    </xf>
    <xf numFmtId="181" fontId="54" fillId="0" borderId="0" xfId="419" applyNumberFormat="1" applyAlignment="1">
      <alignment horizontal="center" vertical="top"/>
    </xf>
    <xf numFmtId="2" fontId="54" fillId="0" borderId="0" xfId="419" applyNumberFormat="1" applyAlignment="1">
      <alignment horizontal="center" vertical="top"/>
    </xf>
    <xf numFmtId="0" fontId="74" fillId="0" borderId="0" xfId="419" applyFont="1" applyAlignment="1">
      <alignment horizontal="left" vertical="top" wrapText="1"/>
    </xf>
    <xf numFmtId="0" fontId="74" fillId="0" borderId="0" xfId="419" applyFont="1" applyAlignment="1">
      <alignment horizontal="left" vertical="top"/>
    </xf>
    <xf numFmtId="0" fontId="55" fillId="0" borderId="0" xfId="419" applyFont="1" applyAlignment="1">
      <alignment horizontal="justify" vertical="top" wrapText="1"/>
    </xf>
    <xf numFmtId="178" fontId="55" fillId="0" borderId="0" xfId="419" applyNumberFormat="1" applyFont="1" applyAlignment="1">
      <alignment horizontal="center" vertical="top"/>
    </xf>
    <xf numFmtId="0" fontId="58" fillId="0" borderId="0" xfId="419" applyFont="1" applyAlignment="1" applyProtection="1">
      <alignment horizontal="center" vertical="top" wrapText="1"/>
      <protection locked="0"/>
    </xf>
    <xf numFmtId="4" fontId="58" fillId="0" borderId="0" xfId="419" applyNumberFormat="1" applyFont="1" applyAlignment="1">
      <alignment horizontal="center" vertical="top" wrapText="1"/>
    </xf>
    <xf numFmtId="4" fontId="58" fillId="0" borderId="0" xfId="419" applyNumberFormat="1" applyFont="1" applyAlignment="1" applyProtection="1">
      <alignment horizontal="center" vertical="top" wrapText="1"/>
      <protection locked="0"/>
    </xf>
    <xf numFmtId="4" fontId="58" fillId="0" borderId="0" xfId="419" applyNumberFormat="1" applyFont="1" applyAlignment="1" applyProtection="1">
      <alignment horizontal="right" vertical="top" wrapText="1"/>
      <protection locked="0"/>
    </xf>
    <xf numFmtId="0" fontId="55" fillId="0" borderId="0" xfId="419" applyFont="1" applyAlignment="1" applyProtection="1">
      <alignment horizontal="center" vertical="top" wrapText="1"/>
      <protection locked="0"/>
    </xf>
    <xf numFmtId="184" fontId="59" fillId="0" borderId="0" xfId="419" applyNumberFormat="1" applyFont="1" applyAlignment="1">
      <alignment vertical="top"/>
    </xf>
    <xf numFmtId="44" fontId="59" fillId="0" borderId="0" xfId="419" applyNumberFormat="1" applyFont="1" applyAlignment="1">
      <alignment vertical="top"/>
    </xf>
    <xf numFmtId="44" fontId="59" fillId="0" borderId="0" xfId="419" applyNumberFormat="1" applyFont="1" applyAlignment="1">
      <alignment horizontal="right" vertical="top"/>
    </xf>
    <xf numFmtId="4" fontId="64" fillId="0" borderId="0" xfId="419" applyNumberFormat="1" applyFont="1" applyAlignment="1">
      <alignment vertical="top"/>
    </xf>
    <xf numFmtId="0" fontId="58" fillId="0" borderId="0" xfId="420" applyFont="1" applyAlignment="1">
      <alignment vertical="top" wrapText="1"/>
    </xf>
    <xf numFmtId="0" fontId="58" fillId="0" borderId="20" xfId="420" applyFont="1" applyBorder="1" applyAlignment="1">
      <alignment vertical="top" wrapText="1"/>
    </xf>
    <xf numFmtId="0" fontId="58" fillId="0" borderId="20" xfId="419" applyFont="1" applyBorder="1" applyAlignment="1" applyProtection="1">
      <alignment horizontal="center" vertical="top" wrapText="1"/>
      <protection locked="0"/>
    </xf>
    <xf numFmtId="4" fontId="58" fillId="0" borderId="20" xfId="419" applyNumberFormat="1" applyFont="1" applyBorder="1" applyAlignment="1">
      <alignment horizontal="center" vertical="top" wrapText="1"/>
    </xf>
    <xf numFmtId="4" fontId="58" fillId="0" borderId="20" xfId="419" applyNumberFormat="1" applyFont="1" applyBorder="1" applyAlignment="1" applyProtection="1">
      <alignment horizontal="center" vertical="top" wrapText="1"/>
      <protection locked="0"/>
    </xf>
    <xf numFmtId="4" fontId="58" fillId="0" borderId="20" xfId="419" applyNumberFormat="1" applyFont="1" applyBorder="1" applyAlignment="1" applyProtection="1">
      <alignment horizontal="right" vertical="top" wrapText="1"/>
      <protection locked="0"/>
    </xf>
    <xf numFmtId="0" fontId="64" fillId="0" borderId="0" xfId="419" applyFont="1" applyAlignment="1">
      <alignment horizontal="left" vertical="top" wrapText="1"/>
    </xf>
    <xf numFmtId="0" fontId="64" fillId="0" borderId="0" xfId="419" applyFont="1" applyAlignment="1">
      <alignment horizontal="right" vertical="top"/>
    </xf>
    <xf numFmtId="184" fontId="64" fillId="0" borderId="0" xfId="419" applyNumberFormat="1" applyFont="1" applyAlignment="1">
      <alignment vertical="top"/>
    </xf>
    <xf numFmtId="180" fontId="64" fillId="0" borderId="0" xfId="419" applyNumberFormat="1" applyFont="1" applyAlignment="1">
      <alignment horizontal="right" vertical="top"/>
    </xf>
    <xf numFmtId="0" fontId="56" fillId="0" borderId="20" xfId="420" applyFont="1" applyBorder="1" applyAlignment="1">
      <alignment vertical="top" wrapText="1"/>
    </xf>
    <xf numFmtId="0" fontId="56" fillId="0" borderId="20" xfId="419" applyFont="1" applyBorder="1" applyAlignment="1">
      <alignment horizontal="center" vertical="top" wrapText="1"/>
    </xf>
    <xf numFmtId="4" fontId="56" fillId="0" borderId="20" xfId="419" applyNumberFormat="1" applyFont="1" applyBorder="1" applyAlignment="1">
      <alignment horizontal="center" vertical="top" wrapText="1"/>
    </xf>
    <xf numFmtId="4" fontId="59" fillId="0" borderId="0" xfId="419" applyNumberFormat="1" applyFont="1" applyAlignment="1">
      <alignment vertical="top"/>
    </xf>
    <xf numFmtId="0" fontId="55" fillId="3" borderId="0" xfId="420" applyFont="1" applyFill="1" applyAlignment="1">
      <alignment vertical="top" wrapText="1"/>
    </xf>
    <xf numFmtId="0" fontId="55" fillId="0" borderId="0" xfId="419" applyFont="1" applyAlignment="1">
      <alignment horizontal="left" vertical="top" wrapText="1"/>
    </xf>
    <xf numFmtId="0" fontId="71" fillId="0" borderId="0" xfId="420" applyFont="1" applyAlignment="1">
      <alignment vertical="top" wrapText="1"/>
    </xf>
    <xf numFmtId="4" fontId="54" fillId="0" borderId="0" xfId="419" applyNumberFormat="1">
      <alignment vertical="top" wrapText="1"/>
    </xf>
    <xf numFmtId="0" fontId="71" fillId="0" borderId="0" xfId="419" applyFont="1" applyAlignment="1">
      <alignment horizontal="center" vertical="top" wrapText="1"/>
    </xf>
    <xf numFmtId="4" fontId="71" fillId="0" borderId="0" xfId="419" applyNumberFormat="1" applyFont="1" applyAlignment="1">
      <alignment horizontal="center" vertical="top" wrapText="1"/>
    </xf>
    <xf numFmtId="4" fontId="71" fillId="0" borderId="0" xfId="419" applyNumberFormat="1" applyFont="1" applyAlignment="1" applyProtection="1">
      <alignment horizontal="center" vertical="top" wrapText="1"/>
      <protection locked="0"/>
    </xf>
    <xf numFmtId="4" fontId="71" fillId="0" borderId="0" xfId="419" applyNumberFormat="1" applyFont="1" applyAlignment="1">
      <alignment horizontal="right" vertical="top" wrapText="1"/>
    </xf>
    <xf numFmtId="0" fontId="0" fillId="0" borderId="0" xfId="421" applyFont="1" applyAlignment="1">
      <alignment vertical="top" wrapText="1"/>
    </xf>
    <xf numFmtId="0" fontId="0" fillId="0" borderId="0" xfId="421" applyFont="1" applyAlignment="1">
      <alignment vertical="top"/>
    </xf>
    <xf numFmtId="0" fontId="54" fillId="0" borderId="0" xfId="419" applyAlignment="1">
      <alignment horizontal="justify" vertical="top" wrapText="1"/>
    </xf>
    <xf numFmtId="177" fontId="54" fillId="0" borderId="0" xfId="419" applyNumberFormat="1" applyAlignment="1">
      <alignment horizontal="left" vertical="top" wrapText="1"/>
    </xf>
    <xf numFmtId="177" fontId="56" fillId="0" borderId="0" xfId="419" applyNumberFormat="1" applyFont="1" applyAlignment="1">
      <alignment horizontal="left" vertical="top" wrapText="1"/>
    </xf>
    <xf numFmtId="2" fontId="8" fillId="0" borderId="0" xfId="419" applyNumberFormat="1" applyFont="1" applyAlignment="1">
      <alignment horizontal="right" vertical="center"/>
    </xf>
    <xf numFmtId="177" fontId="71" fillId="0" borderId="0" xfId="419" applyNumberFormat="1" applyFont="1" applyAlignment="1">
      <alignment horizontal="left" vertical="top" wrapText="1"/>
    </xf>
    <xf numFmtId="0" fontId="77" fillId="0" borderId="0" xfId="419" applyFont="1" applyAlignment="1">
      <alignment horizontal="center" vertical="top" wrapText="1"/>
    </xf>
    <xf numFmtId="0" fontId="77" fillId="0" borderId="0" xfId="419" applyFont="1" applyAlignment="1" applyProtection="1">
      <alignment horizontal="center" vertical="top" wrapText="1"/>
      <protection locked="0"/>
    </xf>
    <xf numFmtId="49" fontId="54" fillId="0" borderId="0" xfId="419" applyNumberFormat="1" applyAlignment="1">
      <alignment horizontal="left" vertical="top" wrapText="1"/>
    </xf>
    <xf numFmtId="44" fontId="64" fillId="0" borderId="0" xfId="419" applyNumberFormat="1" applyFont="1" applyAlignment="1">
      <alignment vertical="top"/>
    </xf>
    <xf numFmtId="44" fontId="64" fillId="0" borderId="0" xfId="419" applyNumberFormat="1" applyFont="1" applyAlignment="1">
      <alignment horizontal="right" vertical="top"/>
    </xf>
    <xf numFmtId="44" fontId="64" fillId="0" borderId="0" xfId="419" applyNumberFormat="1" applyFont="1" applyAlignment="1">
      <alignment horizontal="right" wrapText="1"/>
    </xf>
    <xf numFmtId="49" fontId="59" fillId="0" borderId="0" xfId="419" applyNumberFormat="1" applyFont="1" applyAlignment="1">
      <alignment horizontal="left" vertical="top" wrapText="1"/>
    </xf>
    <xf numFmtId="0" fontId="79" fillId="0" borderId="0" xfId="420" applyFont="1" applyAlignment="1">
      <alignment vertical="top" wrapText="1"/>
    </xf>
    <xf numFmtId="4" fontId="56" fillId="0" borderId="20" xfId="419" applyNumberFormat="1" applyFont="1" applyBorder="1">
      <alignment vertical="top" wrapText="1"/>
    </xf>
    <xf numFmtId="185" fontId="71" fillId="0" borderId="0" xfId="419" applyNumberFormat="1" applyFont="1" applyAlignment="1">
      <alignment horizontal="center" vertical="top"/>
    </xf>
    <xf numFmtId="186" fontId="71" fillId="0" borderId="0" xfId="419" applyNumberFormat="1" applyFont="1" applyAlignment="1">
      <alignment horizontal="center" vertical="top"/>
    </xf>
    <xf numFmtId="187" fontId="54" fillId="0" borderId="0" xfId="419" applyNumberFormat="1" applyAlignment="1">
      <alignment horizontal="center" vertical="top"/>
    </xf>
    <xf numFmtId="4" fontId="71" fillId="0" borderId="0" xfId="419" applyNumberFormat="1" applyFont="1">
      <alignment vertical="top" wrapText="1"/>
    </xf>
    <xf numFmtId="0" fontId="56" fillId="0" borderId="0" xfId="419" applyFont="1" applyAlignment="1">
      <alignment vertical="center" wrapText="1"/>
    </xf>
    <xf numFmtId="0" fontId="54" fillId="0" borderId="0" xfId="419" applyAlignment="1">
      <alignment vertical="top"/>
    </xf>
    <xf numFmtId="0" fontId="54" fillId="0" borderId="0" xfId="419" applyAlignment="1">
      <alignment vertical="center" wrapText="1"/>
    </xf>
    <xf numFmtId="0" fontId="54" fillId="0" borderId="0" xfId="419" applyAlignment="1">
      <alignment vertical="center"/>
    </xf>
    <xf numFmtId="181" fontId="56" fillId="4" borderId="0" xfId="419" applyNumberFormat="1" applyFont="1" applyFill="1" applyAlignment="1">
      <alignment horizontal="center" vertical="top" wrapText="1"/>
    </xf>
    <xf numFmtId="0" fontId="71" fillId="4" borderId="0" xfId="419" applyFont="1" applyFill="1">
      <alignment vertical="top" wrapText="1"/>
    </xf>
    <xf numFmtId="4" fontId="71" fillId="4" borderId="0" xfId="419" applyNumberFormat="1" applyFont="1" applyFill="1">
      <alignment vertical="top" wrapText="1"/>
    </xf>
    <xf numFmtId="188" fontId="54" fillId="0" borderId="0" xfId="419" applyNumberFormat="1" applyAlignment="1">
      <alignment horizontal="center" vertical="top" wrapText="1"/>
    </xf>
    <xf numFmtId="189" fontId="54" fillId="0" borderId="0" xfId="419" applyNumberFormat="1" applyAlignment="1">
      <alignment horizontal="center" vertical="top" wrapText="1"/>
    </xf>
    <xf numFmtId="0" fontId="56" fillId="4" borderId="0" xfId="419" applyFont="1" applyFill="1">
      <alignment vertical="top" wrapText="1"/>
    </xf>
    <xf numFmtId="4" fontId="56" fillId="4" borderId="0" xfId="419" applyNumberFormat="1" applyFont="1" applyFill="1">
      <alignment vertical="top" wrapText="1"/>
    </xf>
    <xf numFmtId="0" fontId="71" fillId="0" borderId="20" xfId="419" applyFont="1" applyBorder="1">
      <alignment vertical="top" wrapText="1"/>
    </xf>
    <xf numFmtId="4" fontId="54" fillId="0" borderId="20" xfId="419" applyNumberFormat="1" applyBorder="1">
      <alignment vertical="top" wrapText="1"/>
    </xf>
    <xf numFmtId="4" fontId="71" fillId="0" borderId="20" xfId="419" applyNumberFormat="1" applyFont="1" applyBorder="1">
      <alignment vertical="top" wrapText="1"/>
    </xf>
    <xf numFmtId="9" fontId="0" fillId="0" borderId="0" xfId="423" applyFont="1" applyBorder="1" applyAlignment="1" applyProtection="1">
      <alignment wrapText="1"/>
    </xf>
    <xf numFmtId="0" fontId="22" fillId="0" borderId="0" xfId="0" applyFont="1" applyAlignment="1">
      <alignment horizontal="right" vertical="top"/>
    </xf>
    <xf numFmtId="0" fontId="23" fillId="0" borderId="0" xfId="0" applyFont="1" applyAlignment="1">
      <alignment horizontal="right" vertical="top"/>
    </xf>
    <xf numFmtId="4" fontId="14" fillId="0" borderId="15" xfId="0" applyNumberFormat="1" applyFont="1" applyBorder="1" applyAlignment="1">
      <alignment wrapText="1"/>
    </xf>
    <xf numFmtId="0" fontId="14" fillId="0" borderId="15" xfId="0" applyFont="1" applyBorder="1" applyAlignment="1">
      <alignment horizontal="center" wrapText="1"/>
    </xf>
    <xf numFmtId="0" fontId="24" fillId="7" borderId="0" xfId="0" applyFont="1" applyFill="1" applyAlignment="1">
      <alignment wrapText="1"/>
    </xf>
    <xf numFmtId="4" fontId="24" fillId="0" borderId="0" xfId="0" applyNumberFormat="1" applyFont="1" applyAlignment="1">
      <alignment wrapText="1"/>
    </xf>
    <xf numFmtId="0" fontId="14" fillId="6" borderId="0" xfId="0" applyFont="1" applyFill="1" applyAlignment="1">
      <alignment horizontal="center" wrapText="1"/>
    </xf>
    <xf numFmtId="0" fontId="14" fillId="4" borderId="15" xfId="0" applyFont="1" applyFill="1" applyBorder="1" applyAlignment="1">
      <alignment horizontal="center" vertical="center" wrapText="1"/>
    </xf>
    <xf numFmtId="0" fontId="15" fillId="4" borderId="15" xfId="0" applyFont="1" applyFill="1" applyBorder="1" applyAlignment="1">
      <alignment vertical="justify" wrapText="1"/>
    </xf>
    <xf numFmtId="0" fontId="14" fillId="4" borderId="15" xfId="0" applyFont="1" applyFill="1" applyBorder="1" applyAlignment="1">
      <alignment horizontal="center" wrapText="1"/>
    </xf>
    <xf numFmtId="4" fontId="15" fillId="4" borderId="15" xfId="0" applyNumberFormat="1" applyFont="1" applyFill="1" applyBorder="1" applyAlignment="1">
      <alignment wrapText="1"/>
    </xf>
    <xf numFmtId="0" fontId="14" fillId="4" borderId="0" xfId="0" applyFont="1" applyFill="1" applyAlignment="1">
      <alignment horizontal="center" wrapText="1"/>
    </xf>
    <xf numFmtId="0" fontId="14" fillId="0" borderId="0" xfId="0" applyFont="1" applyAlignment="1">
      <alignment horizontal="center" vertical="center" wrapText="1"/>
    </xf>
    <xf numFmtId="0" fontId="15" fillId="0" borderId="0" xfId="0" applyFont="1" applyAlignment="1">
      <alignment vertical="justify" wrapText="1"/>
    </xf>
    <xf numFmtId="0" fontId="14" fillId="0" borderId="0" xfId="0" applyFont="1" applyAlignment="1">
      <alignment horizontal="center" wrapText="1"/>
    </xf>
    <xf numFmtId="2" fontId="14" fillId="0" borderId="0" xfId="0" applyNumberFormat="1" applyFont="1" applyAlignment="1">
      <alignment wrapText="1"/>
    </xf>
    <xf numFmtId="4" fontId="14" fillId="0" borderId="0" xfId="0" applyNumberFormat="1" applyFont="1" applyAlignment="1">
      <alignment wrapText="1"/>
    </xf>
    <xf numFmtId="4" fontId="15" fillId="0" borderId="0" xfId="0" applyNumberFormat="1" applyFont="1" applyAlignment="1">
      <alignment wrapText="1"/>
    </xf>
    <xf numFmtId="4" fontId="19" fillId="0" borderId="0" xfId="0" applyNumberFormat="1" applyFont="1" applyAlignment="1">
      <alignment vertical="top"/>
    </xf>
    <xf numFmtId="0" fontId="19" fillId="0" borderId="0" xfId="0" applyFont="1" applyAlignment="1">
      <alignment vertical="top"/>
    </xf>
    <xf numFmtId="49" fontId="15" fillId="4" borderId="15" xfId="0" applyNumberFormat="1" applyFont="1" applyFill="1" applyBorder="1" applyAlignment="1">
      <alignment horizontal="center" vertical="center" wrapText="1"/>
    </xf>
    <xf numFmtId="49" fontId="15" fillId="4" borderId="15" xfId="0" applyNumberFormat="1" applyFont="1" applyFill="1" applyBorder="1" applyAlignment="1">
      <alignment vertical="justify" wrapText="1"/>
    </xf>
    <xf numFmtId="0" fontId="19" fillId="2" borderId="0" xfId="0" applyFont="1" applyFill="1" applyAlignment="1">
      <alignment vertical="top"/>
    </xf>
    <xf numFmtId="0" fontId="14" fillId="2" borderId="0" xfId="0" applyFont="1" applyFill="1" applyAlignment="1">
      <alignment vertical="top"/>
    </xf>
    <xf numFmtId="0" fontId="15" fillId="2" borderId="0" xfId="0" applyFont="1" applyFill="1" applyAlignment="1">
      <alignment vertical="top"/>
    </xf>
    <xf numFmtId="2" fontId="24" fillId="0" borderId="0" xfId="0" applyNumberFormat="1" applyFont="1" applyAlignment="1">
      <alignment wrapText="1"/>
    </xf>
    <xf numFmtId="0" fontId="15" fillId="6" borderId="0" xfId="0" applyFont="1" applyFill="1" applyAlignment="1">
      <alignment horizontal="center" wrapText="1"/>
    </xf>
    <xf numFmtId="0" fontId="14" fillId="4" borderId="15" xfId="0" applyFont="1" applyFill="1" applyBorder="1" applyAlignment="1">
      <alignment vertical="center" wrapText="1"/>
    </xf>
    <xf numFmtId="0" fontId="24" fillId="3" borderId="0" xfId="0" applyFont="1" applyFill="1" applyAlignment="1">
      <alignment wrapText="1"/>
    </xf>
    <xf numFmtId="0" fontId="15" fillId="0" borderId="0" xfId="98" applyFont="1" applyAlignment="1">
      <alignment horizontal="center" vertical="top"/>
    </xf>
    <xf numFmtId="49" fontId="14" fillId="0" borderId="15" xfId="0" applyNumberFormat="1" applyFont="1" applyBorder="1" applyAlignment="1">
      <alignment horizontal="center" vertical="center" wrapText="1"/>
    </xf>
    <xf numFmtId="49" fontId="14" fillId="0" borderId="15" xfId="0" applyNumberFormat="1" applyFont="1" applyBorder="1" applyAlignment="1">
      <alignment horizontal="left" vertical="top" wrapText="1"/>
    </xf>
    <xf numFmtId="2" fontId="14" fillId="0" borderId="15" xfId="0" applyNumberFormat="1" applyFont="1" applyBorder="1" applyAlignment="1">
      <alignment wrapText="1"/>
    </xf>
    <xf numFmtId="0" fontId="14" fillId="0" borderId="0" xfId="0" applyFont="1" applyAlignment="1">
      <alignment horizontal="center" vertical="top"/>
    </xf>
    <xf numFmtId="0" fontId="83" fillId="4" borderId="15" xfId="203" applyFont="1" applyFill="1" applyBorder="1" applyAlignment="1">
      <alignment horizontal="center" vertical="top"/>
    </xf>
    <xf numFmtId="0" fontId="15" fillId="4" borderId="15" xfId="203" applyFont="1" applyFill="1" applyBorder="1" applyAlignment="1">
      <alignment wrapText="1"/>
    </xf>
    <xf numFmtId="2" fontId="15" fillId="4" borderId="15" xfId="203" applyNumberFormat="1" applyFont="1" applyFill="1" applyBorder="1" applyAlignment="1">
      <alignment horizontal="center"/>
    </xf>
    <xf numFmtId="0" fontId="14" fillId="4" borderId="15" xfId="203" applyFont="1" applyFill="1" applyBorder="1" applyAlignment="1">
      <alignment horizontal="center"/>
    </xf>
    <xf numFmtId="2" fontId="14" fillId="4" borderId="15" xfId="203" applyNumberFormat="1" applyFont="1" applyFill="1" applyBorder="1" applyAlignment="1">
      <alignment horizontal="right"/>
    </xf>
    <xf numFmtId="4" fontId="14" fillId="4" borderId="15" xfId="203" applyNumberFormat="1" applyFont="1" applyFill="1" applyBorder="1"/>
    <xf numFmtId="4" fontId="14" fillId="7" borderId="0" xfId="0" applyNumberFormat="1" applyFont="1" applyFill="1" applyAlignment="1">
      <alignment wrapText="1"/>
    </xf>
    <xf numFmtId="0" fontId="14" fillId="0" borderId="18" xfId="232" applyFont="1" applyBorder="1" applyAlignment="1">
      <alignment horizontal="center" vertical="center" wrapText="1"/>
    </xf>
    <xf numFmtId="49" fontId="14" fillId="0" borderId="18" xfId="0" applyNumberFormat="1" applyFont="1" applyBorder="1" applyAlignment="1">
      <alignment horizontal="center" vertical="center" wrapText="1"/>
    </xf>
    <xf numFmtId="49" fontId="14" fillId="0" borderId="18" xfId="0" applyNumberFormat="1" applyFont="1" applyBorder="1" applyAlignment="1">
      <alignment horizontal="left" vertical="top" wrapText="1"/>
    </xf>
    <xf numFmtId="0" fontId="14" fillId="0" borderId="18" xfId="0" applyFont="1" applyBorder="1" applyAlignment="1">
      <alignment horizontal="center" wrapText="1"/>
    </xf>
    <xf numFmtId="2" fontId="14" fillId="0" borderId="18" xfId="0" applyNumberFormat="1" applyFont="1" applyBorder="1" applyAlignment="1">
      <alignment wrapText="1"/>
    </xf>
    <xf numFmtId="4" fontId="14" fillId="0" borderId="18" xfId="0" applyNumberFormat="1" applyFont="1" applyBorder="1" applyAlignment="1">
      <alignment wrapText="1"/>
    </xf>
    <xf numFmtId="0" fontId="14" fillId="0" borderId="0" xfId="232" applyFont="1" applyBorder="1" applyAlignment="1">
      <alignment horizontal="center" vertical="center" wrapText="1"/>
    </xf>
    <xf numFmtId="49" fontId="14" fillId="0" borderId="0" xfId="232" applyNumberFormat="1" applyFont="1" applyBorder="1" applyAlignment="1">
      <alignment horizontal="center" vertical="center" wrapText="1"/>
    </xf>
    <xf numFmtId="49" fontId="14" fillId="0" borderId="0" xfId="232" applyNumberFormat="1" applyFont="1" applyBorder="1" applyAlignment="1">
      <alignment horizontal="left" vertical="top" wrapText="1"/>
    </xf>
    <xf numFmtId="4" fontId="14" fillId="0" borderId="0" xfId="232" applyNumberFormat="1" applyFont="1" applyBorder="1" applyAlignment="1">
      <alignment wrapText="1"/>
    </xf>
    <xf numFmtId="0" fontId="24" fillId="0" borderId="15" xfId="0" applyFont="1" applyBorder="1"/>
    <xf numFmtId="4" fontId="24" fillId="0" borderId="15" xfId="0" applyNumberFormat="1" applyFont="1" applyBorder="1"/>
    <xf numFmtId="0" fontId="14" fillId="0" borderId="16" xfId="0" applyFont="1" applyBorder="1"/>
    <xf numFmtId="4" fontId="14" fillId="0" borderId="16" xfId="0" applyNumberFormat="1" applyFont="1" applyBorder="1"/>
    <xf numFmtId="0" fontId="15" fillId="0" borderId="15" xfId="0" applyFont="1" applyBorder="1"/>
    <xf numFmtId="4" fontId="15" fillId="0" borderId="15" xfId="0" applyNumberFormat="1" applyFont="1" applyBorder="1"/>
    <xf numFmtId="0" fontId="26" fillId="0" borderId="0" xfId="0" applyFont="1" applyAlignment="1">
      <alignment wrapText="1"/>
    </xf>
    <xf numFmtId="4" fontId="26" fillId="0" borderId="0" xfId="0" applyNumberFormat="1" applyFont="1" applyAlignment="1">
      <alignment wrapText="1"/>
    </xf>
    <xf numFmtId="0" fontId="15" fillId="0" borderId="17" xfId="0" applyFont="1" applyBorder="1" applyAlignment="1">
      <alignment horizontal="center" vertical="center"/>
    </xf>
    <xf numFmtId="0" fontId="14" fillId="0" borderId="17" xfId="0" applyFont="1" applyBorder="1"/>
    <xf numFmtId="0" fontId="15" fillId="0" borderId="17" xfId="0" applyFont="1" applyBorder="1"/>
    <xf numFmtId="4" fontId="14" fillId="0" borderId="17" xfId="0" applyNumberFormat="1" applyFont="1" applyBorder="1"/>
    <xf numFmtId="4" fontId="15" fillId="0" borderId="17" xfId="0" applyNumberFormat="1" applyFont="1" applyBorder="1"/>
    <xf numFmtId="170" fontId="14" fillId="0" borderId="0" xfId="0" applyNumberFormat="1" applyFont="1" applyAlignment="1">
      <alignment horizontal="center" vertical="top"/>
    </xf>
    <xf numFmtId="0" fontId="14" fillId="0" borderId="15" xfId="0" applyFont="1" applyBorder="1" applyAlignment="1">
      <alignment horizontal="center" vertical="center" wrapText="1"/>
    </xf>
    <xf numFmtId="0" fontId="84" fillId="0" borderId="15" xfId="0" applyFont="1" applyBorder="1" applyAlignment="1">
      <alignment horizontal="center" vertical="center" wrapText="1"/>
    </xf>
    <xf numFmtId="49" fontId="84" fillId="0" borderId="15" xfId="0" applyNumberFormat="1" applyFont="1" applyBorder="1" applyAlignment="1">
      <alignment horizontal="center" vertical="center" wrapText="1"/>
    </xf>
    <xf numFmtId="0" fontId="85" fillId="0" borderId="13" xfId="220" applyFont="1" applyBorder="1" applyAlignment="1">
      <alignment vertical="top" wrapText="1" shrinkToFit="1"/>
    </xf>
    <xf numFmtId="0" fontId="84" fillId="0" borderId="15" xfId="0" applyFont="1" applyBorder="1" applyAlignment="1">
      <alignment horizontal="center" wrapText="1"/>
    </xf>
    <xf numFmtId="2" fontId="84" fillId="0" borderId="15" xfId="0" applyNumberFormat="1" applyFont="1" applyBorder="1" applyAlignment="1">
      <alignment wrapText="1"/>
    </xf>
    <xf numFmtId="4" fontId="84" fillId="0" borderId="15" xfId="0" applyNumberFormat="1" applyFont="1" applyBorder="1" applyAlignment="1">
      <alignment wrapText="1"/>
    </xf>
    <xf numFmtId="49" fontId="84" fillId="0" borderId="15" xfId="0" applyNumberFormat="1" applyFont="1" applyBorder="1" applyAlignment="1">
      <alignment horizontal="left" vertical="top" wrapText="1"/>
    </xf>
    <xf numFmtId="0" fontId="14" fillId="0" borderId="15" xfId="417" applyFont="1" applyBorder="1" applyAlignment="1">
      <alignment horizontal="center" vertical="center" wrapText="1"/>
    </xf>
    <xf numFmtId="0" fontId="15" fillId="0" borderId="15" xfId="417" applyFont="1" applyBorder="1" applyAlignment="1">
      <alignment vertical="justify" wrapText="1"/>
    </xf>
    <xf numFmtId="0" fontId="14" fillId="0" borderId="15" xfId="417" applyFont="1" applyBorder="1" applyAlignment="1">
      <alignment horizontal="center" wrapText="1"/>
    </xf>
    <xf numFmtId="2" fontId="14" fillId="0" borderId="15" xfId="417" applyNumberFormat="1" applyFont="1" applyBorder="1" applyAlignment="1">
      <alignment wrapText="1"/>
    </xf>
    <xf numFmtId="4" fontId="15" fillId="0" borderId="15" xfId="417" applyNumberFormat="1" applyFont="1" applyBorder="1" applyAlignment="1">
      <alignment wrapText="1"/>
    </xf>
    <xf numFmtId="2" fontId="14" fillId="0" borderId="15" xfId="232" quotePrefix="1" applyNumberFormat="1" applyFont="1" applyBorder="1" applyAlignment="1">
      <alignment horizontal="center" vertical="center" wrapText="1"/>
    </xf>
    <xf numFmtId="0" fontId="24" fillId="3" borderId="12" xfId="0" applyFont="1" applyFill="1" applyBorder="1" applyAlignment="1">
      <alignment wrapText="1"/>
    </xf>
    <xf numFmtId="0" fontId="24" fillId="0" borderId="12" xfId="0" applyFont="1" applyBorder="1" applyAlignment="1">
      <alignment wrapText="1"/>
    </xf>
    <xf numFmtId="0" fontId="14" fillId="4" borderId="12" xfId="0" applyFont="1" applyFill="1" applyBorder="1" applyAlignment="1">
      <alignment horizontal="center" wrapText="1"/>
    </xf>
    <xf numFmtId="0" fontId="24" fillId="7" borderId="20" xfId="0" applyFont="1" applyFill="1" applyBorder="1" applyAlignment="1">
      <alignment wrapText="1"/>
    </xf>
    <xf numFmtId="0" fontId="24" fillId="0" borderId="20" xfId="0" applyFont="1" applyBorder="1" applyAlignment="1">
      <alignment wrapText="1"/>
    </xf>
    <xf numFmtId="0" fontId="14" fillId="4" borderId="20" xfId="0" applyFont="1" applyFill="1" applyBorder="1" applyAlignment="1">
      <alignment horizontal="center" wrapText="1"/>
    </xf>
    <xf numFmtId="4" fontId="14" fillId="0" borderId="10" xfId="0" applyNumberFormat="1" applyFont="1" applyBorder="1" applyAlignment="1">
      <alignment vertical="top"/>
    </xf>
    <xf numFmtId="0" fontId="16" fillId="0" borderId="0" xfId="0" applyFont="1" applyAlignment="1">
      <alignment vertical="top"/>
    </xf>
    <xf numFmtId="4" fontId="15" fillId="0" borderId="0" xfId="98" applyNumberFormat="1" applyFont="1" applyAlignment="1">
      <alignment horizontal="right" vertical="top"/>
    </xf>
    <xf numFmtId="0" fontId="15" fillId="4" borderId="15" xfId="98" applyFont="1" applyFill="1" applyBorder="1" applyAlignment="1">
      <alignment horizontal="left" vertical="top"/>
    </xf>
    <xf numFmtId="170" fontId="15" fillId="4" borderId="15" xfId="98" applyNumberFormat="1" applyFont="1" applyFill="1" applyBorder="1" applyAlignment="1">
      <alignment horizontal="center" vertical="top"/>
    </xf>
    <xf numFmtId="0" fontId="15" fillId="4" borderId="15" xfId="98" applyFont="1" applyFill="1" applyBorder="1" applyAlignment="1">
      <alignment vertical="top" wrapText="1"/>
    </xf>
    <xf numFmtId="0" fontId="14" fillId="4" borderId="15" xfId="98" applyFont="1" applyFill="1" applyBorder="1" applyAlignment="1">
      <alignment horizontal="left" vertical="top" indent="1"/>
    </xf>
    <xf numFmtId="4" fontId="14" fillId="4" borderId="15" xfId="98" applyNumberFormat="1" applyFont="1" applyFill="1" applyBorder="1" applyAlignment="1">
      <alignment vertical="top"/>
    </xf>
    <xf numFmtId="4" fontId="15" fillId="4" borderId="15" xfId="98" applyNumberFormat="1" applyFont="1" applyFill="1" applyBorder="1" applyAlignment="1">
      <alignment vertical="top"/>
    </xf>
    <xf numFmtId="0" fontId="25" fillId="0" borderId="0" xfId="0" applyFont="1" applyAlignment="1">
      <alignment horizontal="left" vertical="top" wrapText="1"/>
    </xf>
    <xf numFmtId="0" fontId="30" fillId="0" borderId="0" xfId="418" applyFont="1" applyBorder="1" applyAlignment="1">
      <alignment horizontal="left" vertical="center" wrapText="1"/>
    </xf>
    <xf numFmtId="0" fontId="30" fillId="0" borderId="0" xfId="418" applyFont="1" applyBorder="1" applyAlignment="1">
      <alignment horizontal="center" vertical="center" wrapText="1"/>
    </xf>
    <xf numFmtId="0" fontId="30" fillId="0" borderId="9" xfId="418" applyFont="1" applyBorder="1" applyAlignment="1">
      <alignment horizontal="left" vertical="center" wrapText="1"/>
    </xf>
    <xf numFmtId="0" fontId="30" fillId="0" borderId="13" xfId="418" applyFont="1" applyBorder="1" applyAlignment="1">
      <alignment horizontal="left" vertical="center" wrapText="1"/>
    </xf>
    <xf numFmtId="0" fontId="30" fillId="0" borderId="13" xfId="418" applyFont="1" applyBorder="1" applyAlignment="1">
      <alignment horizontal="center" vertical="center" wrapText="1"/>
    </xf>
    <xf numFmtId="0" fontId="30" fillId="0" borderId="14" xfId="418" applyFont="1" applyBorder="1" applyAlignment="1">
      <alignment horizontal="center" vertical="center" wrapText="1"/>
    </xf>
    <xf numFmtId="49" fontId="14" fillId="0" borderId="15" xfId="233" applyNumberFormat="1" applyFont="1" applyBorder="1" applyAlignment="1">
      <alignment horizontal="left" vertical="top" wrapText="1"/>
    </xf>
  </cellXfs>
  <cellStyles count="424">
    <cellStyle name="Comma 2" xfId="1" xr:uid="{00000000-0005-0000-0000-000000000000}"/>
    <cellStyle name="Currency 2" xfId="415" xr:uid="{660BDEB0-367C-4691-9C39-C34B10695E52}"/>
    <cellStyle name="Euro" xfId="2" xr:uid="{00000000-0005-0000-0000-000001000000}"/>
    <cellStyle name="Keš" xfId="3" xr:uid="{00000000-0005-0000-0000-000002000000}"/>
    <cellStyle name="Navadno" xfId="0" builtinId="0" customBuiltin="1"/>
    <cellStyle name="Navadno 10" xfId="4" xr:uid="{00000000-0005-0000-0000-000004000000}"/>
    <cellStyle name="Navadno 10 10" xfId="271" xr:uid="{8D51A7C3-3D88-49D8-8BDF-0FB7D2A2191C}"/>
    <cellStyle name="Navadno 10 2" xfId="5" xr:uid="{00000000-0005-0000-0000-000005000000}"/>
    <cellStyle name="Navadno 10 2 2" xfId="6" xr:uid="{00000000-0005-0000-0000-000006000000}"/>
    <cellStyle name="Navadno 10 2 2 2" xfId="7" xr:uid="{00000000-0005-0000-0000-000007000000}"/>
    <cellStyle name="Navadno 10 2 2 2 2" xfId="8" xr:uid="{00000000-0005-0000-0000-000008000000}"/>
    <cellStyle name="Navadno 10 2 2 2 2 2" xfId="275" xr:uid="{49604AFA-D4E8-40D3-8577-1022B0985D61}"/>
    <cellStyle name="Navadno 10 2 2 2 3" xfId="274" xr:uid="{7B0207DC-3897-4B21-9B49-CE40994CA3C7}"/>
    <cellStyle name="Navadno 10 2 2 2_3b.OBJEKTI-PS1" xfId="9" xr:uid="{00000000-0005-0000-0000-000009000000}"/>
    <cellStyle name="Navadno 10 2 2 3" xfId="10" xr:uid="{00000000-0005-0000-0000-00000A000000}"/>
    <cellStyle name="Navadno 10 2 2 3 2" xfId="11" xr:uid="{00000000-0005-0000-0000-00000B000000}"/>
    <cellStyle name="Navadno 10 2 2 3 2 2" xfId="277" xr:uid="{0049C11E-FAE7-44E4-BC5F-7DD9A06F653A}"/>
    <cellStyle name="Navadno 10 2 2 3 3" xfId="276" xr:uid="{8BFD7822-A18A-4D18-B215-A8F3234AA98E}"/>
    <cellStyle name="Navadno 10 2 2 4" xfId="12" xr:uid="{00000000-0005-0000-0000-00000C000000}"/>
    <cellStyle name="Navadno 10 2 2 4 2" xfId="278" xr:uid="{E519AC79-72A1-401A-9A9B-DB69F587055E}"/>
    <cellStyle name="Navadno 10 2 2 5" xfId="273" xr:uid="{9BA4840B-FEBD-4186-848D-BDE738BC9B47}"/>
    <cellStyle name="Navadno 10 2 2_2a.OBJEKTI-Preddela" xfId="13" xr:uid="{00000000-0005-0000-0000-00000D000000}"/>
    <cellStyle name="Navadno 10 2 3" xfId="14" xr:uid="{00000000-0005-0000-0000-00000E000000}"/>
    <cellStyle name="Navadno 10 2 3 2" xfId="15" xr:uid="{00000000-0005-0000-0000-00000F000000}"/>
    <cellStyle name="Navadno 10 2 3 2 2" xfId="16" xr:uid="{00000000-0005-0000-0000-000010000000}"/>
    <cellStyle name="Navadno 10 2 3 2 2 2" xfId="281" xr:uid="{E6736954-80FC-455E-979B-4CBF3D9B88E3}"/>
    <cellStyle name="Navadno 10 2 3 2 3" xfId="280" xr:uid="{89B15514-E7C1-497A-8184-9AFF0C50B8BE}"/>
    <cellStyle name="Navadno 10 2 3 3" xfId="17" xr:uid="{00000000-0005-0000-0000-000011000000}"/>
    <cellStyle name="Navadno 10 2 3 3 2" xfId="282" xr:uid="{FDECDDA7-C6F5-49E7-9EDB-60EF8041DF3C}"/>
    <cellStyle name="Navadno 10 2 3 4" xfId="279" xr:uid="{1C9A0102-D59B-462E-8123-6179B11B588F}"/>
    <cellStyle name="Navadno 10 2 3_3b.OBJEKTI-PS1" xfId="18" xr:uid="{00000000-0005-0000-0000-000012000000}"/>
    <cellStyle name="Navadno 10 2 4" xfId="19" xr:uid="{00000000-0005-0000-0000-000013000000}"/>
    <cellStyle name="Navadno 10 2 4 2" xfId="20" xr:uid="{00000000-0005-0000-0000-000014000000}"/>
    <cellStyle name="Navadno 10 2 4 2 2" xfId="284" xr:uid="{46263D89-3646-486A-8416-4DB3C1A79E35}"/>
    <cellStyle name="Navadno 10 2 4 3" xfId="283" xr:uid="{24D432FC-DFF5-4F9F-A0A7-73313FCE1A04}"/>
    <cellStyle name="Navadno 10 2 5" xfId="21" xr:uid="{00000000-0005-0000-0000-000015000000}"/>
    <cellStyle name="Navadno 10 2 5 2" xfId="285" xr:uid="{026BEEC9-23DE-44E0-BD54-ADFACB5180C5}"/>
    <cellStyle name="Navadno 10 2 6" xfId="272" xr:uid="{E4A81665-9486-4D22-8FFF-F7B77E31BC60}"/>
    <cellStyle name="Navadno 10 2_2a.OBJEKTI-Preddela" xfId="22" xr:uid="{00000000-0005-0000-0000-000016000000}"/>
    <cellStyle name="Navadno 10 3" xfId="23" xr:uid="{00000000-0005-0000-0000-000017000000}"/>
    <cellStyle name="Navadno 10 3 2" xfId="24" xr:uid="{00000000-0005-0000-0000-000018000000}"/>
    <cellStyle name="Navadno 10 3 2 2" xfId="25" xr:uid="{00000000-0005-0000-0000-000019000000}"/>
    <cellStyle name="Navadno 10 3 2 2 2" xfId="26" xr:uid="{00000000-0005-0000-0000-00001A000000}"/>
    <cellStyle name="Navadno 10 3 2 2 2 2" xfId="289" xr:uid="{0113CB15-EDE7-46C7-B9E2-CA882D6FC57F}"/>
    <cellStyle name="Navadno 10 3 2 2 3" xfId="288" xr:uid="{3BB43AA6-5AAC-433A-B727-71D4E2AB85A9}"/>
    <cellStyle name="Navadno 10 3 2 2_3b.OBJEKTI-PS1" xfId="27" xr:uid="{00000000-0005-0000-0000-00001B000000}"/>
    <cellStyle name="Navadno 10 3 2 3" xfId="28" xr:uid="{00000000-0005-0000-0000-00001C000000}"/>
    <cellStyle name="Navadno 10 3 2 3 2" xfId="29" xr:uid="{00000000-0005-0000-0000-00001D000000}"/>
    <cellStyle name="Navadno 10 3 2 3 2 2" xfId="291" xr:uid="{A0529A0F-921F-4992-A1FA-A7350E4416D4}"/>
    <cellStyle name="Navadno 10 3 2 3 3" xfId="290" xr:uid="{222DB1FB-9560-4E59-A123-DAA442A664AA}"/>
    <cellStyle name="Navadno 10 3 2 4" xfId="30" xr:uid="{00000000-0005-0000-0000-00001E000000}"/>
    <cellStyle name="Navadno 10 3 2 4 2" xfId="292" xr:uid="{7D09A26C-C3CB-4DA0-97CA-607538D32384}"/>
    <cellStyle name="Navadno 10 3 2 5" xfId="287" xr:uid="{64F88EED-17EA-4E29-AA2B-EEBA1D125E6F}"/>
    <cellStyle name="Navadno 10 3 2_2a.OBJEKTI-Preddela" xfId="31" xr:uid="{00000000-0005-0000-0000-00001F000000}"/>
    <cellStyle name="Navadno 10 3 3" xfId="32" xr:uid="{00000000-0005-0000-0000-000020000000}"/>
    <cellStyle name="Navadno 10 3 3 2" xfId="33" xr:uid="{00000000-0005-0000-0000-000021000000}"/>
    <cellStyle name="Navadno 10 3 3 2 2" xfId="34" xr:uid="{00000000-0005-0000-0000-000022000000}"/>
    <cellStyle name="Navadno 10 3 3 2 2 2" xfId="295" xr:uid="{B636AF45-99D8-40AC-9A0B-237BAEE19683}"/>
    <cellStyle name="Navadno 10 3 3 2 3" xfId="294" xr:uid="{05F73105-9458-4C8E-81ED-6FFA3C61E6DD}"/>
    <cellStyle name="Navadno 10 3 3 3" xfId="35" xr:uid="{00000000-0005-0000-0000-000023000000}"/>
    <cellStyle name="Navadno 10 3 3 3 2" xfId="296" xr:uid="{50CF6B40-C239-40BA-8422-7EF5DFC7E0A7}"/>
    <cellStyle name="Navadno 10 3 3 4" xfId="293" xr:uid="{6EEE1FD9-1566-474B-A75E-CFA8E6C77313}"/>
    <cellStyle name="Navadno 10 3 3_3b.OBJEKTI-PS1" xfId="36" xr:uid="{00000000-0005-0000-0000-000024000000}"/>
    <cellStyle name="Navadno 10 3 4" xfId="37" xr:uid="{00000000-0005-0000-0000-000025000000}"/>
    <cellStyle name="Navadno 10 3 4 2" xfId="38" xr:uid="{00000000-0005-0000-0000-000026000000}"/>
    <cellStyle name="Navadno 10 3 4 2 2" xfId="298" xr:uid="{2EA9A959-432B-4586-9C09-E09781353DB2}"/>
    <cellStyle name="Navadno 10 3 4 3" xfId="297" xr:uid="{DE5F2ECD-0901-42EC-8B5F-32DAB47110F7}"/>
    <cellStyle name="Navadno 10 3 5" xfId="39" xr:uid="{00000000-0005-0000-0000-000027000000}"/>
    <cellStyle name="Navadno 10 3 5 2" xfId="299" xr:uid="{9F5CB65A-8B9D-4170-969D-F0C31F1505B7}"/>
    <cellStyle name="Navadno 10 3 6" xfId="286" xr:uid="{65AA8A92-7F77-4D71-8C79-F05A416FA158}"/>
    <cellStyle name="Navadno 10 3_2a.OBJEKTI-Preddela" xfId="40" xr:uid="{00000000-0005-0000-0000-000028000000}"/>
    <cellStyle name="Navadno 10 4" xfId="41" xr:uid="{00000000-0005-0000-0000-000029000000}"/>
    <cellStyle name="Navadno 10 4 2" xfId="42" xr:uid="{00000000-0005-0000-0000-00002A000000}"/>
    <cellStyle name="Navadno 10 4 2 2" xfId="43" xr:uid="{00000000-0005-0000-0000-00002B000000}"/>
    <cellStyle name="Navadno 10 4 2 2 2" xfId="44" xr:uid="{00000000-0005-0000-0000-00002C000000}"/>
    <cellStyle name="Navadno 10 4 2 2 2 2" xfId="303" xr:uid="{9C8E267D-F503-41F3-9083-D803BCD63E1E}"/>
    <cellStyle name="Navadno 10 4 2 2 3" xfId="302" xr:uid="{67F138ED-ED73-49D6-8CB8-AD5F643DB589}"/>
    <cellStyle name="Navadno 10 4 2 2_3b.OBJEKTI-PS1" xfId="45" xr:uid="{00000000-0005-0000-0000-00002D000000}"/>
    <cellStyle name="Navadno 10 4 2 3" xfId="46" xr:uid="{00000000-0005-0000-0000-00002E000000}"/>
    <cellStyle name="Navadno 10 4 2 3 2" xfId="47" xr:uid="{00000000-0005-0000-0000-00002F000000}"/>
    <cellStyle name="Navadno 10 4 2 3 2 2" xfId="305" xr:uid="{910DF48A-E014-492A-82B3-6769D8092AF9}"/>
    <cellStyle name="Navadno 10 4 2 3 3" xfId="304" xr:uid="{72002E0A-9623-42EA-8139-F9312DB6E612}"/>
    <cellStyle name="Navadno 10 4 2 4" xfId="48" xr:uid="{00000000-0005-0000-0000-000030000000}"/>
    <cellStyle name="Navadno 10 4 2 4 2" xfId="306" xr:uid="{B522CBBB-1685-4C34-A046-7C95341E5773}"/>
    <cellStyle name="Navadno 10 4 2 5" xfId="301" xr:uid="{E532A4C0-3032-464E-9F55-1B5BFAEA1CBE}"/>
    <cellStyle name="Navadno 10 4 2_2a.OBJEKTI-Preddela" xfId="49" xr:uid="{00000000-0005-0000-0000-000031000000}"/>
    <cellStyle name="Navadno 10 4 3" xfId="50" xr:uid="{00000000-0005-0000-0000-000032000000}"/>
    <cellStyle name="Navadno 10 4 3 2" xfId="51" xr:uid="{00000000-0005-0000-0000-000033000000}"/>
    <cellStyle name="Navadno 10 4 3 2 2" xfId="52" xr:uid="{00000000-0005-0000-0000-000034000000}"/>
    <cellStyle name="Navadno 10 4 3 2 2 2" xfId="309" xr:uid="{1FD1F71F-AD5F-43E5-B99F-1F186EDDB993}"/>
    <cellStyle name="Navadno 10 4 3 2 3" xfId="308" xr:uid="{78D86019-E553-4126-B550-1E1021A655C9}"/>
    <cellStyle name="Navadno 10 4 3 3" xfId="53" xr:uid="{00000000-0005-0000-0000-000035000000}"/>
    <cellStyle name="Navadno 10 4 3 3 2" xfId="310" xr:uid="{7DA6FC43-FF94-4B0E-8987-5324C45F29BC}"/>
    <cellStyle name="Navadno 10 4 3 4" xfId="307" xr:uid="{47E99ADF-3A55-4485-B43B-8D01B843A170}"/>
    <cellStyle name="Navadno 10 4 3_3b.OBJEKTI-PS1" xfId="54" xr:uid="{00000000-0005-0000-0000-000036000000}"/>
    <cellStyle name="Navadno 10 4 4" xfId="55" xr:uid="{00000000-0005-0000-0000-000037000000}"/>
    <cellStyle name="Navadno 10 4 4 2" xfId="56" xr:uid="{00000000-0005-0000-0000-000038000000}"/>
    <cellStyle name="Navadno 10 4 4 2 2" xfId="312" xr:uid="{C4E50735-DD6D-470C-A4BE-FB89D1B395BD}"/>
    <cellStyle name="Navadno 10 4 4 3" xfId="311" xr:uid="{40C07321-3328-4E17-9F1D-AECC9C61B0B2}"/>
    <cellStyle name="Navadno 10 4 5" xfId="57" xr:uid="{00000000-0005-0000-0000-000039000000}"/>
    <cellStyle name="Navadno 10 4 5 2" xfId="313" xr:uid="{C9FAA003-C288-4CCE-885C-DF76AAD44218}"/>
    <cellStyle name="Navadno 10 4 6" xfId="300" xr:uid="{DE896F0A-F9AD-41EF-896D-AB34A109215E}"/>
    <cellStyle name="Navadno 10 4_2a.OBJEKTI-Preddela" xfId="58" xr:uid="{00000000-0005-0000-0000-00003A000000}"/>
    <cellStyle name="Navadno 10 5" xfId="59" xr:uid="{00000000-0005-0000-0000-00003B000000}"/>
    <cellStyle name="Navadno 10 5 2" xfId="60" xr:uid="{00000000-0005-0000-0000-00003C000000}"/>
    <cellStyle name="Navadno 10 5 2 2" xfId="61" xr:uid="{00000000-0005-0000-0000-00003D000000}"/>
    <cellStyle name="Navadno 10 5 2 2 2" xfId="62" xr:uid="{00000000-0005-0000-0000-00003E000000}"/>
    <cellStyle name="Navadno 10 5 2 2 2 2" xfId="317" xr:uid="{4D3B4F5D-501F-418A-80AD-E68405A6E281}"/>
    <cellStyle name="Navadno 10 5 2 2 3" xfId="316" xr:uid="{D0E998F8-D264-460B-928F-32C32D4597C6}"/>
    <cellStyle name="Navadno 10 5 2 2_3b.OBJEKTI-PS1" xfId="63" xr:uid="{00000000-0005-0000-0000-00003F000000}"/>
    <cellStyle name="Navadno 10 5 2 3" xfId="64" xr:uid="{00000000-0005-0000-0000-000040000000}"/>
    <cellStyle name="Navadno 10 5 2 3 2" xfId="65" xr:uid="{00000000-0005-0000-0000-000041000000}"/>
    <cellStyle name="Navadno 10 5 2 3 2 2" xfId="319" xr:uid="{8182F4D7-2A3D-4A2D-BE9E-056A05D49AC0}"/>
    <cellStyle name="Navadno 10 5 2 3 3" xfId="318" xr:uid="{7CF9E90A-A4D1-443B-9EA6-FFAA8B76EC72}"/>
    <cellStyle name="Navadno 10 5 2 4" xfId="66" xr:uid="{00000000-0005-0000-0000-000042000000}"/>
    <cellStyle name="Navadno 10 5 2 4 2" xfId="320" xr:uid="{AF905121-CBEC-4053-9E5F-0D1BA7364107}"/>
    <cellStyle name="Navadno 10 5 2 5" xfId="315" xr:uid="{F388D519-62A5-47E0-9405-104DFAB2E4C9}"/>
    <cellStyle name="Navadno 10 5 2_2a.OBJEKTI-Preddela" xfId="67" xr:uid="{00000000-0005-0000-0000-000043000000}"/>
    <cellStyle name="Navadno 10 5 3" xfId="68" xr:uid="{00000000-0005-0000-0000-000044000000}"/>
    <cellStyle name="Navadno 10 5 3 2" xfId="69" xr:uid="{00000000-0005-0000-0000-000045000000}"/>
    <cellStyle name="Navadno 10 5 3 2 2" xfId="70" xr:uid="{00000000-0005-0000-0000-000046000000}"/>
    <cellStyle name="Navadno 10 5 3 2 2 2" xfId="323" xr:uid="{9BE24CB1-CC49-4952-9519-7E7A9D666114}"/>
    <cellStyle name="Navadno 10 5 3 2 3" xfId="322" xr:uid="{971C5299-943C-4D79-9920-61E5F32C7228}"/>
    <cellStyle name="Navadno 10 5 3 3" xfId="71" xr:uid="{00000000-0005-0000-0000-000047000000}"/>
    <cellStyle name="Navadno 10 5 3 3 2" xfId="324" xr:uid="{46590C14-EFCD-4CFC-9A31-4566E07E4B0A}"/>
    <cellStyle name="Navadno 10 5 3 4" xfId="321" xr:uid="{2F61BE13-6B50-420D-8B2E-A6E5569DDAD3}"/>
    <cellStyle name="Navadno 10 5 3_3b.OBJEKTI-PS1" xfId="72" xr:uid="{00000000-0005-0000-0000-000048000000}"/>
    <cellStyle name="Navadno 10 5 4" xfId="73" xr:uid="{00000000-0005-0000-0000-000049000000}"/>
    <cellStyle name="Navadno 10 5 4 2" xfId="74" xr:uid="{00000000-0005-0000-0000-00004A000000}"/>
    <cellStyle name="Navadno 10 5 4 2 2" xfId="326" xr:uid="{09B763D9-E86C-45D9-A3E9-615D7A821F66}"/>
    <cellStyle name="Navadno 10 5 4 3" xfId="325" xr:uid="{E3A11A35-4C8E-43B0-9D6A-D4BC873ECA42}"/>
    <cellStyle name="Navadno 10 5 5" xfId="75" xr:uid="{00000000-0005-0000-0000-00004B000000}"/>
    <cellStyle name="Navadno 10 5 5 2" xfId="327" xr:uid="{202A74A4-42C4-4EA9-8CF5-B6B5AA73741B}"/>
    <cellStyle name="Navadno 10 5 6" xfId="314" xr:uid="{48A3C5DA-6725-41C3-89FF-22E12E3DD7ED}"/>
    <cellStyle name="Navadno 10 5_2a.OBJEKTI-Preddela" xfId="76" xr:uid="{00000000-0005-0000-0000-00004C000000}"/>
    <cellStyle name="Navadno 10 6" xfId="77" xr:uid="{00000000-0005-0000-0000-00004D000000}"/>
    <cellStyle name="Navadno 10 6 2" xfId="78" xr:uid="{00000000-0005-0000-0000-00004E000000}"/>
    <cellStyle name="Navadno 10 6 2 2" xfId="79" xr:uid="{00000000-0005-0000-0000-00004F000000}"/>
    <cellStyle name="Navadno 10 6 2 2 2" xfId="330" xr:uid="{F95CA947-9A9D-4EA1-92A7-3379355DB8FF}"/>
    <cellStyle name="Navadno 10 6 2 3" xfId="329" xr:uid="{8F338DA5-56B2-4EAD-ACDD-1CA16FCE673E}"/>
    <cellStyle name="Navadno 10 6 2_3b.OBJEKTI-PS1" xfId="80" xr:uid="{00000000-0005-0000-0000-000050000000}"/>
    <cellStyle name="Navadno 10 6 3" xfId="81" xr:uid="{00000000-0005-0000-0000-000051000000}"/>
    <cellStyle name="Navadno 10 6 3 2" xfId="82" xr:uid="{00000000-0005-0000-0000-000052000000}"/>
    <cellStyle name="Navadno 10 6 3 2 2" xfId="332" xr:uid="{ACD1A8D3-6B50-4F23-80AB-E526CC6E320D}"/>
    <cellStyle name="Navadno 10 6 3 3" xfId="331" xr:uid="{A0AA0B78-6363-4AD5-9643-64C1A9B51981}"/>
    <cellStyle name="Navadno 10 6 4" xfId="83" xr:uid="{00000000-0005-0000-0000-000053000000}"/>
    <cellStyle name="Navadno 10 6 4 2" xfId="333" xr:uid="{ABA01BBD-3112-46AE-84EB-073D54BD9828}"/>
    <cellStyle name="Navadno 10 6 5" xfId="328" xr:uid="{A2BE4B31-10A5-453C-B2AF-12A19F096038}"/>
    <cellStyle name="Navadno 10 6_2a.OBJEKTI-Preddela" xfId="84" xr:uid="{00000000-0005-0000-0000-000054000000}"/>
    <cellStyle name="Navadno 10 7" xfId="85" xr:uid="{00000000-0005-0000-0000-000055000000}"/>
    <cellStyle name="Navadno 10 7 2" xfId="86" xr:uid="{00000000-0005-0000-0000-000056000000}"/>
    <cellStyle name="Navadno 10 7 2 2" xfId="87" xr:uid="{00000000-0005-0000-0000-000057000000}"/>
    <cellStyle name="Navadno 10 7 2 2 2" xfId="336" xr:uid="{8650BE0D-25C0-4EB5-AA9C-8C3314FCCF8A}"/>
    <cellStyle name="Navadno 10 7 2 3" xfId="335" xr:uid="{3CA636E1-E917-4FF1-AB86-C1144D553D14}"/>
    <cellStyle name="Navadno 10 7 3" xfId="88" xr:uid="{00000000-0005-0000-0000-000058000000}"/>
    <cellStyle name="Navadno 10 7 3 2" xfId="337" xr:uid="{138AF0B1-62DF-435D-953F-A7A1F7D6695D}"/>
    <cellStyle name="Navadno 10 7 4" xfId="334" xr:uid="{8CE2B8A1-DD51-43AF-A757-4BC7E287ECFA}"/>
    <cellStyle name="Navadno 10 7_3b.OBJEKTI-PS1" xfId="89" xr:uid="{00000000-0005-0000-0000-000059000000}"/>
    <cellStyle name="Navadno 10 8" xfId="90" xr:uid="{00000000-0005-0000-0000-00005A000000}"/>
    <cellStyle name="Navadno 10 8 2" xfId="91" xr:uid="{00000000-0005-0000-0000-00005B000000}"/>
    <cellStyle name="Navadno 10 8 2 2" xfId="339" xr:uid="{A062CDE4-FFB0-4DEA-9D28-7447721E80BC}"/>
    <cellStyle name="Navadno 10 8 3" xfId="338" xr:uid="{40772BF9-B0B7-4D26-8FDB-D159AB266CC3}"/>
    <cellStyle name="Navadno 10 9" xfId="92" xr:uid="{00000000-0005-0000-0000-00005C000000}"/>
    <cellStyle name="Navadno 10 9 2" xfId="340" xr:uid="{34BF4496-735A-4321-A6D3-D1552307176F}"/>
    <cellStyle name="Navadno 10_2a.OBJEKTI-Preddela" xfId="93" xr:uid="{00000000-0005-0000-0000-00005D000000}"/>
    <cellStyle name="Navadno 11" xfId="94" xr:uid="{00000000-0005-0000-0000-00005E000000}"/>
    <cellStyle name="Navadno 11 2" xfId="95" xr:uid="{00000000-0005-0000-0000-00005F000000}"/>
    <cellStyle name="Navadno 12" xfId="96" xr:uid="{00000000-0005-0000-0000-000060000000}"/>
    <cellStyle name="Navadno 13" xfId="97" xr:uid="{00000000-0005-0000-0000-000061000000}"/>
    <cellStyle name="Navadno 14" xfId="250" xr:uid="{81B3A1E0-CB29-4A6A-B848-474A27EAAC50}"/>
    <cellStyle name="Navadno 15" xfId="260" xr:uid="{4BDE5A9B-D505-462C-A81B-ACC30B38C951}"/>
    <cellStyle name="Navadno 16" xfId="255" xr:uid="{A4D5B316-F999-4B25-B278-5D491D76384D}"/>
    <cellStyle name="Navadno 17" xfId="258" xr:uid="{1396DB22-86F5-4ACD-B226-3C124F4998F0}"/>
    <cellStyle name="Navadno 18" xfId="265" xr:uid="{A7187430-C991-4615-B992-56AF00ABECFC}"/>
    <cellStyle name="Navadno 19" xfId="267" xr:uid="{112E7AEA-0940-417F-8988-6A0093912CA6}"/>
    <cellStyle name="Navadno 2" xfId="98" xr:uid="{00000000-0005-0000-0000-000062000000}"/>
    <cellStyle name="Navadno 2 17" xfId="413" xr:uid="{33E4F2D3-A106-4601-8014-60536E15C60E}"/>
    <cellStyle name="Navadno 2 2" xfId="99" xr:uid="{00000000-0005-0000-0000-000063000000}"/>
    <cellStyle name="Navadno 2 2 2" xfId="263" xr:uid="{6C5585B8-848B-4D0E-8340-689044DA5F04}"/>
    <cellStyle name="Navadno 2 3" xfId="264" xr:uid="{F404C860-4222-4BDB-B5CE-FE3945857971}"/>
    <cellStyle name="Navadno 2 4" xfId="420" xr:uid="{66CE7C62-792C-40BB-AC65-038B1359A368}"/>
    <cellStyle name="Navadno 20" xfId="268" xr:uid="{55B04147-EF94-45CF-B43D-CED30FBAA6A3}"/>
    <cellStyle name="Navadno 21" xfId="270" xr:uid="{1CA17742-147D-4147-AE69-9B108104CF30}"/>
    <cellStyle name="Navadno 3" xfId="100" xr:uid="{00000000-0005-0000-0000-000064000000}"/>
    <cellStyle name="Navadno 3 10" xfId="101" xr:uid="{00000000-0005-0000-0000-000065000000}"/>
    <cellStyle name="Navadno 3 10 2" xfId="342" xr:uid="{F8D0E4C6-89D1-4C66-9D2F-341D5401466B}"/>
    <cellStyle name="Navadno 3 11" xfId="102" xr:uid="{00000000-0005-0000-0000-000066000000}"/>
    <cellStyle name="Navadno 3 12" xfId="254" xr:uid="{05953E3D-0D94-4350-B888-0FC4984C3F73}"/>
    <cellStyle name="Navadno 3 13" xfId="341" xr:uid="{CF5AC1F3-5DB5-4364-8904-178DE0804914}"/>
    <cellStyle name="Navadno 3 2" xfId="103" xr:uid="{00000000-0005-0000-0000-000067000000}"/>
    <cellStyle name="Navadno 3 2 2" xfId="104" xr:uid="{00000000-0005-0000-0000-000068000000}"/>
    <cellStyle name="Navadno 3 3" xfId="105" xr:uid="{00000000-0005-0000-0000-000069000000}"/>
    <cellStyle name="Navadno 3 3 2" xfId="106" xr:uid="{00000000-0005-0000-0000-00006A000000}"/>
    <cellStyle name="Navadno 3 3 2 2" xfId="107" xr:uid="{00000000-0005-0000-0000-00006B000000}"/>
    <cellStyle name="Navadno 3 3 2 2 2" xfId="108" xr:uid="{00000000-0005-0000-0000-00006C000000}"/>
    <cellStyle name="Navadno 3 3 2 2 2 2" xfId="346" xr:uid="{990C88F0-B747-4816-9474-16C93A60D2DC}"/>
    <cellStyle name="Navadno 3 3 2 2 3" xfId="345" xr:uid="{DBF60220-928B-4811-81C9-21DD7A596F9A}"/>
    <cellStyle name="Navadno 3 3 2 2_3b.OBJEKTI-PS1" xfId="109" xr:uid="{00000000-0005-0000-0000-00006D000000}"/>
    <cellStyle name="Navadno 3 3 2 3" xfId="110" xr:uid="{00000000-0005-0000-0000-00006E000000}"/>
    <cellStyle name="Navadno 3 3 2 3 2" xfId="111" xr:uid="{00000000-0005-0000-0000-00006F000000}"/>
    <cellStyle name="Navadno 3 3 2 3 2 2" xfId="348" xr:uid="{C625D6CF-51DE-443D-AFE4-E6208FB28D1D}"/>
    <cellStyle name="Navadno 3 3 2 3 3" xfId="347" xr:uid="{14F8E466-381E-496C-BBB0-F45CB3DDDB79}"/>
    <cellStyle name="Navadno 3 3 2 4" xfId="112" xr:uid="{00000000-0005-0000-0000-000070000000}"/>
    <cellStyle name="Navadno 3 3 2 4 2" xfId="349" xr:uid="{08879413-AD6F-4246-A468-BADA72F296F8}"/>
    <cellStyle name="Navadno 3 3 2 5" xfId="344" xr:uid="{30A2A2C3-3E80-4A50-874C-F87F51917FB3}"/>
    <cellStyle name="Navadno 3 3 2_2a.OBJEKTI-Preddela" xfId="113" xr:uid="{00000000-0005-0000-0000-000071000000}"/>
    <cellStyle name="Navadno 3 3 3" xfId="114" xr:uid="{00000000-0005-0000-0000-000072000000}"/>
    <cellStyle name="Navadno 3 3 3 2" xfId="115" xr:uid="{00000000-0005-0000-0000-000073000000}"/>
    <cellStyle name="Navadno 3 3 3 2 2" xfId="116" xr:uid="{00000000-0005-0000-0000-000074000000}"/>
    <cellStyle name="Navadno 3 3 3 2 2 2" xfId="352" xr:uid="{63493FBB-912F-426B-8D6B-598ED32977ED}"/>
    <cellStyle name="Navadno 3 3 3 2 3" xfId="351" xr:uid="{EC74E0F1-F1E8-4834-8D7B-5CF1383E44FF}"/>
    <cellStyle name="Navadno 3 3 3 3" xfId="117" xr:uid="{00000000-0005-0000-0000-000075000000}"/>
    <cellStyle name="Navadno 3 3 3 3 2" xfId="353" xr:uid="{A6532F04-5705-451C-B300-97E4D19A9C61}"/>
    <cellStyle name="Navadno 3 3 3 4" xfId="350" xr:uid="{C6D7BCA7-8EE2-4C0B-A5BD-FFB35045D51E}"/>
    <cellStyle name="Navadno 3 3 3_3b.OBJEKTI-PS1" xfId="118" xr:uid="{00000000-0005-0000-0000-000076000000}"/>
    <cellStyle name="Navadno 3 3 4" xfId="119" xr:uid="{00000000-0005-0000-0000-000077000000}"/>
    <cellStyle name="Navadno 3 3 4 2" xfId="120" xr:uid="{00000000-0005-0000-0000-000078000000}"/>
    <cellStyle name="Navadno 3 3 4 2 2" xfId="355" xr:uid="{446F2AA9-5CAC-4F41-B39D-8BDAE007356B}"/>
    <cellStyle name="Navadno 3 3 4 3" xfId="354" xr:uid="{46F4DF3A-6C17-4158-881D-778D4D6CF0B5}"/>
    <cellStyle name="Navadno 3 3 5" xfId="121" xr:uid="{00000000-0005-0000-0000-000079000000}"/>
    <cellStyle name="Navadno 3 3 5 2" xfId="356" xr:uid="{E3747880-C68A-4DD0-A5E4-B7219A44778A}"/>
    <cellStyle name="Navadno 3 3 6" xfId="122" xr:uid="{00000000-0005-0000-0000-00007A000000}"/>
    <cellStyle name="Navadno 3 3 7" xfId="343" xr:uid="{31E98D40-372D-4429-B7F8-8A7A1507F7FB}"/>
    <cellStyle name="Navadno 3 3_2a.OBJEKTI-Preddela" xfId="123" xr:uid="{00000000-0005-0000-0000-00007B000000}"/>
    <cellStyle name="Navadno 3 4" xfId="124" xr:uid="{00000000-0005-0000-0000-00007C000000}"/>
    <cellStyle name="Navadno 3 4 2" xfId="125" xr:uid="{00000000-0005-0000-0000-00007D000000}"/>
    <cellStyle name="Navadno 3 4 2 2" xfId="126" xr:uid="{00000000-0005-0000-0000-00007E000000}"/>
    <cellStyle name="Navadno 3 4 2 2 2" xfId="127" xr:uid="{00000000-0005-0000-0000-00007F000000}"/>
    <cellStyle name="Navadno 3 4 2 2 2 2" xfId="360" xr:uid="{EE73805D-D7FA-4AE5-8989-1697A3C2C307}"/>
    <cellStyle name="Navadno 3 4 2 2 3" xfId="359" xr:uid="{64E3107C-5A40-4AAF-9703-1784CD961273}"/>
    <cellStyle name="Navadno 3 4 2 2_3b.OBJEKTI-PS1" xfId="128" xr:uid="{00000000-0005-0000-0000-000080000000}"/>
    <cellStyle name="Navadno 3 4 2 3" xfId="129" xr:uid="{00000000-0005-0000-0000-000081000000}"/>
    <cellStyle name="Navadno 3 4 2 3 2" xfId="130" xr:uid="{00000000-0005-0000-0000-000082000000}"/>
    <cellStyle name="Navadno 3 4 2 3 2 2" xfId="362" xr:uid="{9C9238A0-0A75-402E-844C-99F6B91B1CAD}"/>
    <cellStyle name="Navadno 3 4 2 3 3" xfId="361" xr:uid="{8DE7F7C1-200C-43E0-B8F8-A9D638DA395C}"/>
    <cellStyle name="Navadno 3 4 2 4" xfId="131" xr:uid="{00000000-0005-0000-0000-000083000000}"/>
    <cellStyle name="Navadno 3 4 2 4 2" xfId="363" xr:uid="{133EE87C-CB82-441A-901A-29A73B32C6CE}"/>
    <cellStyle name="Navadno 3 4 2 5" xfId="358" xr:uid="{66EE9327-7589-4EC3-9407-C07E6F1CEA6A}"/>
    <cellStyle name="Navadno 3 4 2_2a.OBJEKTI-Preddela" xfId="132" xr:uid="{00000000-0005-0000-0000-000084000000}"/>
    <cellStyle name="Navadno 3 4 3" xfId="133" xr:uid="{00000000-0005-0000-0000-000085000000}"/>
    <cellStyle name="Navadno 3 4 3 2" xfId="134" xr:uid="{00000000-0005-0000-0000-000086000000}"/>
    <cellStyle name="Navadno 3 4 3 2 2" xfId="135" xr:uid="{00000000-0005-0000-0000-000087000000}"/>
    <cellStyle name="Navadno 3 4 3 2 2 2" xfId="366" xr:uid="{6E08EE46-C354-4EA7-9B09-F3E47C114C1E}"/>
    <cellStyle name="Navadno 3 4 3 2 3" xfId="365" xr:uid="{A172659A-6AF6-4DD4-9B6A-256B78DF75B0}"/>
    <cellStyle name="Navadno 3 4 3 3" xfId="136" xr:uid="{00000000-0005-0000-0000-000088000000}"/>
    <cellStyle name="Navadno 3 4 3 3 2" xfId="367" xr:uid="{82BEB7BF-7DE8-4EE6-8536-2BC37F82AB3B}"/>
    <cellStyle name="Navadno 3 4 3 4" xfId="364" xr:uid="{280000AA-0DB1-4AEE-9421-91075CB692D5}"/>
    <cellStyle name="Navadno 3 4 3_3b.OBJEKTI-PS1" xfId="137" xr:uid="{00000000-0005-0000-0000-000089000000}"/>
    <cellStyle name="Navadno 3 4 4" xfId="138" xr:uid="{00000000-0005-0000-0000-00008A000000}"/>
    <cellStyle name="Navadno 3 4 4 2" xfId="139" xr:uid="{00000000-0005-0000-0000-00008B000000}"/>
    <cellStyle name="Navadno 3 4 4 2 2" xfId="369" xr:uid="{4B25B1F5-A3F5-4571-B862-441E49EEEC32}"/>
    <cellStyle name="Navadno 3 4 4 3" xfId="368" xr:uid="{D4174B94-DC90-48EF-BD91-A72C0BB3EEB6}"/>
    <cellStyle name="Navadno 3 4 5" xfId="140" xr:uid="{00000000-0005-0000-0000-00008C000000}"/>
    <cellStyle name="Navadno 3 4 5 2" xfId="370" xr:uid="{BC54D4DF-544D-480F-9BF7-DCF861828486}"/>
    <cellStyle name="Navadno 3 4 6" xfId="357" xr:uid="{73A6E519-9D90-414A-915A-DF46FE58D7E4}"/>
    <cellStyle name="Navadno 3 4_2a.OBJEKTI-Preddela" xfId="141" xr:uid="{00000000-0005-0000-0000-00008D000000}"/>
    <cellStyle name="Navadno 3 5" xfId="142" xr:uid="{00000000-0005-0000-0000-00008E000000}"/>
    <cellStyle name="Navadno 3 5 2" xfId="143" xr:uid="{00000000-0005-0000-0000-00008F000000}"/>
    <cellStyle name="Navadno 3 5 2 2" xfId="144" xr:uid="{00000000-0005-0000-0000-000090000000}"/>
    <cellStyle name="Navadno 3 5 2 2 2" xfId="145" xr:uid="{00000000-0005-0000-0000-000091000000}"/>
    <cellStyle name="Navadno 3 5 2 2 2 2" xfId="374" xr:uid="{CDDEDCC1-36AD-47CA-BA74-4ECA2FF16EBC}"/>
    <cellStyle name="Navadno 3 5 2 2 3" xfId="373" xr:uid="{44E69463-69B2-4008-82ED-5A021BCF2BEA}"/>
    <cellStyle name="Navadno 3 5 2 2_3b.OBJEKTI-PS1" xfId="146" xr:uid="{00000000-0005-0000-0000-000092000000}"/>
    <cellStyle name="Navadno 3 5 2 3" xfId="147" xr:uid="{00000000-0005-0000-0000-000093000000}"/>
    <cellStyle name="Navadno 3 5 2 3 2" xfId="148" xr:uid="{00000000-0005-0000-0000-000094000000}"/>
    <cellStyle name="Navadno 3 5 2 3 2 2" xfId="376" xr:uid="{FC02BE1A-E7DA-4DE2-B796-3C11284E964D}"/>
    <cellStyle name="Navadno 3 5 2 3 3" xfId="375" xr:uid="{12D232FB-A973-4166-A636-69D9BAA2C90F}"/>
    <cellStyle name="Navadno 3 5 2 4" xfId="149" xr:uid="{00000000-0005-0000-0000-000095000000}"/>
    <cellStyle name="Navadno 3 5 2 4 2" xfId="377" xr:uid="{C737A93A-0DA0-47FB-A372-61EF2374F3FB}"/>
    <cellStyle name="Navadno 3 5 2 5" xfId="372" xr:uid="{442CC396-1229-4124-83F2-C798A0FE7A2A}"/>
    <cellStyle name="Navadno 3 5 2_2a.OBJEKTI-Preddela" xfId="150" xr:uid="{00000000-0005-0000-0000-000096000000}"/>
    <cellStyle name="Navadno 3 5 3" xfId="151" xr:uid="{00000000-0005-0000-0000-000097000000}"/>
    <cellStyle name="Navadno 3 5 3 2" xfId="152" xr:uid="{00000000-0005-0000-0000-000098000000}"/>
    <cellStyle name="Navadno 3 5 3 2 2" xfId="153" xr:uid="{00000000-0005-0000-0000-000099000000}"/>
    <cellStyle name="Navadno 3 5 3 2 2 2" xfId="380" xr:uid="{E277B39B-C7AE-4265-AA72-CC9FEA1A7519}"/>
    <cellStyle name="Navadno 3 5 3 2 3" xfId="379" xr:uid="{9DC10C3C-66C3-413E-B5CB-7A3A58B0399D}"/>
    <cellStyle name="Navadno 3 5 3 3" xfId="154" xr:uid="{00000000-0005-0000-0000-00009A000000}"/>
    <cellStyle name="Navadno 3 5 3 3 2" xfId="381" xr:uid="{212F8F90-E7F6-4717-AD60-CA879907C31A}"/>
    <cellStyle name="Navadno 3 5 3 4" xfId="378" xr:uid="{7E7D5D1D-4400-4409-B2ED-142B822348CC}"/>
    <cellStyle name="Navadno 3 5 3_3b.OBJEKTI-PS1" xfId="155" xr:uid="{00000000-0005-0000-0000-00009B000000}"/>
    <cellStyle name="Navadno 3 5 4" xfId="156" xr:uid="{00000000-0005-0000-0000-00009C000000}"/>
    <cellStyle name="Navadno 3 5 4 2" xfId="157" xr:uid="{00000000-0005-0000-0000-00009D000000}"/>
    <cellStyle name="Navadno 3 5 4 2 2" xfId="383" xr:uid="{2EF0D1F1-179B-4730-9A5E-2950CAAFA9E3}"/>
    <cellStyle name="Navadno 3 5 4 3" xfId="382" xr:uid="{45AC20B6-87CC-475A-8F5C-D848FDAC3B22}"/>
    <cellStyle name="Navadno 3 5 5" xfId="158" xr:uid="{00000000-0005-0000-0000-00009E000000}"/>
    <cellStyle name="Navadno 3 5 5 2" xfId="384" xr:uid="{B71E447F-F669-4054-87FD-DE30141251BA}"/>
    <cellStyle name="Navadno 3 5 6" xfId="371" xr:uid="{DA54FE91-69C7-4A3E-8806-F37B89B1739C}"/>
    <cellStyle name="Navadno 3 5_2a.OBJEKTI-Preddela" xfId="159" xr:uid="{00000000-0005-0000-0000-00009F000000}"/>
    <cellStyle name="Navadno 3 6" xfId="160" xr:uid="{00000000-0005-0000-0000-0000A0000000}"/>
    <cellStyle name="Navadno 3 6 2" xfId="161" xr:uid="{00000000-0005-0000-0000-0000A1000000}"/>
    <cellStyle name="Navadno 3 6 2 2" xfId="162" xr:uid="{00000000-0005-0000-0000-0000A2000000}"/>
    <cellStyle name="Navadno 3 6 2 2 2" xfId="163" xr:uid="{00000000-0005-0000-0000-0000A3000000}"/>
    <cellStyle name="Navadno 3 6 2 2 2 2" xfId="388" xr:uid="{9602C927-652D-4E74-A846-BF5ABA1B16EC}"/>
    <cellStyle name="Navadno 3 6 2 2 3" xfId="387" xr:uid="{F4F7BB5F-C834-49AD-ADA1-AC2CB003EECF}"/>
    <cellStyle name="Navadno 3 6 2 2_3b.OBJEKTI-PS1" xfId="164" xr:uid="{00000000-0005-0000-0000-0000A4000000}"/>
    <cellStyle name="Navadno 3 6 2 3" xfId="165" xr:uid="{00000000-0005-0000-0000-0000A5000000}"/>
    <cellStyle name="Navadno 3 6 2 3 2" xfId="166" xr:uid="{00000000-0005-0000-0000-0000A6000000}"/>
    <cellStyle name="Navadno 3 6 2 3 2 2" xfId="390" xr:uid="{48E96A95-D5E7-435B-B2C9-EB13ECB03559}"/>
    <cellStyle name="Navadno 3 6 2 3 3" xfId="389" xr:uid="{353FC50A-77F6-4186-B7EC-BE3F0295212C}"/>
    <cellStyle name="Navadno 3 6 2 4" xfId="167" xr:uid="{00000000-0005-0000-0000-0000A7000000}"/>
    <cellStyle name="Navadno 3 6 2 4 2" xfId="391" xr:uid="{392DFFF2-E18D-4827-9DD9-9CF6D245BAA6}"/>
    <cellStyle name="Navadno 3 6 2 5" xfId="386" xr:uid="{779EAAF9-0DBF-490D-AB4E-EFE3380CE5D5}"/>
    <cellStyle name="Navadno 3 6 2_2a.OBJEKTI-Preddela" xfId="168" xr:uid="{00000000-0005-0000-0000-0000A8000000}"/>
    <cellStyle name="Navadno 3 6 3" xfId="169" xr:uid="{00000000-0005-0000-0000-0000A9000000}"/>
    <cellStyle name="Navadno 3 6 3 2" xfId="170" xr:uid="{00000000-0005-0000-0000-0000AA000000}"/>
    <cellStyle name="Navadno 3 6 3 2 2" xfId="171" xr:uid="{00000000-0005-0000-0000-0000AB000000}"/>
    <cellStyle name="Navadno 3 6 3 2 2 2" xfId="394" xr:uid="{375D44CC-D5AB-4546-B818-2EA265AF76A0}"/>
    <cellStyle name="Navadno 3 6 3 2 3" xfId="393" xr:uid="{0539E880-B27E-4C35-9BDE-95CF9896CCC1}"/>
    <cellStyle name="Navadno 3 6 3 3" xfId="172" xr:uid="{00000000-0005-0000-0000-0000AC000000}"/>
    <cellStyle name="Navadno 3 6 3 3 2" xfId="395" xr:uid="{A83CBD4B-1224-46F9-A77D-03C12A233A69}"/>
    <cellStyle name="Navadno 3 6 3 4" xfId="392" xr:uid="{01DEBC86-D584-4553-81B0-1D461D863C7E}"/>
    <cellStyle name="Navadno 3 6 3_3b.OBJEKTI-PS1" xfId="173" xr:uid="{00000000-0005-0000-0000-0000AD000000}"/>
    <cellStyle name="Navadno 3 6 4" xfId="174" xr:uid="{00000000-0005-0000-0000-0000AE000000}"/>
    <cellStyle name="Navadno 3 6 4 2" xfId="175" xr:uid="{00000000-0005-0000-0000-0000AF000000}"/>
    <cellStyle name="Navadno 3 6 4 2 2" xfId="397" xr:uid="{6867CFC1-CA55-4966-8DFE-2D31BBE486A3}"/>
    <cellStyle name="Navadno 3 6 4 3" xfId="396" xr:uid="{AFD6F76C-C60C-4C40-B709-81549C51DC43}"/>
    <cellStyle name="Navadno 3 6 5" xfId="176" xr:uid="{00000000-0005-0000-0000-0000B0000000}"/>
    <cellStyle name="Navadno 3 6 5 2" xfId="398" xr:uid="{48100BC6-D5C2-4696-9470-3CD45F561239}"/>
    <cellStyle name="Navadno 3 6 6" xfId="385" xr:uid="{3E2B0235-A431-41C4-82CB-8F6FFC430729}"/>
    <cellStyle name="Navadno 3 6_2a.OBJEKTI-Preddela" xfId="177" xr:uid="{00000000-0005-0000-0000-0000B1000000}"/>
    <cellStyle name="Navadno 3 7" xfId="178" xr:uid="{00000000-0005-0000-0000-0000B2000000}"/>
    <cellStyle name="Navadno 3 7 2" xfId="179" xr:uid="{00000000-0005-0000-0000-0000B3000000}"/>
    <cellStyle name="Navadno 3 7 2 2" xfId="180" xr:uid="{00000000-0005-0000-0000-0000B4000000}"/>
    <cellStyle name="Navadno 3 7 2 2 2" xfId="401" xr:uid="{48971DAE-8897-4A76-AC52-3F93F0AD75DB}"/>
    <cellStyle name="Navadno 3 7 2 3" xfId="400" xr:uid="{F452675C-13B5-4317-96F3-DF161771B4A5}"/>
    <cellStyle name="Navadno 3 7 2_3b.OBJEKTI-PS1" xfId="181" xr:uid="{00000000-0005-0000-0000-0000B5000000}"/>
    <cellStyle name="Navadno 3 7 3" xfId="182" xr:uid="{00000000-0005-0000-0000-0000B6000000}"/>
    <cellStyle name="Navadno 3 7 3 2" xfId="183" xr:uid="{00000000-0005-0000-0000-0000B7000000}"/>
    <cellStyle name="Navadno 3 7 3 2 2" xfId="403" xr:uid="{A3655661-ED65-45F2-8246-4AB4AB1EDCC5}"/>
    <cellStyle name="Navadno 3 7 3 3" xfId="402" xr:uid="{ECECDFCD-27EC-4D29-AE35-7058C1F7D1AA}"/>
    <cellStyle name="Navadno 3 7 4" xfId="184" xr:uid="{00000000-0005-0000-0000-0000B8000000}"/>
    <cellStyle name="Navadno 3 7 4 2" xfId="404" xr:uid="{F9770DAA-7F06-467A-8F8F-41D426212637}"/>
    <cellStyle name="Navadno 3 7 5" xfId="399" xr:uid="{4DFAA65D-9A7F-4A0F-AE49-C1BF8A05E355}"/>
    <cellStyle name="Navadno 3 7_2a.OBJEKTI-Preddela" xfId="185" xr:uid="{00000000-0005-0000-0000-0000B9000000}"/>
    <cellStyle name="Navadno 3 8" xfId="186" xr:uid="{00000000-0005-0000-0000-0000BA000000}"/>
    <cellStyle name="Navadno 3 8 2" xfId="187" xr:uid="{00000000-0005-0000-0000-0000BB000000}"/>
    <cellStyle name="Navadno 3 8 2 2" xfId="188" xr:uid="{00000000-0005-0000-0000-0000BC000000}"/>
    <cellStyle name="Navadno 3 8 2 2 2" xfId="407" xr:uid="{C4E14A96-B6C0-4B22-BAED-968EE19F6C60}"/>
    <cellStyle name="Navadno 3 8 2 3" xfId="406" xr:uid="{346B46E1-0F46-4889-9858-88447D21FCC9}"/>
    <cellStyle name="Navadno 3 8 3" xfId="189" xr:uid="{00000000-0005-0000-0000-0000BD000000}"/>
    <cellStyle name="Navadno 3 8 3 2" xfId="408" xr:uid="{24A2AB9C-0290-4303-B557-E15DA2E5D027}"/>
    <cellStyle name="Navadno 3 8 4" xfId="405" xr:uid="{2667B6E8-990C-45BC-AC75-B3665456F876}"/>
    <cellStyle name="Navadno 3 8_3b.OBJEKTI-PS1" xfId="190" xr:uid="{00000000-0005-0000-0000-0000BE000000}"/>
    <cellStyle name="Navadno 3 9" xfId="191" xr:uid="{00000000-0005-0000-0000-0000BF000000}"/>
    <cellStyle name="Navadno 3 9 2" xfId="192" xr:uid="{00000000-0005-0000-0000-0000C0000000}"/>
    <cellStyle name="Navadno 3 9 2 2" xfId="410" xr:uid="{ABFA1784-F0CD-4309-A3AC-40F183B79367}"/>
    <cellStyle name="Navadno 3 9 3" xfId="409" xr:uid="{514B01D1-0952-416E-ADCB-DFAF8FE4FAAC}"/>
    <cellStyle name="Navadno 3_2a.OBJEKTI-Preddela" xfId="193" xr:uid="{00000000-0005-0000-0000-0000C1000000}"/>
    <cellStyle name="Navadno 4" xfId="194" xr:uid="{00000000-0005-0000-0000-0000C2000000}"/>
    <cellStyle name="Navadno 4 2" xfId="195" xr:uid="{00000000-0005-0000-0000-0000C3000000}"/>
    <cellStyle name="Navadno 4 3" xfId="196" xr:uid="{00000000-0005-0000-0000-0000C4000000}"/>
    <cellStyle name="Navadno 5" xfId="197" xr:uid="{00000000-0005-0000-0000-0000C5000000}"/>
    <cellStyle name="Navadno 5 2" xfId="198" xr:uid="{00000000-0005-0000-0000-0000C6000000}"/>
    <cellStyle name="Navadno 5 3" xfId="253" xr:uid="{87CA280D-9DA7-4386-B863-02C17567E8BD}"/>
    <cellStyle name="Navadno 6" xfId="199" xr:uid="{00000000-0005-0000-0000-0000C7000000}"/>
    <cellStyle name="Navadno 6 2" xfId="200" xr:uid="{00000000-0005-0000-0000-0000C8000000}"/>
    <cellStyle name="Navadno 7" xfId="201" xr:uid="{00000000-0005-0000-0000-0000C9000000}"/>
    <cellStyle name="Navadno 8" xfId="202" xr:uid="{00000000-0005-0000-0000-0000CA000000}"/>
    <cellStyle name="Navadno 8 2" xfId="256" xr:uid="{E2B12CE5-96CD-48E3-9508-C6D2A3BC61A5}"/>
    <cellStyle name="Navadno 8 3" xfId="421" xr:uid="{F184FDDA-3F10-4514-B2FD-38EBBDFD037C}"/>
    <cellStyle name="Navadno 9" xfId="203" xr:uid="{00000000-0005-0000-0000-0000CB000000}"/>
    <cellStyle name="Normal 10" xfId="204" xr:uid="{00000000-0005-0000-0000-0000CC000000}"/>
    <cellStyle name="Normal 11" xfId="205" xr:uid="{00000000-0005-0000-0000-0000CD000000}"/>
    <cellStyle name="Normal 12" xfId="206" xr:uid="{00000000-0005-0000-0000-0000CE000000}"/>
    <cellStyle name="Normal 13" xfId="207" xr:uid="{00000000-0005-0000-0000-0000CF000000}"/>
    <cellStyle name="Normal 13 2" xfId="251" xr:uid="{59980DD9-8E53-468D-8839-4A2E43AA1D72}"/>
    <cellStyle name="Normal 14" xfId="208" xr:uid="{00000000-0005-0000-0000-0000D0000000}"/>
    <cellStyle name="Normal 15" xfId="209" xr:uid="{00000000-0005-0000-0000-0000D1000000}"/>
    <cellStyle name="Normal 15 2" xfId="210" xr:uid="{00000000-0005-0000-0000-0000D2000000}"/>
    <cellStyle name="Normal 16" xfId="211" xr:uid="{00000000-0005-0000-0000-0000D3000000}"/>
    <cellStyle name="Normal 16 2" xfId="212" xr:uid="{00000000-0005-0000-0000-0000D4000000}"/>
    <cellStyle name="Normal 17" xfId="213" xr:uid="{00000000-0005-0000-0000-0000D5000000}"/>
    <cellStyle name="Normal 17 2" xfId="214" xr:uid="{00000000-0005-0000-0000-0000D6000000}"/>
    <cellStyle name="Normal 18" xfId="215" xr:uid="{00000000-0005-0000-0000-0000D7000000}"/>
    <cellStyle name="Normal 18 2" xfId="216" xr:uid="{00000000-0005-0000-0000-0000D8000000}"/>
    <cellStyle name="Normal 19" xfId="217" xr:uid="{00000000-0005-0000-0000-0000D9000000}"/>
    <cellStyle name="Normal 2" xfId="218" xr:uid="{00000000-0005-0000-0000-0000DA000000}"/>
    <cellStyle name="Normal 2 2" xfId="219" xr:uid="{00000000-0005-0000-0000-0000DB000000}"/>
    <cellStyle name="Normal 2 2 2" xfId="220" xr:uid="{00000000-0005-0000-0000-0000DC000000}"/>
    <cellStyle name="Normal 2 2 3" xfId="252" xr:uid="{402E6724-DFE9-4B13-BD4B-D0C784080EC4}"/>
    <cellStyle name="Normal 2 3" xfId="221" xr:uid="{00000000-0005-0000-0000-0000DD000000}"/>
    <cellStyle name="Normal 2 4" xfId="222" xr:uid="{00000000-0005-0000-0000-0000DE000000}"/>
    <cellStyle name="Normal 2 4 2" xfId="223" xr:uid="{00000000-0005-0000-0000-0000DF000000}"/>
    <cellStyle name="Normal 20" xfId="224" xr:uid="{00000000-0005-0000-0000-0000E0000000}"/>
    <cellStyle name="Normal 21" xfId="225" xr:uid="{00000000-0005-0000-0000-0000E1000000}"/>
    <cellStyle name="Normal 21 2" xfId="226" xr:uid="{00000000-0005-0000-0000-0000E2000000}"/>
    <cellStyle name="Normal 22" xfId="227" xr:uid="{00000000-0005-0000-0000-0000E3000000}"/>
    <cellStyle name="Normal 23" xfId="228" xr:uid="{00000000-0005-0000-0000-0000E4000000}"/>
    <cellStyle name="Normal 24" xfId="229" xr:uid="{00000000-0005-0000-0000-0000E5000000}"/>
    <cellStyle name="Normal 25" xfId="417" xr:uid="{977A4B80-BA2B-4C10-98B2-DA3B203432DB}"/>
    <cellStyle name="Normal 26" xfId="418" xr:uid="{FB00C3F7-7988-4599-9828-40E976BED710}"/>
    <cellStyle name="Normal 27" xfId="419" xr:uid="{D1DF3A96-A869-453F-8CD4-D829D505B2EA}"/>
    <cellStyle name="Normal 3" xfId="230" xr:uid="{00000000-0005-0000-0000-0000E6000000}"/>
    <cellStyle name="Normal 3 2" xfId="231" xr:uid="{00000000-0005-0000-0000-0000E7000000}"/>
    <cellStyle name="Normal 3 2 2" xfId="232" xr:uid="{00000000-0005-0000-0000-0000E8000000}"/>
    <cellStyle name="Normal 4" xfId="233" xr:uid="{00000000-0005-0000-0000-0000E9000000}"/>
    <cellStyle name="Normal 4 2" xfId="234" xr:uid="{00000000-0005-0000-0000-0000EA000000}"/>
    <cellStyle name="Normal 4 3" xfId="269" xr:uid="{9402E32E-07AD-46D8-8AAB-8484FC797FCA}"/>
    <cellStyle name="Normal 5" xfId="235" xr:uid="{00000000-0005-0000-0000-0000EB000000}"/>
    <cellStyle name="Normal 6" xfId="236" xr:uid="{00000000-0005-0000-0000-0000EC000000}"/>
    <cellStyle name="Normal 7" xfId="237" xr:uid="{00000000-0005-0000-0000-0000ED000000}"/>
    <cellStyle name="Normal 7 2" xfId="238" xr:uid="{00000000-0005-0000-0000-0000EE000000}"/>
    <cellStyle name="Normal 7 3" xfId="257" xr:uid="{337D2D69-C1C1-4A2E-BE49-F05FCADA5A9D}"/>
    <cellStyle name="Normal 8" xfId="239" xr:uid="{00000000-0005-0000-0000-0000EF000000}"/>
    <cellStyle name="Normal 8 2" xfId="240" xr:uid="{00000000-0005-0000-0000-0000F0000000}"/>
    <cellStyle name="Normal 8 3" xfId="259" xr:uid="{4C8FF47F-6973-4867-8913-B77B9E9F2644}"/>
    <cellStyle name="Normal 9" xfId="241" xr:uid="{00000000-0005-0000-0000-0000F1000000}"/>
    <cellStyle name="Normal_I-BREZOV" xfId="411" xr:uid="{EBDCEEE8-B723-4A68-A07D-38031A101224}"/>
    <cellStyle name="normal1" xfId="242" xr:uid="{00000000-0005-0000-0000-0000F2000000}"/>
    <cellStyle name="Odstotek" xfId="243" builtinId="5"/>
    <cellStyle name="Odstotek 2" xfId="262" xr:uid="{E20B1B5B-5EF1-4485-B8CE-A2696EB20603}"/>
    <cellStyle name="Odstotek 2 2" xfId="422" xr:uid="{FEEDEBB3-FCBD-45A3-B772-4C87279501E5}"/>
    <cellStyle name="Per cent 2" xfId="416" xr:uid="{12274103-E3FE-4108-8833-0B985A927272}"/>
    <cellStyle name="Percent 2" xfId="423" xr:uid="{B2F0768D-AAF4-48F6-B70D-C4CA14C1C796}"/>
    <cellStyle name="tekst-levo" xfId="244" xr:uid="{00000000-0005-0000-0000-0000F4000000}"/>
    <cellStyle name="Valuta 2" xfId="261" xr:uid="{EEC900CD-E3F0-490E-AE1B-A7499A2C2A4B}"/>
    <cellStyle name="Vejica 2" xfId="245" xr:uid="{00000000-0005-0000-0000-0000F6000000}"/>
    <cellStyle name="Vejica 2 2" xfId="246" xr:uid="{00000000-0005-0000-0000-0000F7000000}"/>
    <cellStyle name="Vejica 2 3" xfId="247" xr:uid="{00000000-0005-0000-0000-0000F8000000}"/>
    <cellStyle name="Vejica 3" xfId="248" xr:uid="{00000000-0005-0000-0000-0000F9000000}"/>
    <cellStyle name="Vejica 3 2 2" xfId="412" xr:uid="{6B4E8550-152B-405A-A32C-CD51E290A2EA}"/>
    <cellStyle name="Vejica 3 2 2 3" xfId="414" xr:uid="{6A397689-A49C-494E-B056-F355123B208B}"/>
    <cellStyle name="Vejica 4" xfId="249" xr:uid="{00000000-0005-0000-0000-0000FA000000}"/>
    <cellStyle name="Vejica 5" xfId="266" xr:uid="{63B8F33C-8EE4-40C4-BE42-C435E3E863B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1A1A1A"/>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0</xdr:row>
      <xdr:rowOff>239042</xdr:rowOff>
    </xdr:from>
    <xdr:to>
      <xdr:col>6</xdr:col>
      <xdr:colOff>550394</xdr:colOff>
      <xdr:row>1</xdr:row>
      <xdr:rowOff>0</xdr:rowOff>
    </xdr:to>
    <xdr:pic>
      <xdr:nvPicPr>
        <xdr:cNvPr id="4" name="Picture 3">
          <a:extLst>
            <a:ext uri="{FF2B5EF4-FFF2-40B4-BE49-F238E27FC236}">
              <a16:creationId xmlns:a16="http://schemas.microsoft.com/office/drawing/2014/main" id="{000EAC36-2C91-4BAF-97F6-62A344FABC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4692" y="239042"/>
          <a:ext cx="1258908" cy="391073"/>
        </a:xfrm>
        <a:prstGeom prst="rect">
          <a:avLst/>
        </a:prstGeom>
        <a:noFill/>
        <a:ln>
          <a:noFill/>
        </a:ln>
      </xdr:spPr>
    </xdr:pic>
    <xdr:clientData/>
  </xdr:twoCellAnchor>
  <xdr:twoCellAnchor editAs="oneCell">
    <xdr:from>
      <xdr:col>3</xdr:col>
      <xdr:colOff>0</xdr:colOff>
      <xdr:row>0</xdr:row>
      <xdr:rowOff>223080</xdr:rowOff>
    </xdr:from>
    <xdr:to>
      <xdr:col>4</xdr:col>
      <xdr:colOff>571500</xdr:colOff>
      <xdr:row>1</xdr:row>
      <xdr:rowOff>0</xdr:rowOff>
    </xdr:to>
    <xdr:pic>
      <xdr:nvPicPr>
        <xdr:cNvPr id="5" name="Picture 4">
          <a:extLst>
            <a:ext uri="{FF2B5EF4-FFF2-40B4-BE49-F238E27FC236}">
              <a16:creationId xmlns:a16="http://schemas.microsoft.com/office/drawing/2014/main" id="{C68DEE32-F5D0-4C30-8A76-205E0FFD27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05654" y="223080"/>
          <a:ext cx="952500" cy="407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239042</xdr:rowOff>
    </xdr:from>
    <xdr:to>
      <xdr:col>6</xdr:col>
      <xdr:colOff>550394</xdr:colOff>
      <xdr:row>1</xdr:row>
      <xdr:rowOff>0</xdr:rowOff>
    </xdr:to>
    <xdr:pic>
      <xdr:nvPicPr>
        <xdr:cNvPr id="10" name="Picture 9">
          <a:extLst>
            <a:ext uri="{FF2B5EF4-FFF2-40B4-BE49-F238E27FC236}">
              <a16:creationId xmlns:a16="http://schemas.microsoft.com/office/drawing/2014/main" id="{EB359573-3411-4579-86A1-85DAA70397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4692" y="239042"/>
          <a:ext cx="1258908" cy="391073"/>
        </a:xfrm>
        <a:prstGeom prst="rect">
          <a:avLst/>
        </a:prstGeom>
        <a:noFill/>
        <a:ln>
          <a:noFill/>
        </a:ln>
      </xdr:spPr>
    </xdr:pic>
    <xdr:clientData/>
  </xdr:twoCellAnchor>
  <xdr:twoCellAnchor editAs="oneCell">
    <xdr:from>
      <xdr:col>3</xdr:col>
      <xdr:colOff>0</xdr:colOff>
      <xdr:row>0</xdr:row>
      <xdr:rowOff>223080</xdr:rowOff>
    </xdr:from>
    <xdr:to>
      <xdr:col>4</xdr:col>
      <xdr:colOff>571500</xdr:colOff>
      <xdr:row>1</xdr:row>
      <xdr:rowOff>0</xdr:rowOff>
    </xdr:to>
    <xdr:pic>
      <xdr:nvPicPr>
        <xdr:cNvPr id="13" name="Picture 12">
          <a:extLst>
            <a:ext uri="{FF2B5EF4-FFF2-40B4-BE49-F238E27FC236}">
              <a16:creationId xmlns:a16="http://schemas.microsoft.com/office/drawing/2014/main" id="{9FCDA9BB-A8B6-4229-9AAA-749E75C4C06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05654" y="223080"/>
          <a:ext cx="952500" cy="407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223080</xdr:rowOff>
    </xdr:from>
    <xdr:to>
      <xdr:col>4</xdr:col>
      <xdr:colOff>571500</xdr:colOff>
      <xdr:row>1</xdr:row>
      <xdr:rowOff>0</xdr:rowOff>
    </xdr:to>
    <xdr:pic>
      <xdr:nvPicPr>
        <xdr:cNvPr id="10" name="Picture 9">
          <a:extLst>
            <a:ext uri="{FF2B5EF4-FFF2-40B4-BE49-F238E27FC236}">
              <a16:creationId xmlns:a16="http://schemas.microsoft.com/office/drawing/2014/main" id="{4C564AD6-1E27-4D9A-839D-12B43879DC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5654" y="223080"/>
          <a:ext cx="952500" cy="407035"/>
        </a:xfrm>
        <a:prstGeom prst="rect">
          <a:avLst/>
        </a:prstGeom>
        <a:noFill/>
        <a:ln>
          <a:noFill/>
        </a:ln>
      </xdr:spPr>
    </xdr:pic>
    <xdr:clientData/>
  </xdr:twoCellAnchor>
  <xdr:twoCellAnchor editAs="oneCell">
    <xdr:from>
      <xdr:col>5</xdr:col>
      <xdr:colOff>0</xdr:colOff>
      <xdr:row>0</xdr:row>
      <xdr:rowOff>239042</xdr:rowOff>
    </xdr:from>
    <xdr:to>
      <xdr:col>6</xdr:col>
      <xdr:colOff>554204</xdr:colOff>
      <xdr:row>1</xdr:row>
      <xdr:rowOff>0</xdr:rowOff>
    </xdr:to>
    <xdr:pic>
      <xdr:nvPicPr>
        <xdr:cNvPr id="11" name="Picture 10">
          <a:extLst>
            <a:ext uri="{FF2B5EF4-FFF2-40B4-BE49-F238E27FC236}">
              <a16:creationId xmlns:a16="http://schemas.microsoft.com/office/drawing/2014/main" id="{5E5005B0-064F-4F23-9215-E739E5B5BE2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04692" y="239042"/>
          <a:ext cx="1258908" cy="39107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223080</xdr:rowOff>
    </xdr:from>
    <xdr:to>
      <xdr:col>4</xdr:col>
      <xdr:colOff>571500</xdr:colOff>
      <xdr:row>1</xdr:row>
      <xdr:rowOff>0</xdr:rowOff>
    </xdr:to>
    <xdr:pic>
      <xdr:nvPicPr>
        <xdr:cNvPr id="4" name="Picture 3">
          <a:extLst>
            <a:ext uri="{FF2B5EF4-FFF2-40B4-BE49-F238E27FC236}">
              <a16:creationId xmlns:a16="http://schemas.microsoft.com/office/drawing/2014/main" id="{5A94ED26-BC86-4424-8726-E5804D7D7F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5654" y="223080"/>
          <a:ext cx="952500" cy="407035"/>
        </a:xfrm>
        <a:prstGeom prst="rect">
          <a:avLst/>
        </a:prstGeom>
        <a:noFill/>
        <a:ln>
          <a:noFill/>
        </a:ln>
      </xdr:spPr>
    </xdr:pic>
    <xdr:clientData/>
  </xdr:twoCellAnchor>
  <xdr:twoCellAnchor editAs="oneCell">
    <xdr:from>
      <xdr:col>5</xdr:col>
      <xdr:colOff>0</xdr:colOff>
      <xdr:row>0</xdr:row>
      <xdr:rowOff>239042</xdr:rowOff>
    </xdr:from>
    <xdr:to>
      <xdr:col>6</xdr:col>
      <xdr:colOff>554204</xdr:colOff>
      <xdr:row>1</xdr:row>
      <xdr:rowOff>0</xdr:rowOff>
    </xdr:to>
    <xdr:pic>
      <xdr:nvPicPr>
        <xdr:cNvPr id="5" name="Picture 4">
          <a:extLst>
            <a:ext uri="{FF2B5EF4-FFF2-40B4-BE49-F238E27FC236}">
              <a16:creationId xmlns:a16="http://schemas.microsoft.com/office/drawing/2014/main" id="{71BF4ED5-E1B9-4C8D-AD9E-1851405DA16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04692" y="239042"/>
          <a:ext cx="1258908" cy="39107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2162175</xdr:colOff>
      <xdr:row>2</xdr:row>
      <xdr:rowOff>0</xdr:rowOff>
    </xdr:from>
    <xdr:to>
      <xdr:col>2</xdr:col>
      <xdr:colOff>2306956</xdr:colOff>
      <xdr:row>4</xdr:row>
      <xdr:rowOff>191</xdr:rowOff>
    </xdr:to>
    <xdr:sp macro="" textlink="">
      <xdr:nvSpPr>
        <xdr:cNvPr id="2" name="Text Box 3">
          <a:extLst>
            <a:ext uri="{FF2B5EF4-FFF2-40B4-BE49-F238E27FC236}">
              <a16:creationId xmlns:a16="http://schemas.microsoft.com/office/drawing/2014/main" id="{124C54E1-E05D-42DA-ACB1-4D0D68DC73E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3" name="Text Box 4">
          <a:extLst>
            <a:ext uri="{FF2B5EF4-FFF2-40B4-BE49-F238E27FC236}">
              <a16:creationId xmlns:a16="http://schemas.microsoft.com/office/drawing/2014/main" id="{1DAEF424-492B-4C93-AC9D-D7D0621B346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4" name="Text Box 5">
          <a:extLst>
            <a:ext uri="{FF2B5EF4-FFF2-40B4-BE49-F238E27FC236}">
              <a16:creationId xmlns:a16="http://schemas.microsoft.com/office/drawing/2014/main" id="{E9BA036F-CDC5-4FA6-8A00-836A6AD32BC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 name="Text Box 6">
          <a:extLst>
            <a:ext uri="{FF2B5EF4-FFF2-40B4-BE49-F238E27FC236}">
              <a16:creationId xmlns:a16="http://schemas.microsoft.com/office/drawing/2014/main" id="{E0094326-F875-4E95-B4E9-2F99BC249CC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 name="Text Box 7">
          <a:extLst>
            <a:ext uri="{FF2B5EF4-FFF2-40B4-BE49-F238E27FC236}">
              <a16:creationId xmlns:a16="http://schemas.microsoft.com/office/drawing/2014/main" id="{7DF28E7C-D4D8-427D-A6D6-C1103D6AC0D6}"/>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 name="Text Box 8">
          <a:extLst>
            <a:ext uri="{FF2B5EF4-FFF2-40B4-BE49-F238E27FC236}">
              <a16:creationId xmlns:a16="http://schemas.microsoft.com/office/drawing/2014/main" id="{26196CDA-2095-4671-9070-5C8B077F54F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8" name="Text Box 9">
          <a:extLst>
            <a:ext uri="{FF2B5EF4-FFF2-40B4-BE49-F238E27FC236}">
              <a16:creationId xmlns:a16="http://schemas.microsoft.com/office/drawing/2014/main" id="{44AD2EC4-3A03-4B7E-86D0-9F4EF669787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9" name="Text Box 10">
          <a:extLst>
            <a:ext uri="{FF2B5EF4-FFF2-40B4-BE49-F238E27FC236}">
              <a16:creationId xmlns:a16="http://schemas.microsoft.com/office/drawing/2014/main" id="{CF414C42-B4FC-45AB-BEB8-686AE8C48C8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0" name="Text Box 11">
          <a:extLst>
            <a:ext uri="{FF2B5EF4-FFF2-40B4-BE49-F238E27FC236}">
              <a16:creationId xmlns:a16="http://schemas.microsoft.com/office/drawing/2014/main" id="{130D3B58-20C7-4A12-9964-888A744527B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1" name="Text Box 12">
          <a:extLst>
            <a:ext uri="{FF2B5EF4-FFF2-40B4-BE49-F238E27FC236}">
              <a16:creationId xmlns:a16="http://schemas.microsoft.com/office/drawing/2014/main" id="{3A52094C-6F80-487E-BDB4-B813F069DEB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2" name="Text Box 13">
          <a:extLst>
            <a:ext uri="{FF2B5EF4-FFF2-40B4-BE49-F238E27FC236}">
              <a16:creationId xmlns:a16="http://schemas.microsoft.com/office/drawing/2014/main" id="{0182B6D1-7B86-49EF-9A34-4CA94C2E0B1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3" name="Text Box 14">
          <a:extLst>
            <a:ext uri="{FF2B5EF4-FFF2-40B4-BE49-F238E27FC236}">
              <a16:creationId xmlns:a16="http://schemas.microsoft.com/office/drawing/2014/main" id="{D8217EB2-D40D-46A8-9292-A95A9AD5E05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4" name="Text Box 15">
          <a:extLst>
            <a:ext uri="{FF2B5EF4-FFF2-40B4-BE49-F238E27FC236}">
              <a16:creationId xmlns:a16="http://schemas.microsoft.com/office/drawing/2014/main" id="{35163D8A-844F-4F0A-8E83-988EF4D946A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5" name="Text Box 16">
          <a:extLst>
            <a:ext uri="{FF2B5EF4-FFF2-40B4-BE49-F238E27FC236}">
              <a16:creationId xmlns:a16="http://schemas.microsoft.com/office/drawing/2014/main" id="{D89068E1-9FC6-4DFA-B1E9-4F8D13225D3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6" name="Text Box 17">
          <a:extLst>
            <a:ext uri="{FF2B5EF4-FFF2-40B4-BE49-F238E27FC236}">
              <a16:creationId xmlns:a16="http://schemas.microsoft.com/office/drawing/2014/main" id="{A0E88132-2667-4DC2-917D-56162EE7E0F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7" name="Text Box 18">
          <a:extLst>
            <a:ext uri="{FF2B5EF4-FFF2-40B4-BE49-F238E27FC236}">
              <a16:creationId xmlns:a16="http://schemas.microsoft.com/office/drawing/2014/main" id="{DF56B61F-E635-4D22-A973-F8C2027DA80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8" name="Text Box 19">
          <a:extLst>
            <a:ext uri="{FF2B5EF4-FFF2-40B4-BE49-F238E27FC236}">
              <a16:creationId xmlns:a16="http://schemas.microsoft.com/office/drawing/2014/main" id="{F84DA3E0-3E43-4212-8043-5DCC3762957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19" name="Text Box 20">
          <a:extLst>
            <a:ext uri="{FF2B5EF4-FFF2-40B4-BE49-F238E27FC236}">
              <a16:creationId xmlns:a16="http://schemas.microsoft.com/office/drawing/2014/main" id="{E3B19486-DD51-421D-9922-5FB34182118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0" name="Text Box 21">
          <a:extLst>
            <a:ext uri="{FF2B5EF4-FFF2-40B4-BE49-F238E27FC236}">
              <a16:creationId xmlns:a16="http://schemas.microsoft.com/office/drawing/2014/main" id="{CAE0C808-22F8-4908-91CB-D9BB17F981F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1" name="Text Box 22">
          <a:extLst>
            <a:ext uri="{FF2B5EF4-FFF2-40B4-BE49-F238E27FC236}">
              <a16:creationId xmlns:a16="http://schemas.microsoft.com/office/drawing/2014/main" id="{A096E60D-0B4D-4329-8716-628559B6F35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 name="Text Box 23">
          <a:extLst>
            <a:ext uri="{FF2B5EF4-FFF2-40B4-BE49-F238E27FC236}">
              <a16:creationId xmlns:a16="http://schemas.microsoft.com/office/drawing/2014/main" id="{500DD094-C56C-4132-AE09-2F6A8F50152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 name="Text Box 24">
          <a:extLst>
            <a:ext uri="{FF2B5EF4-FFF2-40B4-BE49-F238E27FC236}">
              <a16:creationId xmlns:a16="http://schemas.microsoft.com/office/drawing/2014/main" id="{8B2F0084-2B14-40E4-BA24-7C2874E3D4A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4" name="Text Box 25">
          <a:extLst>
            <a:ext uri="{FF2B5EF4-FFF2-40B4-BE49-F238E27FC236}">
              <a16:creationId xmlns:a16="http://schemas.microsoft.com/office/drawing/2014/main" id="{92DC599E-B3DD-43B6-B52F-0FD09974D02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5" name="Text Box 48">
          <a:extLst>
            <a:ext uri="{FF2B5EF4-FFF2-40B4-BE49-F238E27FC236}">
              <a16:creationId xmlns:a16="http://schemas.microsoft.com/office/drawing/2014/main" id="{7810EBA4-78F2-431B-98A3-8BD1B8B36CD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6" name="Text Box 93">
          <a:extLst>
            <a:ext uri="{FF2B5EF4-FFF2-40B4-BE49-F238E27FC236}">
              <a16:creationId xmlns:a16="http://schemas.microsoft.com/office/drawing/2014/main" id="{3539E067-6E19-43FF-9D6E-095275E8E1D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 name="Text Box 94">
          <a:extLst>
            <a:ext uri="{FF2B5EF4-FFF2-40B4-BE49-F238E27FC236}">
              <a16:creationId xmlns:a16="http://schemas.microsoft.com/office/drawing/2014/main" id="{1903159B-31FB-4B45-9C3C-F09651458A2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28" name="Text Box 1">
          <a:extLst>
            <a:ext uri="{FF2B5EF4-FFF2-40B4-BE49-F238E27FC236}">
              <a16:creationId xmlns:a16="http://schemas.microsoft.com/office/drawing/2014/main" id="{CA5391A1-E7EF-46A4-B9D2-31C7624BB9B3}"/>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29" name="Text Box 118">
          <a:extLst>
            <a:ext uri="{FF2B5EF4-FFF2-40B4-BE49-F238E27FC236}">
              <a16:creationId xmlns:a16="http://schemas.microsoft.com/office/drawing/2014/main" id="{2F196789-683E-4831-B761-498626F0DA6F}"/>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0" name="Text Box 3">
          <a:extLst>
            <a:ext uri="{FF2B5EF4-FFF2-40B4-BE49-F238E27FC236}">
              <a16:creationId xmlns:a16="http://schemas.microsoft.com/office/drawing/2014/main" id="{E2E0C690-5317-4824-8262-FB2D2078EA7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1" name="Text Box 4">
          <a:extLst>
            <a:ext uri="{FF2B5EF4-FFF2-40B4-BE49-F238E27FC236}">
              <a16:creationId xmlns:a16="http://schemas.microsoft.com/office/drawing/2014/main" id="{B68D91F9-420B-4268-8C7D-472A413DC43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2" name="Text Box 5">
          <a:extLst>
            <a:ext uri="{FF2B5EF4-FFF2-40B4-BE49-F238E27FC236}">
              <a16:creationId xmlns:a16="http://schemas.microsoft.com/office/drawing/2014/main" id="{32E3D72E-5DE2-4040-BEE5-EFB44A138C47}"/>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3" name="Text Box 6">
          <a:extLst>
            <a:ext uri="{FF2B5EF4-FFF2-40B4-BE49-F238E27FC236}">
              <a16:creationId xmlns:a16="http://schemas.microsoft.com/office/drawing/2014/main" id="{ADCAA0DD-B7D4-4D05-8436-78940C25FD77}"/>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4" name="Text Box 7">
          <a:extLst>
            <a:ext uri="{FF2B5EF4-FFF2-40B4-BE49-F238E27FC236}">
              <a16:creationId xmlns:a16="http://schemas.microsoft.com/office/drawing/2014/main" id="{3FD3BBFE-3D17-4232-AF0B-838FF96C228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5" name="Text Box 8">
          <a:extLst>
            <a:ext uri="{FF2B5EF4-FFF2-40B4-BE49-F238E27FC236}">
              <a16:creationId xmlns:a16="http://schemas.microsoft.com/office/drawing/2014/main" id="{3397B89C-25EA-4FCC-AD3B-51F268DE8FD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6" name="Text Box 9">
          <a:extLst>
            <a:ext uri="{FF2B5EF4-FFF2-40B4-BE49-F238E27FC236}">
              <a16:creationId xmlns:a16="http://schemas.microsoft.com/office/drawing/2014/main" id="{741CC219-250A-4E20-84CD-4CAF96B986B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7" name="Text Box 10">
          <a:extLst>
            <a:ext uri="{FF2B5EF4-FFF2-40B4-BE49-F238E27FC236}">
              <a16:creationId xmlns:a16="http://schemas.microsoft.com/office/drawing/2014/main" id="{9EBA7ECC-5895-4193-BC01-50E0551A56D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8" name="Text Box 11">
          <a:extLst>
            <a:ext uri="{FF2B5EF4-FFF2-40B4-BE49-F238E27FC236}">
              <a16:creationId xmlns:a16="http://schemas.microsoft.com/office/drawing/2014/main" id="{9C68E9A4-0E75-4A2E-9A00-D3F72E2C3E95}"/>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39" name="Text Box 12">
          <a:extLst>
            <a:ext uri="{FF2B5EF4-FFF2-40B4-BE49-F238E27FC236}">
              <a16:creationId xmlns:a16="http://schemas.microsoft.com/office/drawing/2014/main" id="{865EE40B-09B7-4572-A239-B42BB527104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0" name="Text Box 13">
          <a:extLst>
            <a:ext uri="{FF2B5EF4-FFF2-40B4-BE49-F238E27FC236}">
              <a16:creationId xmlns:a16="http://schemas.microsoft.com/office/drawing/2014/main" id="{971E4F8D-FB1C-48B0-87D3-B257353D8AE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1" name="Text Box 14">
          <a:extLst>
            <a:ext uri="{FF2B5EF4-FFF2-40B4-BE49-F238E27FC236}">
              <a16:creationId xmlns:a16="http://schemas.microsoft.com/office/drawing/2014/main" id="{B9B48966-C79F-4057-8BA1-A46FE792D19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2" name="Text Box 15">
          <a:extLst>
            <a:ext uri="{FF2B5EF4-FFF2-40B4-BE49-F238E27FC236}">
              <a16:creationId xmlns:a16="http://schemas.microsoft.com/office/drawing/2014/main" id="{093A2D4B-A3F1-4266-8A55-924F183EC95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3" name="Text Box 16">
          <a:extLst>
            <a:ext uri="{FF2B5EF4-FFF2-40B4-BE49-F238E27FC236}">
              <a16:creationId xmlns:a16="http://schemas.microsoft.com/office/drawing/2014/main" id="{967BCFD3-CF1A-4FA0-B301-39D346EE9465}"/>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4" name="Text Box 17">
          <a:extLst>
            <a:ext uri="{FF2B5EF4-FFF2-40B4-BE49-F238E27FC236}">
              <a16:creationId xmlns:a16="http://schemas.microsoft.com/office/drawing/2014/main" id="{AF1E6487-1925-4140-A3E8-B4ACAD73100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5" name="Text Box 18">
          <a:extLst>
            <a:ext uri="{FF2B5EF4-FFF2-40B4-BE49-F238E27FC236}">
              <a16:creationId xmlns:a16="http://schemas.microsoft.com/office/drawing/2014/main" id="{6884131E-9446-4804-B4D3-44BFC671FE2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6" name="Text Box 19">
          <a:extLst>
            <a:ext uri="{FF2B5EF4-FFF2-40B4-BE49-F238E27FC236}">
              <a16:creationId xmlns:a16="http://schemas.microsoft.com/office/drawing/2014/main" id="{23DBF336-0D57-41E2-AD6F-E68F0887910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7" name="Text Box 20">
          <a:extLst>
            <a:ext uri="{FF2B5EF4-FFF2-40B4-BE49-F238E27FC236}">
              <a16:creationId xmlns:a16="http://schemas.microsoft.com/office/drawing/2014/main" id="{B2B06783-FDA5-441B-A648-FD1DF3BF445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8" name="Text Box 21">
          <a:extLst>
            <a:ext uri="{FF2B5EF4-FFF2-40B4-BE49-F238E27FC236}">
              <a16:creationId xmlns:a16="http://schemas.microsoft.com/office/drawing/2014/main" id="{41084A29-8B9F-464A-9D1B-C91399208227}"/>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49" name="Text Box 22">
          <a:extLst>
            <a:ext uri="{FF2B5EF4-FFF2-40B4-BE49-F238E27FC236}">
              <a16:creationId xmlns:a16="http://schemas.microsoft.com/office/drawing/2014/main" id="{4BF73A8C-F48C-4042-8BC8-9DA79372DEB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0" name="Text Box 23">
          <a:extLst>
            <a:ext uri="{FF2B5EF4-FFF2-40B4-BE49-F238E27FC236}">
              <a16:creationId xmlns:a16="http://schemas.microsoft.com/office/drawing/2014/main" id="{D6258C1E-C150-4906-98CD-9C1D387A8C7A}"/>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1" name="Text Box 24">
          <a:extLst>
            <a:ext uri="{FF2B5EF4-FFF2-40B4-BE49-F238E27FC236}">
              <a16:creationId xmlns:a16="http://schemas.microsoft.com/office/drawing/2014/main" id="{EC13FFBD-857C-423B-8484-238A471499C9}"/>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2" name="Text Box 25">
          <a:extLst>
            <a:ext uri="{FF2B5EF4-FFF2-40B4-BE49-F238E27FC236}">
              <a16:creationId xmlns:a16="http://schemas.microsoft.com/office/drawing/2014/main" id="{ACB0B5AD-4D00-4227-BDA3-3E66FF3F6A0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3" name="Text Box 48">
          <a:extLst>
            <a:ext uri="{FF2B5EF4-FFF2-40B4-BE49-F238E27FC236}">
              <a16:creationId xmlns:a16="http://schemas.microsoft.com/office/drawing/2014/main" id="{FD5806E9-A3E0-42D6-9670-71BE0855C22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4" name="Text Box 93">
          <a:extLst>
            <a:ext uri="{FF2B5EF4-FFF2-40B4-BE49-F238E27FC236}">
              <a16:creationId xmlns:a16="http://schemas.microsoft.com/office/drawing/2014/main" id="{1DC5AF3C-F3B6-426B-86C4-02CED6E03248}"/>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 name="Text Box 94">
          <a:extLst>
            <a:ext uri="{FF2B5EF4-FFF2-40B4-BE49-F238E27FC236}">
              <a16:creationId xmlns:a16="http://schemas.microsoft.com/office/drawing/2014/main" id="{4D7E0182-4B80-4FBC-B0E0-F8E8BD5EAE20}"/>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 name="Text Box 3">
          <a:extLst>
            <a:ext uri="{FF2B5EF4-FFF2-40B4-BE49-F238E27FC236}">
              <a16:creationId xmlns:a16="http://schemas.microsoft.com/office/drawing/2014/main" id="{FE9D83D4-C0E9-44A4-931F-4DF938D954C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 name="Text Box 4">
          <a:extLst>
            <a:ext uri="{FF2B5EF4-FFF2-40B4-BE49-F238E27FC236}">
              <a16:creationId xmlns:a16="http://schemas.microsoft.com/office/drawing/2014/main" id="{F4626DA2-412D-40B9-AA26-844DB68075C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 name="Text Box 5">
          <a:extLst>
            <a:ext uri="{FF2B5EF4-FFF2-40B4-BE49-F238E27FC236}">
              <a16:creationId xmlns:a16="http://schemas.microsoft.com/office/drawing/2014/main" id="{9521F5AC-E58B-4254-B869-43B5192D4D5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9" name="Text Box 6">
          <a:extLst>
            <a:ext uri="{FF2B5EF4-FFF2-40B4-BE49-F238E27FC236}">
              <a16:creationId xmlns:a16="http://schemas.microsoft.com/office/drawing/2014/main" id="{EFBBD500-A589-43B6-913B-0F4684513F7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0" name="Text Box 7">
          <a:extLst>
            <a:ext uri="{FF2B5EF4-FFF2-40B4-BE49-F238E27FC236}">
              <a16:creationId xmlns:a16="http://schemas.microsoft.com/office/drawing/2014/main" id="{D763F3D7-EC10-409C-BC3A-D4293916CB1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1" name="Text Box 8">
          <a:extLst>
            <a:ext uri="{FF2B5EF4-FFF2-40B4-BE49-F238E27FC236}">
              <a16:creationId xmlns:a16="http://schemas.microsoft.com/office/drawing/2014/main" id="{0AE95B49-D415-4828-BA95-6DA9C02798A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2" name="Text Box 9">
          <a:extLst>
            <a:ext uri="{FF2B5EF4-FFF2-40B4-BE49-F238E27FC236}">
              <a16:creationId xmlns:a16="http://schemas.microsoft.com/office/drawing/2014/main" id="{8D3CBF0A-C1E4-4853-8DB9-C3D314456F9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3" name="Text Box 10">
          <a:extLst>
            <a:ext uri="{FF2B5EF4-FFF2-40B4-BE49-F238E27FC236}">
              <a16:creationId xmlns:a16="http://schemas.microsoft.com/office/drawing/2014/main" id="{36D10089-6BEA-4C36-A525-073270D7026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4" name="Text Box 11">
          <a:extLst>
            <a:ext uri="{FF2B5EF4-FFF2-40B4-BE49-F238E27FC236}">
              <a16:creationId xmlns:a16="http://schemas.microsoft.com/office/drawing/2014/main" id="{28374065-B74B-400F-9906-801D0C6E18C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5" name="Text Box 12">
          <a:extLst>
            <a:ext uri="{FF2B5EF4-FFF2-40B4-BE49-F238E27FC236}">
              <a16:creationId xmlns:a16="http://schemas.microsoft.com/office/drawing/2014/main" id="{7AE3DAFD-9EA2-4090-B6B2-60CADB24514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6" name="Text Box 13">
          <a:extLst>
            <a:ext uri="{FF2B5EF4-FFF2-40B4-BE49-F238E27FC236}">
              <a16:creationId xmlns:a16="http://schemas.microsoft.com/office/drawing/2014/main" id="{39EAF50B-9D64-4298-8519-69E8D17589E6}"/>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7" name="Text Box 14">
          <a:extLst>
            <a:ext uri="{FF2B5EF4-FFF2-40B4-BE49-F238E27FC236}">
              <a16:creationId xmlns:a16="http://schemas.microsoft.com/office/drawing/2014/main" id="{F63EE4F6-4D57-49E0-A7DF-71395C8DF8F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8" name="Text Box 15">
          <a:extLst>
            <a:ext uri="{FF2B5EF4-FFF2-40B4-BE49-F238E27FC236}">
              <a16:creationId xmlns:a16="http://schemas.microsoft.com/office/drawing/2014/main" id="{D065F1EE-F648-4D7B-8361-3FDF4A155DE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69" name="Text Box 16">
          <a:extLst>
            <a:ext uri="{FF2B5EF4-FFF2-40B4-BE49-F238E27FC236}">
              <a16:creationId xmlns:a16="http://schemas.microsoft.com/office/drawing/2014/main" id="{0C7EC57A-1B8D-4C9A-8605-A031B7732F5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0" name="Text Box 17">
          <a:extLst>
            <a:ext uri="{FF2B5EF4-FFF2-40B4-BE49-F238E27FC236}">
              <a16:creationId xmlns:a16="http://schemas.microsoft.com/office/drawing/2014/main" id="{A0F54AA4-DDBF-4D75-AF9F-DCC86F1135E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1" name="Text Box 18">
          <a:extLst>
            <a:ext uri="{FF2B5EF4-FFF2-40B4-BE49-F238E27FC236}">
              <a16:creationId xmlns:a16="http://schemas.microsoft.com/office/drawing/2014/main" id="{05CDB569-F365-4E08-9775-F902A3492E4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2" name="Text Box 19">
          <a:extLst>
            <a:ext uri="{FF2B5EF4-FFF2-40B4-BE49-F238E27FC236}">
              <a16:creationId xmlns:a16="http://schemas.microsoft.com/office/drawing/2014/main" id="{98DD8057-537A-477E-A20C-C2DC8939417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3" name="Text Box 20">
          <a:extLst>
            <a:ext uri="{FF2B5EF4-FFF2-40B4-BE49-F238E27FC236}">
              <a16:creationId xmlns:a16="http://schemas.microsoft.com/office/drawing/2014/main" id="{A881D4A2-A637-4584-90DF-AED4CA3C897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4" name="Text Box 21">
          <a:extLst>
            <a:ext uri="{FF2B5EF4-FFF2-40B4-BE49-F238E27FC236}">
              <a16:creationId xmlns:a16="http://schemas.microsoft.com/office/drawing/2014/main" id="{303151ED-3EE4-4959-BA41-5AD0EDC4CED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5" name="Text Box 22">
          <a:extLst>
            <a:ext uri="{FF2B5EF4-FFF2-40B4-BE49-F238E27FC236}">
              <a16:creationId xmlns:a16="http://schemas.microsoft.com/office/drawing/2014/main" id="{E9D82951-B7B9-4FB0-B6AA-CA382E9B515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6" name="Text Box 23">
          <a:extLst>
            <a:ext uri="{FF2B5EF4-FFF2-40B4-BE49-F238E27FC236}">
              <a16:creationId xmlns:a16="http://schemas.microsoft.com/office/drawing/2014/main" id="{3ECB0D91-51B8-4E90-93DA-1FF4F77AEBE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7" name="Text Box 24">
          <a:extLst>
            <a:ext uri="{FF2B5EF4-FFF2-40B4-BE49-F238E27FC236}">
              <a16:creationId xmlns:a16="http://schemas.microsoft.com/office/drawing/2014/main" id="{42478646-EF72-46FA-906A-B9DE912CDE4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8" name="Text Box 25">
          <a:extLst>
            <a:ext uri="{FF2B5EF4-FFF2-40B4-BE49-F238E27FC236}">
              <a16:creationId xmlns:a16="http://schemas.microsoft.com/office/drawing/2014/main" id="{076BD71E-10BF-4480-932F-EB036E210A5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79" name="Text Box 48">
          <a:extLst>
            <a:ext uri="{FF2B5EF4-FFF2-40B4-BE49-F238E27FC236}">
              <a16:creationId xmlns:a16="http://schemas.microsoft.com/office/drawing/2014/main" id="{9E03A16C-A416-44F5-80C6-9C7507784EA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80" name="Text Box 93">
          <a:extLst>
            <a:ext uri="{FF2B5EF4-FFF2-40B4-BE49-F238E27FC236}">
              <a16:creationId xmlns:a16="http://schemas.microsoft.com/office/drawing/2014/main" id="{AD31F3B3-2F69-4EE0-9DB1-8D1F137FCD4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81" name="Text Box 94">
          <a:extLst>
            <a:ext uri="{FF2B5EF4-FFF2-40B4-BE49-F238E27FC236}">
              <a16:creationId xmlns:a16="http://schemas.microsoft.com/office/drawing/2014/main" id="{91E1FA65-1271-49C9-89C4-7DB4A0E8735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82" name="Text Box 1">
          <a:extLst>
            <a:ext uri="{FF2B5EF4-FFF2-40B4-BE49-F238E27FC236}">
              <a16:creationId xmlns:a16="http://schemas.microsoft.com/office/drawing/2014/main" id="{463ADE04-91A6-44AF-BC1E-8DE94D24DD0D}"/>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83" name="Text Box 118">
          <a:extLst>
            <a:ext uri="{FF2B5EF4-FFF2-40B4-BE49-F238E27FC236}">
              <a16:creationId xmlns:a16="http://schemas.microsoft.com/office/drawing/2014/main" id="{DE950A5D-E680-465B-9ECF-49A4BF2D2194}"/>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84" name="Text Box 3">
          <a:extLst>
            <a:ext uri="{FF2B5EF4-FFF2-40B4-BE49-F238E27FC236}">
              <a16:creationId xmlns:a16="http://schemas.microsoft.com/office/drawing/2014/main" id="{118CC745-21E4-4E42-9493-145C9EC52E7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85" name="Text Box 4">
          <a:extLst>
            <a:ext uri="{FF2B5EF4-FFF2-40B4-BE49-F238E27FC236}">
              <a16:creationId xmlns:a16="http://schemas.microsoft.com/office/drawing/2014/main" id="{2B1BE363-8919-4628-95B7-F42B1660A5C2}"/>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86" name="Text Box 5">
          <a:extLst>
            <a:ext uri="{FF2B5EF4-FFF2-40B4-BE49-F238E27FC236}">
              <a16:creationId xmlns:a16="http://schemas.microsoft.com/office/drawing/2014/main" id="{E21B6E3A-B2D0-47A5-8BEE-EFBFC4B819E2}"/>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87" name="Text Box 6">
          <a:extLst>
            <a:ext uri="{FF2B5EF4-FFF2-40B4-BE49-F238E27FC236}">
              <a16:creationId xmlns:a16="http://schemas.microsoft.com/office/drawing/2014/main" id="{3A193C39-EAB7-4F10-B17E-D4306BA430D3}"/>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88" name="Text Box 7">
          <a:extLst>
            <a:ext uri="{FF2B5EF4-FFF2-40B4-BE49-F238E27FC236}">
              <a16:creationId xmlns:a16="http://schemas.microsoft.com/office/drawing/2014/main" id="{BCE93BE9-34BC-4ABD-9302-430A211BE889}"/>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89" name="Text Box 8">
          <a:extLst>
            <a:ext uri="{FF2B5EF4-FFF2-40B4-BE49-F238E27FC236}">
              <a16:creationId xmlns:a16="http://schemas.microsoft.com/office/drawing/2014/main" id="{433A13FC-44B3-4F1D-8653-B1348B9FD159}"/>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0" name="Text Box 9">
          <a:extLst>
            <a:ext uri="{FF2B5EF4-FFF2-40B4-BE49-F238E27FC236}">
              <a16:creationId xmlns:a16="http://schemas.microsoft.com/office/drawing/2014/main" id="{1D0C1DAF-76A0-4BB0-BCD6-311CDD510B89}"/>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1" name="Text Box 10">
          <a:extLst>
            <a:ext uri="{FF2B5EF4-FFF2-40B4-BE49-F238E27FC236}">
              <a16:creationId xmlns:a16="http://schemas.microsoft.com/office/drawing/2014/main" id="{BB1D517A-CBBA-49C9-BF98-FE843C48A8B7}"/>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2" name="Text Box 11">
          <a:extLst>
            <a:ext uri="{FF2B5EF4-FFF2-40B4-BE49-F238E27FC236}">
              <a16:creationId xmlns:a16="http://schemas.microsoft.com/office/drawing/2014/main" id="{BC42EBC9-86E4-41CF-A73C-DFC20004FD32}"/>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3" name="Text Box 12">
          <a:extLst>
            <a:ext uri="{FF2B5EF4-FFF2-40B4-BE49-F238E27FC236}">
              <a16:creationId xmlns:a16="http://schemas.microsoft.com/office/drawing/2014/main" id="{DE9900D3-84AD-4FF6-9F5D-9E55334F712A}"/>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4" name="Text Box 13">
          <a:extLst>
            <a:ext uri="{FF2B5EF4-FFF2-40B4-BE49-F238E27FC236}">
              <a16:creationId xmlns:a16="http://schemas.microsoft.com/office/drawing/2014/main" id="{1214CDF7-44AE-4C5E-9816-63A75050260C}"/>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5" name="Text Box 14">
          <a:extLst>
            <a:ext uri="{FF2B5EF4-FFF2-40B4-BE49-F238E27FC236}">
              <a16:creationId xmlns:a16="http://schemas.microsoft.com/office/drawing/2014/main" id="{DE821C25-E1F9-46C9-A36E-4A7DC880F696}"/>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6" name="Text Box 15">
          <a:extLst>
            <a:ext uri="{FF2B5EF4-FFF2-40B4-BE49-F238E27FC236}">
              <a16:creationId xmlns:a16="http://schemas.microsoft.com/office/drawing/2014/main" id="{51655314-9941-4F2E-B98F-2ED3B2D3E52C}"/>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7" name="Text Box 16">
          <a:extLst>
            <a:ext uri="{FF2B5EF4-FFF2-40B4-BE49-F238E27FC236}">
              <a16:creationId xmlns:a16="http://schemas.microsoft.com/office/drawing/2014/main" id="{CC01ACFA-AA10-4EF2-819D-881F4BD40466}"/>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8" name="Text Box 17">
          <a:extLst>
            <a:ext uri="{FF2B5EF4-FFF2-40B4-BE49-F238E27FC236}">
              <a16:creationId xmlns:a16="http://schemas.microsoft.com/office/drawing/2014/main" id="{97FCDA9F-D373-44C5-A161-8FCA3F130683}"/>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99" name="Text Box 18">
          <a:extLst>
            <a:ext uri="{FF2B5EF4-FFF2-40B4-BE49-F238E27FC236}">
              <a16:creationId xmlns:a16="http://schemas.microsoft.com/office/drawing/2014/main" id="{1384E4CB-2C52-4AD6-A4F5-3044FC3D206C}"/>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0" name="Text Box 19">
          <a:extLst>
            <a:ext uri="{FF2B5EF4-FFF2-40B4-BE49-F238E27FC236}">
              <a16:creationId xmlns:a16="http://schemas.microsoft.com/office/drawing/2014/main" id="{4C5FE70A-76AC-4D1E-932E-4FBE6CAB089C}"/>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1" name="Text Box 20">
          <a:extLst>
            <a:ext uri="{FF2B5EF4-FFF2-40B4-BE49-F238E27FC236}">
              <a16:creationId xmlns:a16="http://schemas.microsoft.com/office/drawing/2014/main" id="{652CEAA5-C18A-4817-AF77-A23BD44A28B3}"/>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2" name="Text Box 21">
          <a:extLst>
            <a:ext uri="{FF2B5EF4-FFF2-40B4-BE49-F238E27FC236}">
              <a16:creationId xmlns:a16="http://schemas.microsoft.com/office/drawing/2014/main" id="{02682554-8210-4982-855A-F02C9387B36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3" name="Text Box 22">
          <a:extLst>
            <a:ext uri="{FF2B5EF4-FFF2-40B4-BE49-F238E27FC236}">
              <a16:creationId xmlns:a16="http://schemas.microsoft.com/office/drawing/2014/main" id="{6B5486DE-A4B8-45C7-BD3A-27757C1E990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4" name="Text Box 23">
          <a:extLst>
            <a:ext uri="{FF2B5EF4-FFF2-40B4-BE49-F238E27FC236}">
              <a16:creationId xmlns:a16="http://schemas.microsoft.com/office/drawing/2014/main" id="{E2A25D2D-7877-4A0A-A9F4-928E2820283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5" name="Text Box 24">
          <a:extLst>
            <a:ext uri="{FF2B5EF4-FFF2-40B4-BE49-F238E27FC236}">
              <a16:creationId xmlns:a16="http://schemas.microsoft.com/office/drawing/2014/main" id="{D238328A-A882-423C-809E-78BC4C7A4C6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6" name="Text Box 25">
          <a:extLst>
            <a:ext uri="{FF2B5EF4-FFF2-40B4-BE49-F238E27FC236}">
              <a16:creationId xmlns:a16="http://schemas.microsoft.com/office/drawing/2014/main" id="{CAAAE161-6669-4BFF-AF2B-290DDB32CB09}"/>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7" name="Text Box 48">
          <a:extLst>
            <a:ext uri="{FF2B5EF4-FFF2-40B4-BE49-F238E27FC236}">
              <a16:creationId xmlns:a16="http://schemas.microsoft.com/office/drawing/2014/main" id="{EBBF925D-B917-4149-B29A-4AD2F2AEFF6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8" name="Text Box 93">
          <a:extLst>
            <a:ext uri="{FF2B5EF4-FFF2-40B4-BE49-F238E27FC236}">
              <a16:creationId xmlns:a16="http://schemas.microsoft.com/office/drawing/2014/main" id="{81B6EB82-BEE9-43D5-9703-D3A6F9D906E2}"/>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109" name="Text Box 94">
          <a:extLst>
            <a:ext uri="{FF2B5EF4-FFF2-40B4-BE49-F238E27FC236}">
              <a16:creationId xmlns:a16="http://schemas.microsoft.com/office/drawing/2014/main" id="{557FA390-D7FE-46A7-88B0-D25DBA5E1554}"/>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0" name="Text Box 3">
          <a:extLst>
            <a:ext uri="{FF2B5EF4-FFF2-40B4-BE49-F238E27FC236}">
              <a16:creationId xmlns:a16="http://schemas.microsoft.com/office/drawing/2014/main" id="{537E7B64-243A-4586-9B18-459601ABB6E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1" name="Text Box 4">
          <a:extLst>
            <a:ext uri="{FF2B5EF4-FFF2-40B4-BE49-F238E27FC236}">
              <a16:creationId xmlns:a16="http://schemas.microsoft.com/office/drawing/2014/main" id="{C228A9DD-A48C-4561-B710-30B21B03AA00}"/>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2" name="Text Box 5">
          <a:extLst>
            <a:ext uri="{FF2B5EF4-FFF2-40B4-BE49-F238E27FC236}">
              <a16:creationId xmlns:a16="http://schemas.microsoft.com/office/drawing/2014/main" id="{56169582-6E6B-4E13-AA28-EA73EE27AAA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3" name="Text Box 6">
          <a:extLst>
            <a:ext uri="{FF2B5EF4-FFF2-40B4-BE49-F238E27FC236}">
              <a16:creationId xmlns:a16="http://schemas.microsoft.com/office/drawing/2014/main" id="{B0916023-3F5C-451B-ACFF-6D20D2201FD7}"/>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4" name="Text Box 7">
          <a:extLst>
            <a:ext uri="{FF2B5EF4-FFF2-40B4-BE49-F238E27FC236}">
              <a16:creationId xmlns:a16="http://schemas.microsoft.com/office/drawing/2014/main" id="{A6E70362-CFBF-4254-958D-6C4BD0C855C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5" name="Text Box 8">
          <a:extLst>
            <a:ext uri="{FF2B5EF4-FFF2-40B4-BE49-F238E27FC236}">
              <a16:creationId xmlns:a16="http://schemas.microsoft.com/office/drawing/2014/main" id="{ADB17EE0-CBBD-4E59-8CD3-58FF01A74607}"/>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6" name="Text Box 9">
          <a:extLst>
            <a:ext uri="{FF2B5EF4-FFF2-40B4-BE49-F238E27FC236}">
              <a16:creationId xmlns:a16="http://schemas.microsoft.com/office/drawing/2014/main" id="{0A02718B-95A3-4954-8677-F1EDF8324D6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7" name="Text Box 10">
          <a:extLst>
            <a:ext uri="{FF2B5EF4-FFF2-40B4-BE49-F238E27FC236}">
              <a16:creationId xmlns:a16="http://schemas.microsoft.com/office/drawing/2014/main" id="{30EA4A5F-1A8E-4ACF-B7E0-D5B894F029E8}"/>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8" name="Text Box 11">
          <a:extLst>
            <a:ext uri="{FF2B5EF4-FFF2-40B4-BE49-F238E27FC236}">
              <a16:creationId xmlns:a16="http://schemas.microsoft.com/office/drawing/2014/main" id="{CEF38F72-5481-441E-9E64-B6FAC8792F4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19" name="Text Box 12">
          <a:extLst>
            <a:ext uri="{FF2B5EF4-FFF2-40B4-BE49-F238E27FC236}">
              <a16:creationId xmlns:a16="http://schemas.microsoft.com/office/drawing/2014/main" id="{C87F0F15-BE66-4A06-93CD-B59050ADB99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0" name="Text Box 13">
          <a:extLst>
            <a:ext uri="{FF2B5EF4-FFF2-40B4-BE49-F238E27FC236}">
              <a16:creationId xmlns:a16="http://schemas.microsoft.com/office/drawing/2014/main" id="{735261B6-F652-4ACA-AAFD-DC3A114986E0}"/>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1" name="Text Box 14">
          <a:extLst>
            <a:ext uri="{FF2B5EF4-FFF2-40B4-BE49-F238E27FC236}">
              <a16:creationId xmlns:a16="http://schemas.microsoft.com/office/drawing/2014/main" id="{08869E60-A84E-4777-9695-7F98F7A7512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2" name="Text Box 15">
          <a:extLst>
            <a:ext uri="{FF2B5EF4-FFF2-40B4-BE49-F238E27FC236}">
              <a16:creationId xmlns:a16="http://schemas.microsoft.com/office/drawing/2014/main" id="{B62F40CD-69DD-4322-8EA4-8F2DFD6DF19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3" name="Text Box 16">
          <a:extLst>
            <a:ext uri="{FF2B5EF4-FFF2-40B4-BE49-F238E27FC236}">
              <a16:creationId xmlns:a16="http://schemas.microsoft.com/office/drawing/2014/main" id="{5D87A71E-74E7-4A53-B5CD-49D67169819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4" name="Text Box 17">
          <a:extLst>
            <a:ext uri="{FF2B5EF4-FFF2-40B4-BE49-F238E27FC236}">
              <a16:creationId xmlns:a16="http://schemas.microsoft.com/office/drawing/2014/main" id="{4B78EEE8-0939-4F23-989F-9F725483D455}"/>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5" name="Text Box 18">
          <a:extLst>
            <a:ext uri="{FF2B5EF4-FFF2-40B4-BE49-F238E27FC236}">
              <a16:creationId xmlns:a16="http://schemas.microsoft.com/office/drawing/2014/main" id="{97559334-DFD2-4A67-8C74-8DBFF789ECD8}"/>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6" name="Text Box 19">
          <a:extLst>
            <a:ext uri="{FF2B5EF4-FFF2-40B4-BE49-F238E27FC236}">
              <a16:creationId xmlns:a16="http://schemas.microsoft.com/office/drawing/2014/main" id="{DD9F78BA-7A83-434C-815F-B176DCD446E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7" name="Text Box 20">
          <a:extLst>
            <a:ext uri="{FF2B5EF4-FFF2-40B4-BE49-F238E27FC236}">
              <a16:creationId xmlns:a16="http://schemas.microsoft.com/office/drawing/2014/main" id="{C820B423-292E-4655-8F24-C6F54AD9943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8" name="Text Box 21">
          <a:extLst>
            <a:ext uri="{FF2B5EF4-FFF2-40B4-BE49-F238E27FC236}">
              <a16:creationId xmlns:a16="http://schemas.microsoft.com/office/drawing/2014/main" id="{F25DB63C-1001-4C34-B469-695D7895A6F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29" name="Text Box 22">
          <a:extLst>
            <a:ext uri="{FF2B5EF4-FFF2-40B4-BE49-F238E27FC236}">
              <a16:creationId xmlns:a16="http://schemas.microsoft.com/office/drawing/2014/main" id="{5E21E4D5-3E78-4823-AFC1-7077EA0F949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30" name="Text Box 23">
          <a:extLst>
            <a:ext uri="{FF2B5EF4-FFF2-40B4-BE49-F238E27FC236}">
              <a16:creationId xmlns:a16="http://schemas.microsoft.com/office/drawing/2014/main" id="{D1485270-5EFE-4D4C-8F50-EB48621D436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31" name="Text Box 24">
          <a:extLst>
            <a:ext uri="{FF2B5EF4-FFF2-40B4-BE49-F238E27FC236}">
              <a16:creationId xmlns:a16="http://schemas.microsoft.com/office/drawing/2014/main" id="{B0ABA6E0-DC2E-465C-A6FA-5222DBC68899}"/>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32" name="Text Box 25">
          <a:extLst>
            <a:ext uri="{FF2B5EF4-FFF2-40B4-BE49-F238E27FC236}">
              <a16:creationId xmlns:a16="http://schemas.microsoft.com/office/drawing/2014/main" id="{98DFB3D4-E746-45EA-BCE0-5BD2C2B92C0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33" name="Text Box 48">
          <a:extLst>
            <a:ext uri="{FF2B5EF4-FFF2-40B4-BE49-F238E27FC236}">
              <a16:creationId xmlns:a16="http://schemas.microsoft.com/office/drawing/2014/main" id="{9A410341-F684-4A2B-8503-DCD4A361428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34" name="Text Box 93">
          <a:extLst>
            <a:ext uri="{FF2B5EF4-FFF2-40B4-BE49-F238E27FC236}">
              <a16:creationId xmlns:a16="http://schemas.microsoft.com/office/drawing/2014/main" id="{FE924FCA-A771-4207-874B-115C8D02188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135" name="Text Box 94">
          <a:extLst>
            <a:ext uri="{FF2B5EF4-FFF2-40B4-BE49-F238E27FC236}">
              <a16:creationId xmlns:a16="http://schemas.microsoft.com/office/drawing/2014/main" id="{6F922A68-9E87-42B8-85AA-6EF6E742A09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36" name="Text Box 3">
          <a:extLst>
            <a:ext uri="{FF2B5EF4-FFF2-40B4-BE49-F238E27FC236}">
              <a16:creationId xmlns:a16="http://schemas.microsoft.com/office/drawing/2014/main" id="{94EE1608-9972-458F-801D-2104D729E7A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37" name="Text Box 4">
          <a:extLst>
            <a:ext uri="{FF2B5EF4-FFF2-40B4-BE49-F238E27FC236}">
              <a16:creationId xmlns:a16="http://schemas.microsoft.com/office/drawing/2014/main" id="{6413B1A0-99B4-4BDE-8BE4-F1B907D4C2F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38" name="Text Box 5">
          <a:extLst>
            <a:ext uri="{FF2B5EF4-FFF2-40B4-BE49-F238E27FC236}">
              <a16:creationId xmlns:a16="http://schemas.microsoft.com/office/drawing/2014/main" id="{F9060AAE-39AA-46D1-BD3A-A4AE0AAE3F0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39" name="Text Box 6">
          <a:extLst>
            <a:ext uri="{FF2B5EF4-FFF2-40B4-BE49-F238E27FC236}">
              <a16:creationId xmlns:a16="http://schemas.microsoft.com/office/drawing/2014/main" id="{201A47F0-EE41-4E45-9334-72E2A0CF0BA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0" name="Text Box 7">
          <a:extLst>
            <a:ext uri="{FF2B5EF4-FFF2-40B4-BE49-F238E27FC236}">
              <a16:creationId xmlns:a16="http://schemas.microsoft.com/office/drawing/2014/main" id="{5A7B8609-70A3-42B9-896E-DCBB69CE2A2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1" name="Text Box 8">
          <a:extLst>
            <a:ext uri="{FF2B5EF4-FFF2-40B4-BE49-F238E27FC236}">
              <a16:creationId xmlns:a16="http://schemas.microsoft.com/office/drawing/2014/main" id="{DFF7D0EF-8427-473E-9165-69C93411C2B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2" name="Text Box 9">
          <a:extLst>
            <a:ext uri="{FF2B5EF4-FFF2-40B4-BE49-F238E27FC236}">
              <a16:creationId xmlns:a16="http://schemas.microsoft.com/office/drawing/2014/main" id="{C7FF414E-E9E2-458E-9D08-A17256BC807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3" name="Text Box 10">
          <a:extLst>
            <a:ext uri="{FF2B5EF4-FFF2-40B4-BE49-F238E27FC236}">
              <a16:creationId xmlns:a16="http://schemas.microsoft.com/office/drawing/2014/main" id="{67F12FA9-F8D7-4EC5-9867-B36114A2BD4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4" name="Text Box 11">
          <a:extLst>
            <a:ext uri="{FF2B5EF4-FFF2-40B4-BE49-F238E27FC236}">
              <a16:creationId xmlns:a16="http://schemas.microsoft.com/office/drawing/2014/main" id="{937F5AAC-2EE1-4CC7-A6F1-092181ADC76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5" name="Text Box 12">
          <a:extLst>
            <a:ext uri="{FF2B5EF4-FFF2-40B4-BE49-F238E27FC236}">
              <a16:creationId xmlns:a16="http://schemas.microsoft.com/office/drawing/2014/main" id="{1DF3F0C0-D040-4F30-B77C-6EEB6CDD5B8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6" name="Text Box 13">
          <a:extLst>
            <a:ext uri="{FF2B5EF4-FFF2-40B4-BE49-F238E27FC236}">
              <a16:creationId xmlns:a16="http://schemas.microsoft.com/office/drawing/2014/main" id="{97E9983C-FC0E-4AFC-89BF-7BD28087181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7" name="Text Box 14">
          <a:extLst>
            <a:ext uri="{FF2B5EF4-FFF2-40B4-BE49-F238E27FC236}">
              <a16:creationId xmlns:a16="http://schemas.microsoft.com/office/drawing/2014/main" id="{7C7BAC81-E00A-4A53-9182-42D6AC1B701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8" name="Text Box 15">
          <a:extLst>
            <a:ext uri="{FF2B5EF4-FFF2-40B4-BE49-F238E27FC236}">
              <a16:creationId xmlns:a16="http://schemas.microsoft.com/office/drawing/2014/main" id="{6063EA06-235E-4B9F-B0ED-35B7135ADBA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49" name="Text Box 16">
          <a:extLst>
            <a:ext uri="{FF2B5EF4-FFF2-40B4-BE49-F238E27FC236}">
              <a16:creationId xmlns:a16="http://schemas.microsoft.com/office/drawing/2014/main" id="{2C8F6B08-6665-429D-86F8-9992EC52B2B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0" name="Text Box 17">
          <a:extLst>
            <a:ext uri="{FF2B5EF4-FFF2-40B4-BE49-F238E27FC236}">
              <a16:creationId xmlns:a16="http://schemas.microsoft.com/office/drawing/2014/main" id="{3AA99742-1FC5-4858-9896-10908B3C3AC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1" name="Text Box 18">
          <a:extLst>
            <a:ext uri="{FF2B5EF4-FFF2-40B4-BE49-F238E27FC236}">
              <a16:creationId xmlns:a16="http://schemas.microsoft.com/office/drawing/2014/main" id="{CB138873-7D09-40AB-AD5F-01B44733385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2" name="Text Box 19">
          <a:extLst>
            <a:ext uri="{FF2B5EF4-FFF2-40B4-BE49-F238E27FC236}">
              <a16:creationId xmlns:a16="http://schemas.microsoft.com/office/drawing/2014/main" id="{DFB23F12-C476-43C6-A150-B80E06F2DC0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3" name="Text Box 20">
          <a:extLst>
            <a:ext uri="{FF2B5EF4-FFF2-40B4-BE49-F238E27FC236}">
              <a16:creationId xmlns:a16="http://schemas.microsoft.com/office/drawing/2014/main" id="{CF42C837-D9A9-453F-8B27-A91894266B7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4" name="Text Box 21">
          <a:extLst>
            <a:ext uri="{FF2B5EF4-FFF2-40B4-BE49-F238E27FC236}">
              <a16:creationId xmlns:a16="http://schemas.microsoft.com/office/drawing/2014/main" id="{6054C33B-A2C7-4E76-A036-77F518E32D1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5" name="Text Box 22">
          <a:extLst>
            <a:ext uri="{FF2B5EF4-FFF2-40B4-BE49-F238E27FC236}">
              <a16:creationId xmlns:a16="http://schemas.microsoft.com/office/drawing/2014/main" id="{A7147A44-9466-426A-B8AF-D9B4A26B695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6" name="Text Box 23">
          <a:extLst>
            <a:ext uri="{FF2B5EF4-FFF2-40B4-BE49-F238E27FC236}">
              <a16:creationId xmlns:a16="http://schemas.microsoft.com/office/drawing/2014/main" id="{E7F5B28F-8E1D-430F-9A81-FD6D4D5BEAE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7" name="Text Box 24">
          <a:extLst>
            <a:ext uri="{FF2B5EF4-FFF2-40B4-BE49-F238E27FC236}">
              <a16:creationId xmlns:a16="http://schemas.microsoft.com/office/drawing/2014/main" id="{DE1D8744-100A-43D6-B2D5-777EA91088D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8" name="Text Box 25">
          <a:extLst>
            <a:ext uri="{FF2B5EF4-FFF2-40B4-BE49-F238E27FC236}">
              <a16:creationId xmlns:a16="http://schemas.microsoft.com/office/drawing/2014/main" id="{2D5BD35B-5856-40A2-95A9-3CD7B00A40C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59" name="Text Box 48">
          <a:extLst>
            <a:ext uri="{FF2B5EF4-FFF2-40B4-BE49-F238E27FC236}">
              <a16:creationId xmlns:a16="http://schemas.microsoft.com/office/drawing/2014/main" id="{2CC724B9-D4FE-4A69-859C-CAD3756B745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60" name="Text Box 93">
          <a:extLst>
            <a:ext uri="{FF2B5EF4-FFF2-40B4-BE49-F238E27FC236}">
              <a16:creationId xmlns:a16="http://schemas.microsoft.com/office/drawing/2014/main" id="{D0314333-003A-44C5-94EF-CECB44368AB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161" name="Text Box 94">
          <a:extLst>
            <a:ext uri="{FF2B5EF4-FFF2-40B4-BE49-F238E27FC236}">
              <a16:creationId xmlns:a16="http://schemas.microsoft.com/office/drawing/2014/main" id="{28FBC249-95C1-4A92-8732-6C5C06C9CB0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162" name="Text Box 1">
          <a:extLst>
            <a:ext uri="{FF2B5EF4-FFF2-40B4-BE49-F238E27FC236}">
              <a16:creationId xmlns:a16="http://schemas.microsoft.com/office/drawing/2014/main" id="{CC7EBCDE-A7D1-4068-BCDA-9D19A3701166}"/>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163" name="Text Box 118">
          <a:extLst>
            <a:ext uri="{FF2B5EF4-FFF2-40B4-BE49-F238E27FC236}">
              <a16:creationId xmlns:a16="http://schemas.microsoft.com/office/drawing/2014/main" id="{77285DCD-D6F4-41FA-BA7F-ECDA7F5AFD14}"/>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64" name="Text Box 3">
          <a:extLst>
            <a:ext uri="{FF2B5EF4-FFF2-40B4-BE49-F238E27FC236}">
              <a16:creationId xmlns:a16="http://schemas.microsoft.com/office/drawing/2014/main" id="{6BCF1FC5-EAB0-4E3E-A696-B7D60ED723C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65" name="Text Box 4">
          <a:extLst>
            <a:ext uri="{FF2B5EF4-FFF2-40B4-BE49-F238E27FC236}">
              <a16:creationId xmlns:a16="http://schemas.microsoft.com/office/drawing/2014/main" id="{D39913C1-7A36-4CAD-87D6-17595EEF501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66" name="Text Box 5">
          <a:extLst>
            <a:ext uri="{FF2B5EF4-FFF2-40B4-BE49-F238E27FC236}">
              <a16:creationId xmlns:a16="http://schemas.microsoft.com/office/drawing/2014/main" id="{A7CC3FF1-AB94-4B0D-BA97-7FAF8B0C9E5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67" name="Text Box 6">
          <a:extLst>
            <a:ext uri="{FF2B5EF4-FFF2-40B4-BE49-F238E27FC236}">
              <a16:creationId xmlns:a16="http://schemas.microsoft.com/office/drawing/2014/main" id="{88DA1AE6-191E-4E3A-ABEF-CC989BA76A8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68" name="Text Box 7">
          <a:extLst>
            <a:ext uri="{FF2B5EF4-FFF2-40B4-BE49-F238E27FC236}">
              <a16:creationId xmlns:a16="http://schemas.microsoft.com/office/drawing/2014/main" id="{889B87E2-0A3C-4E8D-9EC4-F6828D5F2CA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69" name="Text Box 8">
          <a:extLst>
            <a:ext uri="{FF2B5EF4-FFF2-40B4-BE49-F238E27FC236}">
              <a16:creationId xmlns:a16="http://schemas.microsoft.com/office/drawing/2014/main" id="{846A5248-684B-4208-A8D6-66F693011EC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0" name="Text Box 9">
          <a:extLst>
            <a:ext uri="{FF2B5EF4-FFF2-40B4-BE49-F238E27FC236}">
              <a16:creationId xmlns:a16="http://schemas.microsoft.com/office/drawing/2014/main" id="{9BF77541-D2C6-495A-B63D-5A52B66A5FF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1" name="Text Box 10">
          <a:extLst>
            <a:ext uri="{FF2B5EF4-FFF2-40B4-BE49-F238E27FC236}">
              <a16:creationId xmlns:a16="http://schemas.microsoft.com/office/drawing/2014/main" id="{45DC157A-3514-47EC-8F43-F6759F21BE4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2" name="Text Box 11">
          <a:extLst>
            <a:ext uri="{FF2B5EF4-FFF2-40B4-BE49-F238E27FC236}">
              <a16:creationId xmlns:a16="http://schemas.microsoft.com/office/drawing/2014/main" id="{E49B38A9-9AF0-4384-B80F-ED7CBEA870F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3" name="Text Box 12">
          <a:extLst>
            <a:ext uri="{FF2B5EF4-FFF2-40B4-BE49-F238E27FC236}">
              <a16:creationId xmlns:a16="http://schemas.microsoft.com/office/drawing/2014/main" id="{8D20732C-7A5B-4F74-8254-8ED1D8B3AD5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4" name="Text Box 13">
          <a:extLst>
            <a:ext uri="{FF2B5EF4-FFF2-40B4-BE49-F238E27FC236}">
              <a16:creationId xmlns:a16="http://schemas.microsoft.com/office/drawing/2014/main" id="{296AA3D0-7360-422C-A905-8C3EC788233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5" name="Text Box 14">
          <a:extLst>
            <a:ext uri="{FF2B5EF4-FFF2-40B4-BE49-F238E27FC236}">
              <a16:creationId xmlns:a16="http://schemas.microsoft.com/office/drawing/2014/main" id="{7447DD47-061A-4C0A-A904-50259932392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6" name="Text Box 15">
          <a:extLst>
            <a:ext uri="{FF2B5EF4-FFF2-40B4-BE49-F238E27FC236}">
              <a16:creationId xmlns:a16="http://schemas.microsoft.com/office/drawing/2014/main" id="{A8791A33-9332-4E09-B876-0B72973D897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7" name="Text Box 16">
          <a:extLst>
            <a:ext uri="{FF2B5EF4-FFF2-40B4-BE49-F238E27FC236}">
              <a16:creationId xmlns:a16="http://schemas.microsoft.com/office/drawing/2014/main" id="{FE7B1B86-AD6B-4198-B054-B80E465AF7A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8" name="Text Box 17">
          <a:extLst>
            <a:ext uri="{FF2B5EF4-FFF2-40B4-BE49-F238E27FC236}">
              <a16:creationId xmlns:a16="http://schemas.microsoft.com/office/drawing/2014/main" id="{E7E75090-E063-4DAF-BF96-474BB345144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79" name="Text Box 18">
          <a:extLst>
            <a:ext uri="{FF2B5EF4-FFF2-40B4-BE49-F238E27FC236}">
              <a16:creationId xmlns:a16="http://schemas.microsoft.com/office/drawing/2014/main" id="{9A0E0907-DD20-4787-81C4-1C2285E75245}"/>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0" name="Text Box 19">
          <a:extLst>
            <a:ext uri="{FF2B5EF4-FFF2-40B4-BE49-F238E27FC236}">
              <a16:creationId xmlns:a16="http://schemas.microsoft.com/office/drawing/2014/main" id="{A7419B89-98F9-490C-BEE3-E7BF349AD1E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1" name="Text Box 20">
          <a:extLst>
            <a:ext uri="{FF2B5EF4-FFF2-40B4-BE49-F238E27FC236}">
              <a16:creationId xmlns:a16="http://schemas.microsoft.com/office/drawing/2014/main" id="{2723BC43-584D-4068-9502-8B8F6D90FF6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2" name="Text Box 21">
          <a:extLst>
            <a:ext uri="{FF2B5EF4-FFF2-40B4-BE49-F238E27FC236}">
              <a16:creationId xmlns:a16="http://schemas.microsoft.com/office/drawing/2014/main" id="{27F2106B-D94C-4330-B624-C295AB77AC9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3" name="Text Box 22">
          <a:extLst>
            <a:ext uri="{FF2B5EF4-FFF2-40B4-BE49-F238E27FC236}">
              <a16:creationId xmlns:a16="http://schemas.microsoft.com/office/drawing/2014/main" id="{829BCA43-1DF0-492E-9CF8-DA0FF9748FB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4" name="Text Box 23">
          <a:extLst>
            <a:ext uri="{FF2B5EF4-FFF2-40B4-BE49-F238E27FC236}">
              <a16:creationId xmlns:a16="http://schemas.microsoft.com/office/drawing/2014/main" id="{78DFE1AC-BF68-40D4-8552-03975E9024A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5" name="Text Box 24">
          <a:extLst>
            <a:ext uri="{FF2B5EF4-FFF2-40B4-BE49-F238E27FC236}">
              <a16:creationId xmlns:a16="http://schemas.microsoft.com/office/drawing/2014/main" id="{5A7E0885-3974-44F3-9CE7-3B5D6669D66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6" name="Text Box 25">
          <a:extLst>
            <a:ext uri="{FF2B5EF4-FFF2-40B4-BE49-F238E27FC236}">
              <a16:creationId xmlns:a16="http://schemas.microsoft.com/office/drawing/2014/main" id="{86760323-8C64-4567-90EE-FD630833B42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7" name="Text Box 48">
          <a:extLst>
            <a:ext uri="{FF2B5EF4-FFF2-40B4-BE49-F238E27FC236}">
              <a16:creationId xmlns:a16="http://schemas.microsoft.com/office/drawing/2014/main" id="{20712715-E91A-4583-853F-215CFD3FEA2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8" name="Text Box 93">
          <a:extLst>
            <a:ext uri="{FF2B5EF4-FFF2-40B4-BE49-F238E27FC236}">
              <a16:creationId xmlns:a16="http://schemas.microsoft.com/office/drawing/2014/main" id="{C4EF4ED0-478C-434F-82CE-1226CB16A9B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189" name="Text Box 94">
          <a:extLst>
            <a:ext uri="{FF2B5EF4-FFF2-40B4-BE49-F238E27FC236}">
              <a16:creationId xmlns:a16="http://schemas.microsoft.com/office/drawing/2014/main" id="{36708635-EE12-4B7F-97C2-4C4C7EF82C6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0" name="Text Box 3">
          <a:extLst>
            <a:ext uri="{FF2B5EF4-FFF2-40B4-BE49-F238E27FC236}">
              <a16:creationId xmlns:a16="http://schemas.microsoft.com/office/drawing/2014/main" id="{464C5581-45C1-4BEF-B1BD-5BE3626A8A8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1" name="Text Box 4">
          <a:extLst>
            <a:ext uri="{FF2B5EF4-FFF2-40B4-BE49-F238E27FC236}">
              <a16:creationId xmlns:a16="http://schemas.microsoft.com/office/drawing/2014/main" id="{884F6DA1-6D93-4A61-84BF-51E6682689A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2" name="Text Box 5">
          <a:extLst>
            <a:ext uri="{FF2B5EF4-FFF2-40B4-BE49-F238E27FC236}">
              <a16:creationId xmlns:a16="http://schemas.microsoft.com/office/drawing/2014/main" id="{07A9AE10-0434-4E20-B45A-87D9AAA84D7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3" name="Text Box 6">
          <a:extLst>
            <a:ext uri="{FF2B5EF4-FFF2-40B4-BE49-F238E27FC236}">
              <a16:creationId xmlns:a16="http://schemas.microsoft.com/office/drawing/2014/main" id="{933DF510-772D-463E-8DE8-84172CF9318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4" name="Text Box 7">
          <a:extLst>
            <a:ext uri="{FF2B5EF4-FFF2-40B4-BE49-F238E27FC236}">
              <a16:creationId xmlns:a16="http://schemas.microsoft.com/office/drawing/2014/main" id="{B1E14E0D-BB1D-44A5-A8F1-9E8F473A3BA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5" name="Text Box 8">
          <a:extLst>
            <a:ext uri="{FF2B5EF4-FFF2-40B4-BE49-F238E27FC236}">
              <a16:creationId xmlns:a16="http://schemas.microsoft.com/office/drawing/2014/main" id="{C075413E-2166-4A9F-A039-5715B29CBB7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6" name="Text Box 9">
          <a:extLst>
            <a:ext uri="{FF2B5EF4-FFF2-40B4-BE49-F238E27FC236}">
              <a16:creationId xmlns:a16="http://schemas.microsoft.com/office/drawing/2014/main" id="{F6832F9B-35C0-4C5E-9B09-CC686490AB2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7" name="Text Box 10">
          <a:extLst>
            <a:ext uri="{FF2B5EF4-FFF2-40B4-BE49-F238E27FC236}">
              <a16:creationId xmlns:a16="http://schemas.microsoft.com/office/drawing/2014/main" id="{2F52E28C-DB48-4C56-A853-AA42A40AC7D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8" name="Text Box 11">
          <a:extLst>
            <a:ext uri="{FF2B5EF4-FFF2-40B4-BE49-F238E27FC236}">
              <a16:creationId xmlns:a16="http://schemas.microsoft.com/office/drawing/2014/main" id="{A87D0AEE-5C52-41B6-9071-0156AC70AF5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199" name="Text Box 12">
          <a:extLst>
            <a:ext uri="{FF2B5EF4-FFF2-40B4-BE49-F238E27FC236}">
              <a16:creationId xmlns:a16="http://schemas.microsoft.com/office/drawing/2014/main" id="{E1762C58-6E1E-42B2-8096-5D4A060FE42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0" name="Text Box 13">
          <a:extLst>
            <a:ext uri="{FF2B5EF4-FFF2-40B4-BE49-F238E27FC236}">
              <a16:creationId xmlns:a16="http://schemas.microsoft.com/office/drawing/2014/main" id="{4D65CB03-6735-4CB6-8D78-B7322B2848B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1" name="Text Box 14">
          <a:extLst>
            <a:ext uri="{FF2B5EF4-FFF2-40B4-BE49-F238E27FC236}">
              <a16:creationId xmlns:a16="http://schemas.microsoft.com/office/drawing/2014/main" id="{E50803EA-628A-4F51-9CC1-F1813515AC6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2" name="Text Box 15">
          <a:extLst>
            <a:ext uri="{FF2B5EF4-FFF2-40B4-BE49-F238E27FC236}">
              <a16:creationId xmlns:a16="http://schemas.microsoft.com/office/drawing/2014/main" id="{7DCCD055-9386-4009-9BF4-B395B568CBE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3" name="Text Box 16">
          <a:extLst>
            <a:ext uri="{FF2B5EF4-FFF2-40B4-BE49-F238E27FC236}">
              <a16:creationId xmlns:a16="http://schemas.microsoft.com/office/drawing/2014/main" id="{87422AC6-600D-4408-910C-CDFDE096ACA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4" name="Text Box 17">
          <a:extLst>
            <a:ext uri="{FF2B5EF4-FFF2-40B4-BE49-F238E27FC236}">
              <a16:creationId xmlns:a16="http://schemas.microsoft.com/office/drawing/2014/main" id="{B9DCA035-C961-4CCD-93C0-6BDFD440338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5" name="Text Box 18">
          <a:extLst>
            <a:ext uri="{FF2B5EF4-FFF2-40B4-BE49-F238E27FC236}">
              <a16:creationId xmlns:a16="http://schemas.microsoft.com/office/drawing/2014/main" id="{41B292FC-3448-4DE9-AB4A-90B9BBEDBF4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6" name="Text Box 19">
          <a:extLst>
            <a:ext uri="{FF2B5EF4-FFF2-40B4-BE49-F238E27FC236}">
              <a16:creationId xmlns:a16="http://schemas.microsoft.com/office/drawing/2014/main" id="{1B640782-6E1F-4829-8DF4-C3C49B0657B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7" name="Text Box 20">
          <a:extLst>
            <a:ext uri="{FF2B5EF4-FFF2-40B4-BE49-F238E27FC236}">
              <a16:creationId xmlns:a16="http://schemas.microsoft.com/office/drawing/2014/main" id="{20CC379F-0FCE-452A-BCAE-E82E6C84477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8" name="Text Box 21">
          <a:extLst>
            <a:ext uri="{FF2B5EF4-FFF2-40B4-BE49-F238E27FC236}">
              <a16:creationId xmlns:a16="http://schemas.microsoft.com/office/drawing/2014/main" id="{3DEBEEE2-8063-4D97-B842-DF2497809E9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09" name="Text Box 22">
          <a:extLst>
            <a:ext uri="{FF2B5EF4-FFF2-40B4-BE49-F238E27FC236}">
              <a16:creationId xmlns:a16="http://schemas.microsoft.com/office/drawing/2014/main" id="{48D892C0-5D40-4E9E-961A-F804C62D589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10" name="Text Box 23">
          <a:extLst>
            <a:ext uri="{FF2B5EF4-FFF2-40B4-BE49-F238E27FC236}">
              <a16:creationId xmlns:a16="http://schemas.microsoft.com/office/drawing/2014/main" id="{1C61FC63-2A7B-4710-AD93-61BE98E72D2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11" name="Text Box 24">
          <a:extLst>
            <a:ext uri="{FF2B5EF4-FFF2-40B4-BE49-F238E27FC236}">
              <a16:creationId xmlns:a16="http://schemas.microsoft.com/office/drawing/2014/main" id="{EED317BB-3B54-47F5-9D43-65270BD9C51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12" name="Text Box 25">
          <a:extLst>
            <a:ext uri="{FF2B5EF4-FFF2-40B4-BE49-F238E27FC236}">
              <a16:creationId xmlns:a16="http://schemas.microsoft.com/office/drawing/2014/main" id="{29A0889F-5DC3-4A10-B503-D7DE4B8AF21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13" name="Text Box 48">
          <a:extLst>
            <a:ext uri="{FF2B5EF4-FFF2-40B4-BE49-F238E27FC236}">
              <a16:creationId xmlns:a16="http://schemas.microsoft.com/office/drawing/2014/main" id="{93EB838C-1C03-4501-B9CD-57EA5A429DA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14" name="Text Box 93">
          <a:extLst>
            <a:ext uri="{FF2B5EF4-FFF2-40B4-BE49-F238E27FC236}">
              <a16:creationId xmlns:a16="http://schemas.microsoft.com/office/drawing/2014/main" id="{F3901AE3-97E0-4FBB-8954-58C3E61132E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215" name="Text Box 94">
          <a:extLst>
            <a:ext uri="{FF2B5EF4-FFF2-40B4-BE49-F238E27FC236}">
              <a16:creationId xmlns:a16="http://schemas.microsoft.com/office/drawing/2014/main" id="{D11A352E-9A1E-47C0-B125-BEE4D68FE95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16" name="Text Box 3">
          <a:extLst>
            <a:ext uri="{FF2B5EF4-FFF2-40B4-BE49-F238E27FC236}">
              <a16:creationId xmlns:a16="http://schemas.microsoft.com/office/drawing/2014/main" id="{D947A6C4-E919-4704-9E64-36E05169728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17" name="Text Box 4">
          <a:extLst>
            <a:ext uri="{FF2B5EF4-FFF2-40B4-BE49-F238E27FC236}">
              <a16:creationId xmlns:a16="http://schemas.microsoft.com/office/drawing/2014/main" id="{4B567E38-D5B5-4BDF-9065-F8CF4AB5CF5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18" name="Text Box 5">
          <a:extLst>
            <a:ext uri="{FF2B5EF4-FFF2-40B4-BE49-F238E27FC236}">
              <a16:creationId xmlns:a16="http://schemas.microsoft.com/office/drawing/2014/main" id="{214699DC-E5E5-4B9D-9D1D-DF532C1BAB8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19" name="Text Box 6">
          <a:extLst>
            <a:ext uri="{FF2B5EF4-FFF2-40B4-BE49-F238E27FC236}">
              <a16:creationId xmlns:a16="http://schemas.microsoft.com/office/drawing/2014/main" id="{7FCE360C-648B-479E-89F1-F6548035B96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0" name="Text Box 7">
          <a:extLst>
            <a:ext uri="{FF2B5EF4-FFF2-40B4-BE49-F238E27FC236}">
              <a16:creationId xmlns:a16="http://schemas.microsoft.com/office/drawing/2014/main" id="{E6DAD84F-85F0-41B8-A835-ECEAF8130A3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1" name="Text Box 8">
          <a:extLst>
            <a:ext uri="{FF2B5EF4-FFF2-40B4-BE49-F238E27FC236}">
              <a16:creationId xmlns:a16="http://schemas.microsoft.com/office/drawing/2014/main" id="{35748A1F-82B5-479F-80B9-633F67251BE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2" name="Text Box 9">
          <a:extLst>
            <a:ext uri="{FF2B5EF4-FFF2-40B4-BE49-F238E27FC236}">
              <a16:creationId xmlns:a16="http://schemas.microsoft.com/office/drawing/2014/main" id="{40450950-A9B1-4F54-B7F3-05877AC4EA36}"/>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3" name="Text Box 10">
          <a:extLst>
            <a:ext uri="{FF2B5EF4-FFF2-40B4-BE49-F238E27FC236}">
              <a16:creationId xmlns:a16="http://schemas.microsoft.com/office/drawing/2014/main" id="{4FE7DC56-58EC-4998-BB68-1090C9D28A9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4" name="Text Box 11">
          <a:extLst>
            <a:ext uri="{FF2B5EF4-FFF2-40B4-BE49-F238E27FC236}">
              <a16:creationId xmlns:a16="http://schemas.microsoft.com/office/drawing/2014/main" id="{A7062389-026B-4DDA-B18C-484D71888F7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5" name="Text Box 12">
          <a:extLst>
            <a:ext uri="{FF2B5EF4-FFF2-40B4-BE49-F238E27FC236}">
              <a16:creationId xmlns:a16="http://schemas.microsoft.com/office/drawing/2014/main" id="{EE5B7698-FBAA-4D71-9785-335B943A1B0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6" name="Text Box 13">
          <a:extLst>
            <a:ext uri="{FF2B5EF4-FFF2-40B4-BE49-F238E27FC236}">
              <a16:creationId xmlns:a16="http://schemas.microsoft.com/office/drawing/2014/main" id="{AFE1E5BD-F4F7-4404-BDD9-ED390DBBF87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7" name="Text Box 14">
          <a:extLst>
            <a:ext uri="{FF2B5EF4-FFF2-40B4-BE49-F238E27FC236}">
              <a16:creationId xmlns:a16="http://schemas.microsoft.com/office/drawing/2014/main" id="{62BA9391-E33E-4178-8925-351F2E559E2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8" name="Text Box 15">
          <a:extLst>
            <a:ext uri="{FF2B5EF4-FFF2-40B4-BE49-F238E27FC236}">
              <a16:creationId xmlns:a16="http://schemas.microsoft.com/office/drawing/2014/main" id="{4723E5C2-18F2-463D-B518-F553D4F39A4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29" name="Text Box 16">
          <a:extLst>
            <a:ext uri="{FF2B5EF4-FFF2-40B4-BE49-F238E27FC236}">
              <a16:creationId xmlns:a16="http://schemas.microsoft.com/office/drawing/2014/main" id="{FDEE3535-39E1-4A81-B376-1525FB5D4F5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0" name="Text Box 17">
          <a:extLst>
            <a:ext uri="{FF2B5EF4-FFF2-40B4-BE49-F238E27FC236}">
              <a16:creationId xmlns:a16="http://schemas.microsoft.com/office/drawing/2014/main" id="{839049A9-742D-48C7-871F-D16C93725BF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1" name="Text Box 18">
          <a:extLst>
            <a:ext uri="{FF2B5EF4-FFF2-40B4-BE49-F238E27FC236}">
              <a16:creationId xmlns:a16="http://schemas.microsoft.com/office/drawing/2014/main" id="{E0108AAC-D898-43B5-AC48-5BBA6837AFF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2" name="Text Box 19">
          <a:extLst>
            <a:ext uri="{FF2B5EF4-FFF2-40B4-BE49-F238E27FC236}">
              <a16:creationId xmlns:a16="http://schemas.microsoft.com/office/drawing/2014/main" id="{8D75D0D6-CC13-4A7F-9F5D-4B1E651174A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3" name="Text Box 20">
          <a:extLst>
            <a:ext uri="{FF2B5EF4-FFF2-40B4-BE49-F238E27FC236}">
              <a16:creationId xmlns:a16="http://schemas.microsoft.com/office/drawing/2014/main" id="{7F008C82-EF8E-4ACA-9DAD-9A8A731C144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4" name="Text Box 21">
          <a:extLst>
            <a:ext uri="{FF2B5EF4-FFF2-40B4-BE49-F238E27FC236}">
              <a16:creationId xmlns:a16="http://schemas.microsoft.com/office/drawing/2014/main" id="{7A4E1F98-9F61-4835-B6A0-EF83BB42C6F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5" name="Text Box 22">
          <a:extLst>
            <a:ext uri="{FF2B5EF4-FFF2-40B4-BE49-F238E27FC236}">
              <a16:creationId xmlns:a16="http://schemas.microsoft.com/office/drawing/2014/main" id="{4127DC29-B126-46E7-B607-F9FC1260481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6" name="Text Box 23">
          <a:extLst>
            <a:ext uri="{FF2B5EF4-FFF2-40B4-BE49-F238E27FC236}">
              <a16:creationId xmlns:a16="http://schemas.microsoft.com/office/drawing/2014/main" id="{2C7C38E9-2A38-40B5-9163-8EEBF18604A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7" name="Text Box 24">
          <a:extLst>
            <a:ext uri="{FF2B5EF4-FFF2-40B4-BE49-F238E27FC236}">
              <a16:creationId xmlns:a16="http://schemas.microsoft.com/office/drawing/2014/main" id="{68D74163-315F-49DE-9EA1-573B53D8C33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8" name="Text Box 25">
          <a:extLst>
            <a:ext uri="{FF2B5EF4-FFF2-40B4-BE49-F238E27FC236}">
              <a16:creationId xmlns:a16="http://schemas.microsoft.com/office/drawing/2014/main" id="{B8DC050A-E319-4ECD-83B4-EECCC7F5855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39" name="Text Box 48">
          <a:extLst>
            <a:ext uri="{FF2B5EF4-FFF2-40B4-BE49-F238E27FC236}">
              <a16:creationId xmlns:a16="http://schemas.microsoft.com/office/drawing/2014/main" id="{608C47BA-EA96-4FF8-8DAF-9621925245A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40" name="Text Box 93">
          <a:extLst>
            <a:ext uri="{FF2B5EF4-FFF2-40B4-BE49-F238E27FC236}">
              <a16:creationId xmlns:a16="http://schemas.microsoft.com/office/drawing/2014/main" id="{0931DDA0-29F6-4196-B1F0-1FA8400242B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41" name="Text Box 94">
          <a:extLst>
            <a:ext uri="{FF2B5EF4-FFF2-40B4-BE49-F238E27FC236}">
              <a16:creationId xmlns:a16="http://schemas.microsoft.com/office/drawing/2014/main" id="{11C15F9F-9D9F-4FAC-98AC-C96EF3EC040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242" name="Text Box 1">
          <a:extLst>
            <a:ext uri="{FF2B5EF4-FFF2-40B4-BE49-F238E27FC236}">
              <a16:creationId xmlns:a16="http://schemas.microsoft.com/office/drawing/2014/main" id="{E35862AE-7B54-4F3C-AD00-B50B02FA82F2}"/>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243" name="Text Box 118">
          <a:extLst>
            <a:ext uri="{FF2B5EF4-FFF2-40B4-BE49-F238E27FC236}">
              <a16:creationId xmlns:a16="http://schemas.microsoft.com/office/drawing/2014/main" id="{8C2FDAA5-4F88-43A9-B3ED-6F245C349E73}"/>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44" name="Text Box 3">
          <a:extLst>
            <a:ext uri="{FF2B5EF4-FFF2-40B4-BE49-F238E27FC236}">
              <a16:creationId xmlns:a16="http://schemas.microsoft.com/office/drawing/2014/main" id="{2463C492-01D9-4AF8-BEF5-2B19144F342F}"/>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45" name="Text Box 4">
          <a:extLst>
            <a:ext uri="{FF2B5EF4-FFF2-40B4-BE49-F238E27FC236}">
              <a16:creationId xmlns:a16="http://schemas.microsoft.com/office/drawing/2014/main" id="{A77DE368-6B72-4311-9D6C-321F011F2697}"/>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46" name="Text Box 5">
          <a:extLst>
            <a:ext uri="{FF2B5EF4-FFF2-40B4-BE49-F238E27FC236}">
              <a16:creationId xmlns:a16="http://schemas.microsoft.com/office/drawing/2014/main" id="{F0143619-AA4A-42C6-8B2C-7D92C663AFDF}"/>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47" name="Text Box 6">
          <a:extLst>
            <a:ext uri="{FF2B5EF4-FFF2-40B4-BE49-F238E27FC236}">
              <a16:creationId xmlns:a16="http://schemas.microsoft.com/office/drawing/2014/main" id="{5D678B0A-7534-48BC-B402-3DD8FB33F5E8}"/>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48" name="Text Box 7">
          <a:extLst>
            <a:ext uri="{FF2B5EF4-FFF2-40B4-BE49-F238E27FC236}">
              <a16:creationId xmlns:a16="http://schemas.microsoft.com/office/drawing/2014/main" id="{B3E6EDF9-1A71-495C-B600-4310D92BC45F}"/>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49" name="Text Box 8">
          <a:extLst>
            <a:ext uri="{FF2B5EF4-FFF2-40B4-BE49-F238E27FC236}">
              <a16:creationId xmlns:a16="http://schemas.microsoft.com/office/drawing/2014/main" id="{D54BFAD1-4F48-4713-95E5-50F2ADC98972}"/>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0" name="Text Box 9">
          <a:extLst>
            <a:ext uri="{FF2B5EF4-FFF2-40B4-BE49-F238E27FC236}">
              <a16:creationId xmlns:a16="http://schemas.microsoft.com/office/drawing/2014/main" id="{A4272A6C-9E0D-44A5-8993-606FE81F5331}"/>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1" name="Text Box 10">
          <a:extLst>
            <a:ext uri="{FF2B5EF4-FFF2-40B4-BE49-F238E27FC236}">
              <a16:creationId xmlns:a16="http://schemas.microsoft.com/office/drawing/2014/main" id="{671FB0A9-3DC4-4152-B64D-D8216B16BF54}"/>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2" name="Text Box 11">
          <a:extLst>
            <a:ext uri="{FF2B5EF4-FFF2-40B4-BE49-F238E27FC236}">
              <a16:creationId xmlns:a16="http://schemas.microsoft.com/office/drawing/2014/main" id="{EC248799-A516-4493-8279-EAFE4FA10F38}"/>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3" name="Text Box 12">
          <a:extLst>
            <a:ext uri="{FF2B5EF4-FFF2-40B4-BE49-F238E27FC236}">
              <a16:creationId xmlns:a16="http://schemas.microsoft.com/office/drawing/2014/main" id="{3EAF6245-A4D3-48C1-9B58-78E9A6C48998}"/>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4" name="Text Box 13">
          <a:extLst>
            <a:ext uri="{FF2B5EF4-FFF2-40B4-BE49-F238E27FC236}">
              <a16:creationId xmlns:a16="http://schemas.microsoft.com/office/drawing/2014/main" id="{508947BE-7213-4EDB-91EF-44DE8443CC15}"/>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5" name="Text Box 14">
          <a:extLst>
            <a:ext uri="{FF2B5EF4-FFF2-40B4-BE49-F238E27FC236}">
              <a16:creationId xmlns:a16="http://schemas.microsoft.com/office/drawing/2014/main" id="{DEFDC4CB-5955-4890-B7C0-70A86B39B9D0}"/>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6" name="Text Box 15">
          <a:extLst>
            <a:ext uri="{FF2B5EF4-FFF2-40B4-BE49-F238E27FC236}">
              <a16:creationId xmlns:a16="http://schemas.microsoft.com/office/drawing/2014/main" id="{2CE9D6C7-BBFC-43E4-A917-37B9FE5776CA}"/>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7" name="Text Box 16">
          <a:extLst>
            <a:ext uri="{FF2B5EF4-FFF2-40B4-BE49-F238E27FC236}">
              <a16:creationId xmlns:a16="http://schemas.microsoft.com/office/drawing/2014/main" id="{81FA291D-5AA2-42D2-8817-C70E593CF2DD}"/>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8" name="Text Box 17">
          <a:extLst>
            <a:ext uri="{FF2B5EF4-FFF2-40B4-BE49-F238E27FC236}">
              <a16:creationId xmlns:a16="http://schemas.microsoft.com/office/drawing/2014/main" id="{1BB833C3-D6E2-4EB4-90D2-1CFB811B1E07}"/>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59" name="Text Box 18">
          <a:extLst>
            <a:ext uri="{FF2B5EF4-FFF2-40B4-BE49-F238E27FC236}">
              <a16:creationId xmlns:a16="http://schemas.microsoft.com/office/drawing/2014/main" id="{94DC1965-F579-4F58-860C-858823BD8D74}"/>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0" name="Text Box 19">
          <a:extLst>
            <a:ext uri="{FF2B5EF4-FFF2-40B4-BE49-F238E27FC236}">
              <a16:creationId xmlns:a16="http://schemas.microsoft.com/office/drawing/2014/main" id="{318DCC2E-02AD-427E-9E3E-D1D52E67B61A}"/>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1" name="Text Box 20">
          <a:extLst>
            <a:ext uri="{FF2B5EF4-FFF2-40B4-BE49-F238E27FC236}">
              <a16:creationId xmlns:a16="http://schemas.microsoft.com/office/drawing/2014/main" id="{5ED9677B-AB97-4401-89EC-B7109624825F}"/>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2" name="Text Box 21">
          <a:extLst>
            <a:ext uri="{FF2B5EF4-FFF2-40B4-BE49-F238E27FC236}">
              <a16:creationId xmlns:a16="http://schemas.microsoft.com/office/drawing/2014/main" id="{0C0BA1C9-4B34-43D1-A3B1-CB2A86BC3124}"/>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3" name="Text Box 22">
          <a:extLst>
            <a:ext uri="{FF2B5EF4-FFF2-40B4-BE49-F238E27FC236}">
              <a16:creationId xmlns:a16="http://schemas.microsoft.com/office/drawing/2014/main" id="{36DE13AA-B54A-48D3-81DD-5C6BFE5D8884}"/>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4" name="Text Box 23">
          <a:extLst>
            <a:ext uri="{FF2B5EF4-FFF2-40B4-BE49-F238E27FC236}">
              <a16:creationId xmlns:a16="http://schemas.microsoft.com/office/drawing/2014/main" id="{7E97E5EB-E1CE-4599-BA41-42ECA7D15E9C}"/>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5" name="Text Box 24">
          <a:extLst>
            <a:ext uri="{FF2B5EF4-FFF2-40B4-BE49-F238E27FC236}">
              <a16:creationId xmlns:a16="http://schemas.microsoft.com/office/drawing/2014/main" id="{88D9CBA5-ACA2-421B-B629-B2BBB94C0FB5}"/>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6" name="Text Box 25">
          <a:extLst>
            <a:ext uri="{FF2B5EF4-FFF2-40B4-BE49-F238E27FC236}">
              <a16:creationId xmlns:a16="http://schemas.microsoft.com/office/drawing/2014/main" id="{1238EB4C-3B24-458A-AAEA-B68E45B74ABE}"/>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7" name="Text Box 48">
          <a:extLst>
            <a:ext uri="{FF2B5EF4-FFF2-40B4-BE49-F238E27FC236}">
              <a16:creationId xmlns:a16="http://schemas.microsoft.com/office/drawing/2014/main" id="{86E39772-EC89-4FA0-8765-B6A54DED6F34}"/>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8" name="Text Box 93">
          <a:extLst>
            <a:ext uri="{FF2B5EF4-FFF2-40B4-BE49-F238E27FC236}">
              <a16:creationId xmlns:a16="http://schemas.microsoft.com/office/drawing/2014/main" id="{78A6A518-1B37-4AC1-975D-94A32C314967}"/>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269" name="Text Box 94">
          <a:extLst>
            <a:ext uri="{FF2B5EF4-FFF2-40B4-BE49-F238E27FC236}">
              <a16:creationId xmlns:a16="http://schemas.microsoft.com/office/drawing/2014/main" id="{D9ED2355-CA33-4FB7-9FAC-D53A1C84DC2F}"/>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0" name="Text Box 3">
          <a:extLst>
            <a:ext uri="{FF2B5EF4-FFF2-40B4-BE49-F238E27FC236}">
              <a16:creationId xmlns:a16="http://schemas.microsoft.com/office/drawing/2014/main" id="{C33B42DF-E0CD-478E-9D15-5748590F7B5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1" name="Text Box 4">
          <a:extLst>
            <a:ext uri="{FF2B5EF4-FFF2-40B4-BE49-F238E27FC236}">
              <a16:creationId xmlns:a16="http://schemas.microsoft.com/office/drawing/2014/main" id="{FF104C5B-0FB2-4F06-A07D-9FA8E143AA0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2" name="Text Box 5">
          <a:extLst>
            <a:ext uri="{FF2B5EF4-FFF2-40B4-BE49-F238E27FC236}">
              <a16:creationId xmlns:a16="http://schemas.microsoft.com/office/drawing/2014/main" id="{13836979-FC37-4844-8074-21AFFDFB8C4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3" name="Text Box 6">
          <a:extLst>
            <a:ext uri="{FF2B5EF4-FFF2-40B4-BE49-F238E27FC236}">
              <a16:creationId xmlns:a16="http://schemas.microsoft.com/office/drawing/2014/main" id="{8CC175BA-81E5-40E4-8FAD-EBD0754A197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4" name="Text Box 7">
          <a:extLst>
            <a:ext uri="{FF2B5EF4-FFF2-40B4-BE49-F238E27FC236}">
              <a16:creationId xmlns:a16="http://schemas.microsoft.com/office/drawing/2014/main" id="{8AC40097-68E6-45F5-B01E-E89E6BFB09E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5" name="Text Box 8">
          <a:extLst>
            <a:ext uri="{FF2B5EF4-FFF2-40B4-BE49-F238E27FC236}">
              <a16:creationId xmlns:a16="http://schemas.microsoft.com/office/drawing/2014/main" id="{A836312E-1744-4EA2-98B2-D3A00E45105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6" name="Text Box 9">
          <a:extLst>
            <a:ext uri="{FF2B5EF4-FFF2-40B4-BE49-F238E27FC236}">
              <a16:creationId xmlns:a16="http://schemas.microsoft.com/office/drawing/2014/main" id="{E2B1690C-32F0-4223-B62C-6DA2CCA2288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7" name="Text Box 10">
          <a:extLst>
            <a:ext uri="{FF2B5EF4-FFF2-40B4-BE49-F238E27FC236}">
              <a16:creationId xmlns:a16="http://schemas.microsoft.com/office/drawing/2014/main" id="{D732380E-22EE-48AE-A64D-3B07C7D4F8E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8" name="Text Box 11">
          <a:extLst>
            <a:ext uri="{FF2B5EF4-FFF2-40B4-BE49-F238E27FC236}">
              <a16:creationId xmlns:a16="http://schemas.microsoft.com/office/drawing/2014/main" id="{DF978537-AC2F-4A16-88C5-983A4A4DFCF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79" name="Text Box 12">
          <a:extLst>
            <a:ext uri="{FF2B5EF4-FFF2-40B4-BE49-F238E27FC236}">
              <a16:creationId xmlns:a16="http://schemas.microsoft.com/office/drawing/2014/main" id="{02437C3F-543D-44AF-B542-686F7310751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0" name="Text Box 13">
          <a:extLst>
            <a:ext uri="{FF2B5EF4-FFF2-40B4-BE49-F238E27FC236}">
              <a16:creationId xmlns:a16="http://schemas.microsoft.com/office/drawing/2014/main" id="{EC5B9BAD-3157-4794-A288-1FBA4A0FED5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1" name="Text Box 14">
          <a:extLst>
            <a:ext uri="{FF2B5EF4-FFF2-40B4-BE49-F238E27FC236}">
              <a16:creationId xmlns:a16="http://schemas.microsoft.com/office/drawing/2014/main" id="{E5F16482-13E3-428B-8AED-44A50FE8C82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2" name="Text Box 15">
          <a:extLst>
            <a:ext uri="{FF2B5EF4-FFF2-40B4-BE49-F238E27FC236}">
              <a16:creationId xmlns:a16="http://schemas.microsoft.com/office/drawing/2014/main" id="{5ED8CA08-55A4-4ABA-A4AE-E2C410BE2D7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3" name="Text Box 16">
          <a:extLst>
            <a:ext uri="{FF2B5EF4-FFF2-40B4-BE49-F238E27FC236}">
              <a16:creationId xmlns:a16="http://schemas.microsoft.com/office/drawing/2014/main" id="{FEA52768-10C7-48C1-B373-DE56708E6CD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4" name="Text Box 17">
          <a:extLst>
            <a:ext uri="{FF2B5EF4-FFF2-40B4-BE49-F238E27FC236}">
              <a16:creationId xmlns:a16="http://schemas.microsoft.com/office/drawing/2014/main" id="{CEF5177D-F4E6-4FF0-96B2-A30F521D2A8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5" name="Text Box 18">
          <a:extLst>
            <a:ext uri="{FF2B5EF4-FFF2-40B4-BE49-F238E27FC236}">
              <a16:creationId xmlns:a16="http://schemas.microsoft.com/office/drawing/2014/main" id="{53629B7B-51F1-49F7-91C2-7B131654E77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6" name="Text Box 19">
          <a:extLst>
            <a:ext uri="{FF2B5EF4-FFF2-40B4-BE49-F238E27FC236}">
              <a16:creationId xmlns:a16="http://schemas.microsoft.com/office/drawing/2014/main" id="{E06CBD58-7F26-439B-8D48-7A99F173BC4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7" name="Text Box 20">
          <a:extLst>
            <a:ext uri="{FF2B5EF4-FFF2-40B4-BE49-F238E27FC236}">
              <a16:creationId xmlns:a16="http://schemas.microsoft.com/office/drawing/2014/main" id="{6E62D9D5-2254-465B-8861-D5181CA9811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8" name="Text Box 21">
          <a:extLst>
            <a:ext uri="{FF2B5EF4-FFF2-40B4-BE49-F238E27FC236}">
              <a16:creationId xmlns:a16="http://schemas.microsoft.com/office/drawing/2014/main" id="{A6DBE329-6E4C-4300-9F99-A42CB1F066B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89" name="Text Box 22">
          <a:extLst>
            <a:ext uri="{FF2B5EF4-FFF2-40B4-BE49-F238E27FC236}">
              <a16:creationId xmlns:a16="http://schemas.microsoft.com/office/drawing/2014/main" id="{DAFD7CD5-006E-4ED1-8E20-A34B9BEE12D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90" name="Text Box 23">
          <a:extLst>
            <a:ext uri="{FF2B5EF4-FFF2-40B4-BE49-F238E27FC236}">
              <a16:creationId xmlns:a16="http://schemas.microsoft.com/office/drawing/2014/main" id="{FC1E55CB-4D80-497E-9652-2BBB831318F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91" name="Text Box 24">
          <a:extLst>
            <a:ext uri="{FF2B5EF4-FFF2-40B4-BE49-F238E27FC236}">
              <a16:creationId xmlns:a16="http://schemas.microsoft.com/office/drawing/2014/main" id="{2062D9BB-6B43-4437-A98B-6A4AAFC7B6C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92" name="Text Box 25">
          <a:extLst>
            <a:ext uri="{FF2B5EF4-FFF2-40B4-BE49-F238E27FC236}">
              <a16:creationId xmlns:a16="http://schemas.microsoft.com/office/drawing/2014/main" id="{3A903AD6-86B0-4FAA-8F2A-3DB822DF1DA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93" name="Text Box 48">
          <a:extLst>
            <a:ext uri="{FF2B5EF4-FFF2-40B4-BE49-F238E27FC236}">
              <a16:creationId xmlns:a16="http://schemas.microsoft.com/office/drawing/2014/main" id="{02402DB3-C91D-4DD2-B94A-10A867F01F6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94" name="Text Box 93">
          <a:extLst>
            <a:ext uri="{FF2B5EF4-FFF2-40B4-BE49-F238E27FC236}">
              <a16:creationId xmlns:a16="http://schemas.microsoft.com/office/drawing/2014/main" id="{41520A75-AF02-4E5C-9E4D-A5066540F1E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295" name="Text Box 94">
          <a:extLst>
            <a:ext uri="{FF2B5EF4-FFF2-40B4-BE49-F238E27FC236}">
              <a16:creationId xmlns:a16="http://schemas.microsoft.com/office/drawing/2014/main" id="{5F3034B7-BFFA-4FEC-BEBB-CB7E92D5CFE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296" name="Text Box 1">
          <a:extLst>
            <a:ext uri="{FF2B5EF4-FFF2-40B4-BE49-F238E27FC236}">
              <a16:creationId xmlns:a16="http://schemas.microsoft.com/office/drawing/2014/main" id="{1A24F925-8FD7-47CF-8749-7654662EBB57}"/>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297" name="Text Box 118">
          <a:extLst>
            <a:ext uri="{FF2B5EF4-FFF2-40B4-BE49-F238E27FC236}">
              <a16:creationId xmlns:a16="http://schemas.microsoft.com/office/drawing/2014/main" id="{3E35A862-D2D1-4405-A9AA-A5759D7EBEEB}"/>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298" name="Text Box 3">
          <a:extLst>
            <a:ext uri="{FF2B5EF4-FFF2-40B4-BE49-F238E27FC236}">
              <a16:creationId xmlns:a16="http://schemas.microsoft.com/office/drawing/2014/main" id="{56351A71-D0A5-405B-AE54-2190B1F37B9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299" name="Text Box 4">
          <a:extLst>
            <a:ext uri="{FF2B5EF4-FFF2-40B4-BE49-F238E27FC236}">
              <a16:creationId xmlns:a16="http://schemas.microsoft.com/office/drawing/2014/main" id="{B25FA92E-6455-40A6-AD07-9AE77071440B}"/>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0" name="Text Box 5">
          <a:extLst>
            <a:ext uri="{FF2B5EF4-FFF2-40B4-BE49-F238E27FC236}">
              <a16:creationId xmlns:a16="http://schemas.microsoft.com/office/drawing/2014/main" id="{FB96354B-EF86-4D89-B804-BE1DF60D401E}"/>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1" name="Text Box 6">
          <a:extLst>
            <a:ext uri="{FF2B5EF4-FFF2-40B4-BE49-F238E27FC236}">
              <a16:creationId xmlns:a16="http://schemas.microsoft.com/office/drawing/2014/main" id="{9274F986-6827-4802-B908-C70445EE67A3}"/>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2" name="Text Box 7">
          <a:extLst>
            <a:ext uri="{FF2B5EF4-FFF2-40B4-BE49-F238E27FC236}">
              <a16:creationId xmlns:a16="http://schemas.microsoft.com/office/drawing/2014/main" id="{938EFE50-A33A-4472-9BCC-DC3C77DD1747}"/>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3" name="Text Box 8">
          <a:extLst>
            <a:ext uri="{FF2B5EF4-FFF2-40B4-BE49-F238E27FC236}">
              <a16:creationId xmlns:a16="http://schemas.microsoft.com/office/drawing/2014/main" id="{3EBD8548-5143-4B2B-9ECE-358328AAF607}"/>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4" name="Text Box 9">
          <a:extLst>
            <a:ext uri="{FF2B5EF4-FFF2-40B4-BE49-F238E27FC236}">
              <a16:creationId xmlns:a16="http://schemas.microsoft.com/office/drawing/2014/main" id="{6AEBAC52-D99A-40FD-B9F0-750B4BADA622}"/>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5" name="Text Box 10">
          <a:extLst>
            <a:ext uri="{FF2B5EF4-FFF2-40B4-BE49-F238E27FC236}">
              <a16:creationId xmlns:a16="http://schemas.microsoft.com/office/drawing/2014/main" id="{A92BC399-6271-4E12-A637-31BF3CD36863}"/>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6" name="Text Box 11">
          <a:extLst>
            <a:ext uri="{FF2B5EF4-FFF2-40B4-BE49-F238E27FC236}">
              <a16:creationId xmlns:a16="http://schemas.microsoft.com/office/drawing/2014/main" id="{09AA92FE-E8B0-4876-AE45-E93F2B592BD2}"/>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7" name="Text Box 12">
          <a:extLst>
            <a:ext uri="{FF2B5EF4-FFF2-40B4-BE49-F238E27FC236}">
              <a16:creationId xmlns:a16="http://schemas.microsoft.com/office/drawing/2014/main" id="{86CB22CC-D2DE-4C78-B9DA-1F819733D3B0}"/>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8" name="Text Box 13">
          <a:extLst>
            <a:ext uri="{FF2B5EF4-FFF2-40B4-BE49-F238E27FC236}">
              <a16:creationId xmlns:a16="http://schemas.microsoft.com/office/drawing/2014/main" id="{157C3F1C-19CD-46CA-96DC-14C993399D40}"/>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09" name="Text Box 14">
          <a:extLst>
            <a:ext uri="{FF2B5EF4-FFF2-40B4-BE49-F238E27FC236}">
              <a16:creationId xmlns:a16="http://schemas.microsoft.com/office/drawing/2014/main" id="{14CB7643-98D4-4B96-A91F-BCE0F37BD420}"/>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0" name="Text Box 15">
          <a:extLst>
            <a:ext uri="{FF2B5EF4-FFF2-40B4-BE49-F238E27FC236}">
              <a16:creationId xmlns:a16="http://schemas.microsoft.com/office/drawing/2014/main" id="{5DDB5549-518C-48E1-9696-E3A4D1F5934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1" name="Text Box 16">
          <a:extLst>
            <a:ext uri="{FF2B5EF4-FFF2-40B4-BE49-F238E27FC236}">
              <a16:creationId xmlns:a16="http://schemas.microsoft.com/office/drawing/2014/main" id="{204AA7F1-7C07-42E9-8680-36D71E5D4928}"/>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2" name="Text Box 17">
          <a:extLst>
            <a:ext uri="{FF2B5EF4-FFF2-40B4-BE49-F238E27FC236}">
              <a16:creationId xmlns:a16="http://schemas.microsoft.com/office/drawing/2014/main" id="{F4BE5759-796E-43A2-9114-9A1F2488E4D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3" name="Text Box 18">
          <a:extLst>
            <a:ext uri="{FF2B5EF4-FFF2-40B4-BE49-F238E27FC236}">
              <a16:creationId xmlns:a16="http://schemas.microsoft.com/office/drawing/2014/main" id="{B4A044CA-172E-4D97-BEC4-7219D9631F6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4" name="Text Box 19">
          <a:extLst>
            <a:ext uri="{FF2B5EF4-FFF2-40B4-BE49-F238E27FC236}">
              <a16:creationId xmlns:a16="http://schemas.microsoft.com/office/drawing/2014/main" id="{34B61F64-120A-414D-BF0C-B48F5A3AA785}"/>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5" name="Text Box 20">
          <a:extLst>
            <a:ext uri="{FF2B5EF4-FFF2-40B4-BE49-F238E27FC236}">
              <a16:creationId xmlns:a16="http://schemas.microsoft.com/office/drawing/2014/main" id="{91DDEC29-EB7F-46EE-86E5-B54FA3EE1B25}"/>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6" name="Text Box 21">
          <a:extLst>
            <a:ext uri="{FF2B5EF4-FFF2-40B4-BE49-F238E27FC236}">
              <a16:creationId xmlns:a16="http://schemas.microsoft.com/office/drawing/2014/main" id="{CB409AD7-B9B2-4C7F-8A53-051D409957E4}"/>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7" name="Text Box 22">
          <a:extLst>
            <a:ext uri="{FF2B5EF4-FFF2-40B4-BE49-F238E27FC236}">
              <a16:creationId xmlns:a16="http://schemas.microsoft.com/office/drawing/2014/main" id="{C0781DCE-2106-47A9-8051-819F20466F4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8" name="Text Box 23">
          <a:extLst>
            <a:ext uri="{FF2B5EF4-FFF2-40B4-BE49-F238E27FC236}">
              <a16:creationId xmlns:a16="http://schemas.microsoft.com/office/drawing/2014/main" id="{70EC63D1-A5B0-49D1-A890-CFAA1A83FDE0}"/>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19" name="Text Box 24">
          <a:extLst>
            <a:ext uri="{FF2B5EF4-FFF2-40B4-BE49-F238E27FC236}">
              <a16:creationId xmlns:a16="http://schemas.microsoft.com/office/drawing/2014/main" id="{13584827-F1CA-40D4-A003-5F4DAAD2844D}"/>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20" name="Text Box 25">
          <a:extLst>
            <a:ext uri="{FF2B5EF4-FFF2-40B4-BE49-F238E27FC236}">
              <a16:creationId xmlns:a16="http://schemas.microsoft.com/office/drawing/2014/main" id="{6E674BB3-88C9-4EFE-8548-ABCC5A2DADA6}"/>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321" name="Text Box 48">
          <a:extLst>
            <a:ext uri="{FF2B5EF4-FFF2-40B4-BE49-F238E27FC236}">
              <a16:creationId xmlns:a16="http://schemas.microsoft.com/office/drawing/2014/main" id="{F1FE48EA-AFDE-4E2C-A4BE-7483409146DC}"/>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2" name="Text Box 3">
          <a:extLst>
            <a:ext uri="{FF2B5EF4-FFF2-40B4-BE49-F238E27FC236}">
              <a16:creationId xmlns:a16="http://schemas.microsoft.com/office/drawing/2014/main" id="{94DDAA34-EF5E-4026-B663-D62B326ADFD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3" name="Text Box 4">
          <a:extLst>
            <a:ext uri="{FF2B5EF4-FFF2-40B4-BE49-F238E27FC236}">
              <a16:creationId xmlns:a16="http://schemas.microsoft.com/office/drawing/2014/main" id="{E73F1CD6-47D4-4C4B-8C80-D6BA1582A99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4" name="Text Box 5">
          <a:extLst>
            <a:ext uri="{FF2B5EF4-FFF2-40B4-BE49-F238E27FC236}">
              <a16:creationId xmlns:a16="http://schemas.microsoft.com/office/drawing/2014/main" id="{578F6A16-64CC-45DB-827A-54BE79BBCD6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5" name="Text Box 6">
          <a:extLst>
            <a:ext uri="{FF2B5EF4-FFF2-40B4-BE49-F238E27FC236}">
              <a16:creationId xmlns:a16="http://schemas.microsoft.com/office/drawing/2014/main" id="{35098667-4125-45E0-BE24-2F15FAFB675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6" name="Text Box 7">
          <a:extLst>
            <a:ext uri="{FF2B5EF4-FFF2-40B4-BE49-F238E27FC236}">
              <a16:creationId xmlns:a16="http://schemas.microsoft.com/office/drawing/2014/main" id="{9823C6C4-C26A-411E-BFAB-5754E5CD279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7" name="Text Box 8">
          <a:extLst>
            <a:ext uri="{FF2B5EF4-FFF2-40B4-BE49-F238E27FC236}">
              <a16:creationId xmlns:a16="http://schemas.microsoft.com/office/drawing/2014/main" id="{BC1A01DE-1A0B-4C3D-9E40-4D17458AA29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8" name="Text Box 9">
          <a:extLst>
            <a:ext uri="{FF2B5EF4-FFF2-40B4-BE49-F238E27FC236}">
              <a16:creationId xmlns:a16="http://schemas.microsoft.com/office/drawing/2014/main" id="{58B47804-AD27-4C44-AC9B-9B434015FE0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29" name="Text Box 10">
          <a:extLst>
            <a:ext uri="{FF2B5EF4-FFF2-40B4-BE49-F238E27FC236}">
              <a16:creationId xmlns:a16="http://schemas.microsoft.com/office/drawing/2014/main" id="{D1709545-7E2E-402A-82BD-FA39EC54749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0" name="Text Box 11">
          <a:extLst>
            <a:ext uri="{FF2B5EF4-FFF2-40B4-BE49-F238E27FC236}">
              <a16:creationId xmlns:a16="http://schemas.microsoft.com/office/drawing/2014/main" id="{264581C5-015B-4FCE-B957-5E0A8C234CC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1" name="Text Box 12">
          <a:extLst>
            <a:ext uri="{FF2B5EF4-FFF2-40B4-BE49-F238E27FC236}">
              <a16:creationId xmlns:a16="http://schemas.microsoft.com/office/drawing/2014/main" id="{990A901B-0AAE-47F2-A01D-C32AC6D7766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2" name="Text Box 13">
          <a:extLst>
            <a:ext uri="{FF2B5EF4-FFF2-40B4-BE49-F238E27FC236}">
              <a16:creationId xmlns:a16="http://schemas.microsoft.com/office/drawing/2014/main" id="{9E25F07C-191F-464D-80B9-AF714B8BA82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3" name="Text Box 14">
          <a:extLst>
            <a:ext uri="{FF2B5EF4-FFF2-40B4-BE49-F238E27FC236}">
              <a16:creationId xmlns:a16="http://schemas.microsoft.com/office/drawing/2014/main" id="{1C755F95-AC58-495C-B3B9-BAD9D0BD4AE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4" name="Text Box 15">
          <a:extLst>
            <a:ext uri="{FF2B5EF4-FFF2-40B4-BE49-F238E27FC236}">
              <a16:creationId xmlns:a16="http://schemas.microsoft.com/office/drawing/2014/main" id="{7C410A8F-8D0F-4A1A-9C38-832F802A926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5" name="Text Box 16">
          <a:extLst>
            <a:ext uri="{FF2B5EF4-FFF2-40B4-BE49-F238E27FC236}">
              <a16:creationId xmlns:a16="http://schemas.microsoft.com/office/drawing/2014/main" id="{6CAD7858-27B3-4A56-B270-AAFB870CB9C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6" name="Text Box 17">
          <a:extLst>
            <a:ext uri="{FF2B5EF4-FFF2-40B4-BE49-F238E27FC236}">
              <a16:creationId xmlns:a16="http://schemas.microsoft.com/office/drawing/2014/main" id="{C3B8D6BF-FD28-49A9-989A-6F290495038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7" name="Text Box 18">
          <a:extLst>
            <a:ext uri="{FF2B5EF4-FFF2-40B4-BE49-F238E27FC236}">
              <a16:creationId xmlns:a16="http://schemas.microsoft.com/office/drawing/2014/main" id="{17DCFE66-E29C-4F13-9380-F126F68EC0C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8" name="Text Box 19">
          <a:extLst>
            <a:ext uri="{FF2B5EF4-FFF2-40B4-BE49-F238E27FC236}">
              <a16:creationId xmlns:a16="http://schemas.microsoft.com/office/drawing/2014/main" id="{45013F45-204F-4417-BB9D-F751663970C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39" name="Text Box 20">
          <a:extLst>
            <a:ext uri="{FF2B5EF4-FFF2-40B4-BE49-F238E27FC236}">
              <a16:creationId xmlns:a16="http://schemas.microsoft.com/office/drawing/2014/main" id="{B80CA8B7-DB0E-4D8A-A4CA-50315A29E97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0" name="Text Box 21">
          <a:extLst>
            <a:ext uri="{FF2B5EF4-FFF2-40B4-BE49-F238E27FC236}">
              <a16:creationId xmlns:a16="http://schemas.microsoft.com/office/drawing/2014/main" id="{755C4DC0-367D-4D7E-841F-40844FAC43F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1" name="Text Box 22">
          <a:extLst>
            <a:ext uri="{FF2B5EF4-FFF2-40B4-BE49-F238E27FC236}">
              <a16:creationId xmlns:a16="http://schemas.microsoft.com/office/drawing/2014/main" id="{2A4776EA-618A-428B-92C2-E26E0076407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2" name="Text Box 23">
          <a:extLst>
            <a:ext uri="{FF2B5EF4-FFF2-40B4-BE49-F238E27FC236}">
              <a16:creationId xmlns:a16="http://schemas.microsoft.com/office/drawing/2014/main" id="{60DFE415-6E2D-4BC1-BC3A-FEF6EFAB97B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3" name="Text Box 24">
          <a:extLst>
            <a:ext uri="{FF2B5EF4-FFF2-40B4-BE49-F238E27FC236}">
              <a16:creationId xmlns:a16="http://schemas.microsoft.com/office/drawing/2014/main" id="{FE934E46-5CFF-4C0B-83DE-89A57E0F7EF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4" name="Text Box 25">
          <a:extLst>
            <a:ext uri="{FF2B5EF4-FFF2-40B4-BE49-F238E27FC236}">
              <a16:creationId xmlns:a16="http://schemas.microsoft.com/office/drawing/2014/main" id="{8F7ADC62-3354-4C2F-AD85-75B4FA70CA7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5" name="Text Box 48">
          <a:extLst>
            <a:ext uri="{FF2B5EF4-FFF2-40B4-BE49-F238E27FC236}">
              <a16:creationId xmlns:a16="http://schemas.microsoft.com/office/drawing/2014/main" id="{6CE8F6AD-2C9C-4D98-A131-A6EFDA51361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6" name="Text Box 93">
          <a:extLst>
            <a:ext uri="{FF2B5EF4-FFF2-40B4-BE49-F238E27FC236}">
              <a16:creationId xmlns:a16="http://schemas.microsoft.com/office/drawing/2014/main" id="{79499249-0B26-466A-ACAD-1A7B1C2F3C5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347" name="Text Box 94">
          <a:extLst>
            <a:ext uri="{FF2B5EF4-FFF2-40B4-BE49-F238E27FC236}">
              <a16:creationId xmlns:a16="http://schemas.microsoft.com/office/drawing/2014/main" id="{D5804921-90A4-48ED-BCD6-089A6DAB12F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348" name="Text Box 1">
          <a:extLst>
            <a:ext uri="{FF2B5EF4-FFF2-40B4-BE49-F238E27FC236}">
              <a16:creationId xmlns:a16="http://schemas.microsoft.com/office/drawing/2014/main" id="{E2E771A9-8A34-44A0-B6CA-AD48E984B2CE}"/>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349" name="Text Box 118">
          <a:extLst>
            <a:ext uri="{FF2B5EF4-FFF2-40B4-BE49-F238E27FC236}">
              <a16:creationId xmlns:a16="http://schemas.microsoft.com/office/drawing/2014/main" id="{681B5082-D865-4E6B-AA7E-675D5B5A0FA8}"/>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0" name="Text Box 3">
          <a:extLst>
            <a:ext uri="{FF2B5EF4-FFF2-40B4-BE49-F238E27FC236}">
              <a16:creationId xmlns:a16="http://schemas.microsoft.com/office/drawing/2014/main" id="{35D659A9-CFAC-4999-9655-A68121A48C6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1" name="Text Box 4">
          <a:extLst>
            <a:ext uri="{FF2B5EF4-FFF2-40B4-BE49-F238E27FC236}">
              <a16:creationId xmlns:a16="http://schemas.microsoft.com/office/drawing/2014/main" id="{409D191F-5C5F-4A12-AC41-1700D7EBCC0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2" name="Text Box 5">
          <a:extLst>
            <a:ext uri="{FF2B5EF4-FFF2-40B4-BE49-F238E27FC236}">
              <a16:creationId xmlns:a16="http://schemas.microsoft.com/office/drawing/2014/main" id="{53DD17BB-0E2B-458D-BDE7-BE8AC8CB7D0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3" name="Text Box 6">
          <a:extLst>
            <a:ext uri="{FF2B5EF4-FFF2-40B4-BE49-F238E27FC236}">
              <a16:creationId xmlns:a16="http://schemas.microsoft.com/office/drawing/2014/main" id="{907D913C-9F6C-448B-BB8C-A050EBC7BE4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4" name="Text Box 7">
          <a:extLst>
            <a:ext uri="{FF2B5EF4-FFF2-40B4-BE49-F238E27FC236}">
              <a16:creationId xmlns:a16="http://schemas.microsoft.com/office/drawing/2014/main" id="{3E91D7C5-241D-4F17-8E17-143747E3250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5" name="Text Box 8">
          <a:extLst>
            <a:ext uri="{FF2B5EF4-FFF2-40B4-BE49-F238E27FC236}">
              <a16:creationId xmlns:a16="http://schemas.microsoft.com/office/drawing/2014/main" id="{CDC88088-B3DC-4DD3-9405-8460C6ABCCD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6" name="Text Box 9">
          <a:extLst>
            <a:ext uri="{FF2B5EF4-FFF2-40B4-BE49-F238E27FC236}">
              <a16:creationId xmlns:a16="http://schemas.microsoft.com/office/drawing/2014/main" id="{B7341F90-F236-4A47-8179-7E2D3AC791D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7" name="Text Box 10">
          <a:extLst>
            <a:ext uri="{FF2B5EF4-FFF2-40B4-BE49-F238E27FC236}">
              <a16:creationId xmlns:a16="http://schemas.microsoft.com/office/drawing/2014/main" id="{F44C584C-A1F0-4B35-94C0-1D328533AAA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8" name="Text Box 11">
          <a:extLst>
            <a:ext uri="{FF2B5EF4-FFF2-40B4-BE49-F238E27FC236}">
              <a16:creationId xmlns:a16="http://schemas.microsoft.com/office/drawing/2014/main" id="{74DDCF62-525B-473A-BB55-1982D1056C4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59" name="Text Box 12">
          <a:extLst>
            <a:ext uri="{FF2B5EF4-FFF2-40B4-BE49-F238E27FC236}">
              <a16:creationId xmlns:a16="http://schemas.microsoft.com/office/drawing/2014/main" id="{5A4BEE85-83D7-4719-8D1A-39891FCF932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0" name="Text Box 13">
          <a:extLst>
            <a:ext uri="{FF2B5EF4-FFF2-40B4-BE49-F238E27FC236}">
              <a16:creationId xmlns:a16="http://schemas.microsoft.com/office/drawing/2014/main" id="{E13694C1-34AB-47C8-825B-9038E431951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1" name="Text Box 14">
          <a:extLst>
            <a:ext uri="{FF2B5EF4-FFF2-40B4-BE49-F238E27FC236}">
              <a16:creationId xmlns:a16="http://schemas.microsoft.com/office/drawing/2014/main" id="{100D6757-1613-4E4D-8144-3538B77916E5}"/>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2" name="Text Box 15">
          <a:extLst>
            <a:ext uri="{FF2B5EF4-FFF2-40B4-BE49-F238E27FC236}">
              <a16:creationId xmlns:a16="http://schemas.microsoft.com/office/drawing/2014/main" id="{B37B83E0-5B15-4623-ABD4-42818E1EADF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3" name="Text Box 16">
          <a:extLst>
            <a:ext uri="{FF2B5EF4-FFF2-40B4-BE49-F238E27FC236}">
              <a16:creationId xmlns:a16="http://schemas.microsoft.com/office/drawing/2014/main" id="{75EEA2E6-32D5-4D3B-BA79-CE1787C920C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4" name="Text Box 17">
          <a:extLst>
            <a:ext uri="{FF2B5EF4-FFF2-40B4-BE49-F238E27FC236}">
              <a16:creationId xmlns:a16="http://schemas.microsoft.com/office/drawing/2014/main" id="{29558C00-65A9-4A71-972A-D22A014DB46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5" name="Text Box 18">
          <a:extLst>
            <a:ext uri="{FF2B5EF4-FFF2-40B4-BE49-F238E27FC236}">
              <a16:creationId xmlns:a16="http://schemas.microsoft.com/office/drawing/2014/main" id="{547221C3-402A-4D2A-8FEB-73FB0765082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6" name="Text Box 19">
          <a:extLst>
            <a:ext uri="{FF2B5EF4-FFF2-40B4-BE49-F238E27FC236}">
              <a16:creationId xmlns:a16="http://schemas.microsoft.com/office/drawing/2014/main" id="{6BCA8A33-D223-4420-90AB-F3D88A5F426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7" name="Text Box 20">
          <a:extLst>
            <a:ext uri="{FF2B5EF4-FFF2-40B4-BE49-F238E27FC236}">
              <a16:creationId xmlns:a16="http://schemas.microsoft.com/office/drawing/2014/main" id="{D1B6FFB8-0780-4E9A-8DF6-61DF2780F2C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8" name="Text Box 21">
          <a:extLst>
            <a:ext uri="{FF2B5EF4-FFF2-40B4-BE49-F238E27FC236}">
              <a16:creationId xmlns:a16="http://schemas.microsoft.com/office/drawing/2014/main" id="{81EC9705-5DB8-45C1-AF18-346291D79BC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69" name="Text Box 22">
          <a:extLst>
            <a:ext uri="{FF2B5EF4-FFF2-40B4-BE49-F238E27FC236}">
              <a16:creationId xmlns:a16="http://schemas.microsoft.com/office/drawing/2014/main" id="{6B31ACBC-8155-45AF-B392-42B2796B877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70" name="Text Box 23">
          <a:extLst>
            <a:ext uri="{FF2B5EF4-FFF2-40B4-BE49-F238E27FC236}">
              <a16:creationId xmlns:a16="http://schemas.microsoft.com/office/drawing/2014/main" id="{E66C9550-A453-407D-BE36-E9840C4C77B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71" name="Text Box 24">
          <a:extLst>
            <a:ext uri="{FF2B5EF4-FFF2-40B4-BE49-F238E27FC236}">
              <a16:creationId xmlns:a16="http://schemas.microsoft.com/office/drawing/2014/main" id="{2395B028-2053-45C9-9E2D-61E876D0801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72" name="Text Box 25">
          <a:extLst>
            <a:ext uri="{FF2B5EF4-FFF2-40B4-BE49-F238E27FC236}">
              <a16:creationId xmlns:a16="http://schemas.microsoft.com/office/drawing/2014/main" id="{CD820185-E983-48ED-BB20-C75D9AC7641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73" name="Text Box 48">
          <a:extLst>
            <a:ext uri="{FF2B5EF4-FFF2-40B4-BE49-F238E27FC236}">
              <a16:creationId xmlns:a16="http://schemas.microsoft.com/office/drawing/2014/main" id="{167B9D24-3BF3-4205-99C2-3841F03A112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74" name="Text Box 93">
          <a:extLst>
            <a:ext uri="{FF2B5EF4-FFF2-40B4-BE49-F238E27FC236}">
              <a16:creationId xmlns:a16="http://schemas.microsoft.com/office/drawing/2014/main" id="{8631B6D4-E85B-4F2D-9899-055F44423AD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375" name="Text Box 94">
          <a:extLst>
            <a:ext uri="{FF2B5EF4-FFF2-40B4-BE49-F238E27FC236}">
              <a16:creationId xmlns:a16="http://schemas.microsoft.com/office/drawing/2014/main" id="{96507059-D43F-4120-BC3B-76A090650C1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76" name="Text Box 3">
          <a:extLst>
            <a:ext uri="{FF2B5EF4-FFF2-40B4-BE49-F238E27FC236}">
              <a16:creationId xmlns:a16="http://schemas.microsoft.com/office/drawing/2014/main" id="{6B597F68-BDC0-434D-BAAF-09E06FC9BD0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77" name="Text Box 4">
          <a:extLst>
            <a:ext uri="{FF2B5EF4-FFF2-40B4-BE49-F238E27FC236}">
              <a16:creationId xmlns:a16="http://schemas.microsoft.com/office/drawing/2014/main" id="{D201AFFA-4307-4D9E-AEDB-81A990DCDC1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78" name="Text Box 5">
          <a:extLst>
            <a:ext uri="{FF2B5EF4-FFF2-40B4-BE49-F238E27FC236}">
              <a16:creationId xmlns:a16="http://schemas.microsoft.com/office/drawing/2014/main" id="{C233636B-0E20-48F9-918E-8B048ED399D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79" name="Text Box 6">
          <a:extLst>
            <a:ext uri="{FF2B5EF4-FFF2-40B4-BE49-F238E27FC236}">
              <a16:creationId xmlns:a16="http://schemas.microsoft.com/office/drawing/2014/main" id="{73E301E8-B19C-4F24-9284-12A32E58AA2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0" name="Text Box 7">
          <a:extLst>
            <a:ext uri="{FF2B5EF4-FFF2-40B4-BE49-F238E27FC236}">
              <a16:creationId xmlns:a16="http://schemas.microsoft.com/office/drawing/2014/main" id="{DCBA47BB-BF97-4A9B-A390-9B25A6390EF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1" name="Text Box 8">
          <a:extLst>
            <a:ext uri="{FF2B5EF4-FFF2-40B4-BE49-F238E27FC236}">
              <a16:creationId xmlns:a16="http://schemas.microsoft.com/office/drawing/2014/main" id="{319C0E94-D44E-476E-ACFD-B0437E4D86A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2" name="Text Box 9">
          <a:extLst>
            <a:ext uri="{FF2B5EF4-FFF2-40B4-BE49-F238E27FC236}">
              <a16:creationId xmlns:a16="http://schemas.microsoft.com/office/drawing/2014/main" id="{5740F9AB-FA3E-4E37-957A-1E70679D85E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3" name="Text Box 10">
          <a:extLst>
            <a:ext uri="{FF2B5EF4-FFF2-40B4-BE49-F238E27FC236}">
              <a16:creationId xmlns:a16="http://schemas.microsoft.com/office/drawing/2014/main" id="{9A68516B-FFC0-4826-A5C7-04280AB6F6A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4" name="Text Box 11">
          <a:extLst>
            <a:ext uri="{FF2B5EF4-FFF2-40B4-BE49-F238E27FC236}">
              <a16:creationId xmlns:a16="http://schemas.microsoft.com/office/drawing/2014/main" id="{5ABC3CC4-6095-4BB9-AEF2-9F98BF04C68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5" name="Text Box 12">
          <a:extLst>
            <a:ext uri="{FF2B5EF4-FFF2-40B4-BE49-F238E27FC236}">
              <a16:creationId xmlns:a16="http://schemas.microsoft.com/office/drawing/2014/main" id="{4F79917A-B0CA-4FC9-9584-DDB21D7CC58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6" name="Text Box 13">
          <a:extLst>
            <a:ext uri="{FF2B5EF4-FFF2-40B4-BE49-F238E27FC236}">
              <a16:creationId xmlns:a16="http://schemas.microsoft.com/office/drawing/2014/main" id="{D4AE29CB-16FD-48E1-9761-B53E904EA3E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7" name="Text Box 14">
          <a:extLst>
            <a:ext uri="{FF2B5EF4-FFF2-40B4-BE49-F238E27FC236}">
              <a16:creationId xmlns:a16="http://schemas.microsoft.com/office/drawing/2014/main" id="{97C36D46-70D4-42EE-81BC-3947FAF66E0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8" name="Text Box 15">
          <a:extLst>
            <a:ext uri="{FF2B5EF4-FFF2-40B4-BE49-F238E27FC236}">
              <a16:creationId xmlns:a16="http://schemas.microsoft.com/office/drawing/2014/main" id="{7519AB68-37B0-4FF2-BCDE-8EAF5112F1E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89" name="Text Box 16">
          <a:extLst>
            <a:ext uri="{FF2B5EF4-FFF2-40B4-BE49-F238E27FC236}">
              <a16:creationId xmlns:a16="http://schemas.microsoft.com/office/drawing/2014/main" id="{8AD09132-88A4-45F6-8CFD-A735F58403C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0" name="Text Box 17">
          <a:extLst>
            <a:ext uri="{FF2B5EF4-FFF2-40B4-BE49-F238E27FC236}">
              <a16:creationId xmlns:a16="http://schemas.microsoft.com/office/drawing/2014/main" id="{560B3760-ED3C-42A5-A337-023AF690853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1" name="Text Box 18">
          <a:extLst>
            <a:ext uri="{FF2B5EF4-FFF2-40B4-BE49-F238E27FC236}">
              <a16:creationId xmlns:a16="http://schemas.microsoft.com/office/drawing/2014/main" id="{38CA1307-72EA-4BDE-9A1F-43E3F2F0196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2" name="Text Box 19">
          <a:extLst>
            <a:ext uri="{FF2B5EF4-FFF2-40B4-BE49-F238E27FC236}">
              <a16:creationId xmlns:a16="http://schemas.microsoft.com/office/drawing/2014/main" id="{4A2ED665-4167-421A-9B07-BC4DDF18BF2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3" name="Text Box 20">
          <a:extLst>
            <a:ext uri="{FF2B5EF4-FFF2-40B4-BE49-F238E27FC236}">
              <a16:creationId xmlns:a16="http://schemas.microsoft.com/office/drawing/2014/main" id="{AF723431-80A7-42CD-B6A8-8059BDCF1C6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4" name="Text Box 21">
          <a:extLst>
            <a:ext uri="{FF2B5EF4-FFF2-40B4-BE49-F238E27FC236}">
              <a16:creationId xmlns:a16="http://schemas.microsoft.com/office/drawing/2014/main" id="{3B66DB39-D34B-4249-9ED2-7B171883177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5" name="Text Box 22">
          <a:extLst>
            <a:ext uri="{FF2B5EF4-FFF2-40B4-BE49-F238E27FC236}">
              <a16:creationId xmlns:a16="http://schemas.microsoft.com/office/drawing/2014/main" id="{AF2CFEB5-B7D1-4089-AE1D-A4CD2FD659E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6" name="Text Box 23">
          <a:extLst>
            <a:ext uri="{FF2B5EF4-FFF2-40B4-BE49-F238E27FC236}">
              <a16:creationId xmlns:a16="http://schemas.microsoft.com/office/drawing/2014/main" id="{1E087936-A420-48DD-9F1F-247EB64C763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7" name="Text Box 24">
          <a:extLst>
            <a:ext uri="{FF2B5EF4-FFF2-40B4-BE49-F238E27FC236}">
              <a16:creationId xmlns:a16="http://schemas.microsoft.com/office/drawing/2014/main" id="{3F7EB197-0E90-45EC-9C21-35423E53AFB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8" name="Text Box 25">
          <a:extLst>
            <a:ext uri="{FF2B5EF4-FFF2-40B4-BE49-F238E27FC236}">
              <a16:creationId xmlns:a16="http://schemas.microsoft.com/office/drawing/2014/main" id="{667DFF1A-E8F9-4136-A7EF-8E309AF8DF2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399" name="Text Box 48">
          <a:extLst>
            <a:ext uri="{FF2B5EF4-FFF2-40B4-BE49-F238E27FC236}">
              <a16:creationId xmlns:a16="http://schemas.microsoft.com/office/drawing/2014/main" id="{17D61C89-FF9F-4B2E-B3A7-F66EC300B46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00" name="Text Box 93">
          <a:extLst>
            <a:ext uri="{FF2B5EF4-FFF2-40B4-BE49-F238E27FC236}">
              <a16:creationId xmlns:a16="http://schemas.microsoft.com/office/drawing/2014/main" id="{55C52E26-1229-4B05-B48F-5AC38AB19C1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01" name="Text Box 94">
          <a:extLst>
            <a:ext uri="{FF2B5EF4-FFF2-40B4-BE49-F238E27FC236}">
              <a16:creationId xmlns:a16="http://schemas.microsoft.com/office/drawing/2014/main" id="{97B1AEAA-67C9-4E1A-8902-EAB43B4D317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2" name="Text Box 3">
          <a:extLst>
            <a:ext uri="{FF2B5EF4-FFF2-40B4-BE49-F238E27FC236}">
              <a16:creationId xmlns:a16="http://schemas.microsoft.com/office/drawing/2014/main" id="{DB95E3F1-198E-4D15-93E8-5E2F37ACF25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3" name="Text Box 4">
          <a:extLst>
            <a:ext uri="{FF2B5EF4-FFF2-40B4-BE49-F238E27FC236}">
              <a16:creationId xmlns:a16="http://schemas.microsoft.com/office/drawing/2014/main" id="{5FCC8FE4-96FD-4BF5-B31E-DF388B4CE7A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4" name="Text Box 5">
          <a:extLst>
            <a:ext uri="{FF2B5EF4-FFF2-40B4-BE49-F238E27FC236}">
              <a16:creationId xmlns:a16="http://schemas.microsoft.com/office/drawing/2014/main" id="{A36A35CD-C083-48AA-8D3C-E5FA328CC7B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5" name="Text Box 6">
          <a:extLst>
            <a:ext uri="{FF2B5EF4-FFF2-40B4-BE49-F238E27FC236}">
              <a16:creationId xmlns:a16="http://schemas.microsoft.com/office/drawing/2014/main" id="{CFF8A4B1-2E7B-438A-AB89-D58D61DCAEC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6" name="Text Box 7">
          <a:extLst>
            <a:ext uri="{FF2B5EF4-FFF2-40B4-BE49-F238E27FC236}">
              <a16:creationId xmlns:a16="http://schemas.microsoft.com/office/drawing/2014/main" id="{42697BCC-59F6-40DB-BF8E-16B60F01A19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7" name="Text Box 8">
          <a:extLst>
            <a:ext uri="{FF2B5EF4-FFF2-40B4-BE49-F238E27FC236}">
              <a16:creationId xmlns:a16="http://schemas.microsoft.com/office/drawing/2014/main" id="{392BBF2A-8B15-44A9-A7B2-52DED22F421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8" name="Text Box 9">
          <a:extLst>
            <a:ext uri="{FF2B5EF4-FFF2-40B4-BE49-F238E27FC236}">
              <a16:creationId xmlns:a16="http://schemas.microsoft.com/office/drawing/2014/main" id="{B42CF074-648B-422B-B684-5FE124832C8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09" name="Text Box 10">
          <a:extLst>
            <a:ext uri="{FF2B5EF4-FFF2-40B4-BE49-F238E27FC236}">
              <a16:creationId xmlns:a16="http://schemas.microsoft.com/office/drawing/2014/main" id="{9D201BD8-8C15-4087-AC7B-26869EC8C09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0" name="Text Box 11">
          <a:extLst>
            <a:ext uri="{FF2B5EF4-FFF2-40B4-BE49-F238E27FC236}">
              <a16:creationId xmlns:a16="http://schemas.microsoft.com/office/drawing/2014/main" id="{1515027B-22A2-4DBB-A810-6639780DC5A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1" name="Text Box 12">
          <a:extLst>
            <a:ext uri="{FF2B5EF4-FFF2-40B4-BE49-F238E27FC236}">
              <a16:creationId xmlns:a16="http://schemas.microsoft.com/office/drawing/2014/main" id="{9B4A55AC-EC52-41CF-B93F-0A440687B02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2" name="Text Box 13">
          <a:extLst>
            <a:ext uri="{FF2B5EF4-FFF2-40B4-BE49-F238E27FC236}">
              <a16:creationId xmlns:a16="http://schemas.microsoft.com/office/drawing/2014/main" id="{91330EFB-C528-46D9-9027-3D132F34A59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3" name="Text Box 14">
          <a:extLst>
            <a:ext uri="{FF2B5EF4-FFF2-40B4-BE49-F238E27FC236}">
              <a16:creationId xmlns:a16="http://schemas.microsoft.com/office/drawing/2014/main" id="{97B8551E-D908-4AD5-A124-C6B8504159D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4" name="Text Box 15">
          <a:extLst>
            <a:ext uri="{FF2B5EF4-FFF2-40B4-BE49-F238E27FC236}">
              <a16:creationId xmlns:a16="http://schemas.microsoft.com/office/drawing/2014/main" id="{297490B9-CFEC-4CC4-A16C-30D358573C4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5" name="Text Box 16">
          <a:extLst>
            <a:ext uri="{FF2B5EF4-FFF2-40B4-BE49-F238E27FC236}">
              <a16:creationId xmlns:a16="http://schemas.microsoft.com/office/drawing/2014/main" id="{5EB2AB1C-7DB8-45CA-9870-0585536C033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6" name="Text Box 17">
          <a:extLst>
            <a:ext uri="{FF2B5EF4-FFF2-40B4-BE49-F238E27FC236}">
              <a16:creationId xmlns:a16="http://schemas.microsoft.com/office/drawing/2014/main" id="{2448C063-EC50-4D58-B54A-9CBD4564966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7" name="Text Box 18">
          <a:extLst>
            <a:ext uri="{FF2B5EF4-FFF2-40B4-BE49-F238E27FC236}">
              <a16:creationId xmlns:a16="http://schemas.microsoft.com/office/drawing/2014/main" id="{5B6098DD-D697-4676-AFBC-88DD39C7BB3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8" name="Text Box 19">
          <a:extLst>
            <a:ext uri="{FF2B5EF4-FFF2-40B4-BE49-F238E27FC236}">
              <a16:creationId xmlns:a16="http://schemas.microsoft.com/office/drawing/2014/main" id="{61DDCDCF-04E4-46EF-9F1A-DEF6AA73120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19" name="Text Box 20">
          <a:extLst>
            <a:ext uri="{FF2B5EF4-FFF2-40B4-BE49-F238E27FC236}">
              <a16:creationId xmlns:a16="http://schemas.microsoft.com/office/drawing/2014/main" id="{BA9E18C4-29E5-4D58-BD50-D2DE35C53AE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0" name="Text Box 21">
          <a:extLst>
            <a:ext uri="{FF2B5EF4-FFF2-40B4-BE49-F238E27FC236}">
              <a16:creationId xmlns:a16="http://schemas.microsoft.com/office/drawing/2014/main" id="{EFFC5096-E8D0-4B50-AF89-2529A9C26C1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1" name="Text Box 22">
          <a:extLst>
            <a:ext uri="{FF2B5EF4-FFF2-40B4-BE49-F238E27FC236}">
              <a16:creationId xmlns:a16="http://schemas.microsoft.com/office/drawing/2014/main" id="{AF8AAB12-32F5-438E-AF82-9EB922F4144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2" name="Text Box 23">
          <a:extLst>
            <a:ext uri="{FF2B5EF4-FFF2-40B4-BE49-F238E27FC236}">
              <a16:creationId xmlns:a16="http://schemas.microsoft.com/office/drawing/2014/main" id="{D416E955-405F-4222-8731-7954E741A66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3" name="Text Box 24">
          <a:extLst>
            <a:ext uri="{FF2B5EF4-FFF2-40B4-BE49-F238E27FC236}">
              <a16:creationId xmlns:a16="http://schemas.microsoft.com/office/drawing/2014/main" id="{0376C9F5-B562-4164-B7AD-0CCA4A3B444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4" name="Text Box 25">
          <a:extLst>
            <a:ext uri="{FF2B5EF4-FFF2-40B4-BE49-F238E27FC236}">
              <a16:creationId xmlns:a16="http://schemas.microsoft.com/office/drawing/2014/main" id="{7BAC6829-9A79-41EB-A88E-64D948434E9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5" name="Text Box 48">
          <a:extLst>
            <a:ext uri="{FF2B5EF4-FFF2-40B4-BE49-F238E27FC236}">
              <a16:creationId xmlns:a16="http://schemas.microsoft.com/office/drawing/2014/main" id="{97D7649B-1D42-4D05-AAB4-43707788340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6" name="Text Box 93">
          <a:extLst>
            <a:ext uri="{FF2B5EF4-FFF2-40B4-BE49-F238E27FC236}">
              <a16:creationId xmlns:a16="http://schemas.microsoft.com/office/drawing/2014/main" id="{7384E4BC-1946-4178-8363-A47A481DED3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27" name="Text Box 94">
          <a:extLst>
            <a:ext uri="{FF2B5EF4-FFF2-40B4-BE49-F238E27FC236}">
              <a16:creationId xmlns:a16="http://schemas.microsoft.com/office/drawing/2014/main" id="{1632119C-8ECB-40F8-8EE9-D8C8FB86641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428" name="Text Box 1">
          <a:extLst>
            <a:ext uri="{FF2B5EF4-FFF2-40B4-BE49-F238E27FC236}">
              <a16:creationId xmlns:a16="http://schemas.microsoft.com/office/drawing/2014/main" id="{BFEF77A5-B9FD-4C57-8B7C-DAF9776DA66D}"/>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429" name="Text Box 118">
          <a:extLst>
            <a:ext uri="{FF2B5EF4-FFF2-40B4-BE49-F238E27FC236}">
              <a16:creationId xmlns:a16="http://schemas.microsoft.com/office/drawing/2014/main" id="{77938212-C7BE-4FAF-8F37-4906D60D6997}"/>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0" name="Text Box 3">
          <a:extLst>
            <a:ext uri="{FF2B5EF4-FFF2-40B4-BE49-F238E27FC236}">
              <a16:creationId xmlns:a16="http://schemas.microsoft.com/office/drawing/2014/main" id="{A62B29E7-0EB3-4338-87D6-88D76CF19597}"/>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1" name="Text Box 4">
          <a:extLst>
            <a:ext uri="{FF2B5EF4-FFF2-40B4-BE49-F238E27FC236}">
              <a16:creationId xmlns:a16="http://schemas.microsoft.com/office/drawing/2014/main" id="{2A6E7899-0E81-4631-91B2-EAA94734FF47}"/>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2" name="Text Box 5">
          <a:extLst>
            <a:ext uri="{FF2B5EF4-FFF2-40B4-BE49-F238E27FC236}">
              <a16:creationId xmlns:a16="http://schemas.microsoft.com/office/drawing/2014/main" id="{55C77217-07CB-4871-A9B5-165AF4DD7D05}"/>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3" name="Text Box 6">
          <a:extLst>
            <a:ext uri="{FF2B5EF4-FFF2-40B4-BE49-F238E27FC236}">
              <a16:creationId xmlns:a16="http://schemas.microsoft.com/office/drawing/2014/main" id="{B7F68427-A13B-481E-82C5-F754C948E9DF}"/>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4" name="Text Box 7">
          <a:extLst>
            <a:ext uri="{FF2B5EF4-FFF2-40B4-BE49-F238E27FC236}">
              <a16:creationId xmlns:a16="http://schemas.microsoft.com/office/drawing/2014/main" id="{34647039-2A3C-4FC7-8677-3D684B18B62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5" name="Text Box 8">
          <a:extLst>
            <a:ext uri="{FF2B5EF4-FFF2-40B4-BE49-F238E27FC236}">
              <a16:creationId xmlns:a16="http://schemas.microsoft.com/office/drawing/2014/main" id="{E054FAE2-8ED1-4687-A822-DAD402C6072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6" name="Text Box 9">
          <a:extLst>
            <a:ext uri="{FF2B5EF4-FFF2-40B4-BE49-F238E27FC236}">
              <a16:creationId xmlns:a16="http://schemas.microsoft.com/office/drawing/2014/main" id="{A604B10C-0B99-4F12-B2A2-72DCD3CF60B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7" name="Text Box 10">
          <a:extLst>
            <a:ext uri="{FF2B5EF4-FFF2-40B4-BE49-F238E27FC236}">
              <a16:creationId xmlns:a16="http://schemas.microsoft.com/office/drawing/2014/main" id="{C53FC6FB-8A89-4E16-926B-A819706B67F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8" name="Text Box 11">
          <a:extLst>
            <a:ext uri="{FF2B5EF4-FFF2-40B4-BE49-F238E27FC236}">
              <a16:creationId xmlns:a16="http://schemas.microsoft.com/office/drawing/2014/main" id="{C90A1329-190A-4691-87B8-843CDDA4359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39" name="Text Box 12">
          <a:extLst>
            <a:ext uri="{FF2B5EF4-FFF2-40B4-BE49-F238E27FC236}">
              <a16:creationId xmlns:a16="http://schemas.microsoft.com/office/drawing/2014/main" id="{1C005990-1C8F-48DB-AABC-69148DF6CA8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0" name="Text Box 13">
          <a:extLst>
            <a:ext uri="{FF2B5EF4-FFF2-40B4-BE49-F238E27FC236}">
              <a16:creationId xmlns:a16="http://schemas.microsoft.com/office/drawing/2014/main" id="{963BB635-D3A3-4E63-8242-C8A5DF33CA7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1" name="Text Box 14">
          <a:extLst>
            <a:ext uri="{FF2B5EF4-FFF2-40B4-BE49-F238E27FC236}">
              <a16:creationId xmlns:a16="http://schemas.microsoft.com/office/drawing/2014/main" id="{A8C2BDE3-A2C4-4F4C-B6BA-F4E665F935B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2" name="Text Box 15">
          <a:extLst>
            <a:ext uri="{FF2B5EF4-FFF2-40B4-BE49-F238E27FC236}">
              <a16:creationId xmlns:a16="http://schemas.microsoft.com/office/drawing/2014/main" id="{F24CDA7C-548D-4D51-BD20-F9AFD2D1EE8F}"/>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3" name="Text Box 16">
          <a:extLst>
            <a:ext uri="{FF2B5EF4-FFF2-40B4-BE49-F238E27FC236}">
              <a16:creationId xmlns:a16="http://schemas.microsoft.com/office/drawing/2014/main" id="{D649A016-5650-4930-9D87-FF659567EA4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4" name="Text Box 17">
          <a:extLst>
            <a:ext uri="{FF2B5EF4-FFF2-40B4-BE49-F238E27FC236}">
              <a16:creationId xmlns:a16="http://schemas.microsoft.com/office/drawing/2014/main" id="{9EB1C41C-1F4A-41B6-9B0E-6E0F869381AE}"/>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5" name="Text Box 18">
          <a:extLst>
            <a:ext uri="{FF2B5EF4-FFF2-40B4-BE49-F238E27FC236}">
              <a16:creationId xmlns:a16="http://schemas.microsoft.com/office/drawing/2014/main" id="{650CCA21-EB4C-4642-B576-D0360B020C6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6" name="Text Box 19">
          <a:extLst>
            <a:ext uri="{FF2B5EF4-FFF2-40B4-BE49-F238E27FC236}">
              <a16:creationId xmlns:a16="http://schemas.microsoft.com/office/drawing/2014/main" id="{D63003FB-BFFD-46C2-A6A3-EF02EF63B773}"/>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7" name="Text Box 20">
          <a:extLst>
            <a:ext uri="{FF2B5EF4-FFF2-40B4-BE49-F238E27FC236}">
              <a16:creationId xmlns:a16="http://schemas.microsoft.com/office/drawing/2014/main" id="{22692A43-AE2F-44CA-85F6-B68E9346FAB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8" name="Text Box 21">
          <a:extLst>
            <a:ext uri="{FF2B5EF4-FFF2-40B4-BE49-F238E27FC236}">
              <a16:creationId xmlns:a16="http://schemas.microsoft.com/office/drawing/2014/main" id="{43640C7D-6BCD-4F8D-9201-54CB429507D7}"/>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49" name="Text Box 22">
          <a:extLst>
            <a:ext uri="{FF2B5EF4-FFF2-40B4-BE49-F238E27FC236}">
              <a16:creationId xmlns:a16="http://schemas.microsoft.com/office/drawing/2014/main" id="{2ABC8388-95F9-4516-B87E-9AC017939DA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50" name="Text Box 23">
          <a:extLst>
            <a:ext uri="{FF2B5EF4-FFF2-40B4-BE49-F238E27FC236}">
              <a16:creationId xmlns:a16="http://schemas.microsoft.com/office/drawing/2014/main" id="{500E85AF-4B44-45F4-B791-7AD0D3730E0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51" name="Text Box 24">
          <a:extLst>
            <a:ext uri="{FF2B5EF4-FFF2-40B4-BE49-F238E27FC236}">
              <a16:creationId xmlns:a16="http://schemas.microsoft.com/office/drawing/2014/main" id="{6FEBBAE6-45B3-401A-9AD0-FCEB76E4D52B}"/>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52" name="Text Box 25">
          <a:extLst>
            <a:ext uri="{FF2B5EF4-FFF2-40B4-BE49-F238E27FC236}">
              <a16:creationId xmlns:a16="http://schemas.microsoft.com/office/drawing/2014/main" id="{304A4139-54B9-4697-B44E-9A9EBD64B16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53" name="Text Box 48">
          <a:extLst>
            <a:ext uri="{FF2B5EF4-FFF2-40B4-BE49-F238E27FC236}">
              <a16:creationId xmlns:a16="http://schemas.microsoft.com/office/drawing/2014/main" id="{77BEC146-B90B-44BC-AF39-568DB055ED0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54" name="Text Box 93">
          <a:extLst>
            <a:ext uri="{FF2B5EF4-FFF2-40B4-BE49-F238E27FC236}">
              <a16:creationId xmlns:a16="http://schemas.microsoft.com/office/drawing/2014/main" id="{F6A452ED-C017-4A15-B8FD-EA0BF966A4F0}"/>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455" name="Text Box 94">
          <a:extLst>
            <a:ext uri="{FF2B5EF4-FFF2-40B4-BE49-F238E27FC236}">
              <a16:creationId xmlns:a16="http://schemas.microsoft.com/office/drawing/2014/main" id="{CAC44A5B-1A0C-421A-95F5-82307D720D4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56" name="Text Box 3">
          <a:extLst>
            <a:ext uri="{FF2B5EF4-FFF2-40B4-BE49-F238E27FC236}">
              <a16:creationId xmlns:a16="http://schemas.microsoft.com/office/drawing/2014/main" id="{1D3C3F1D-7F7C-440F-9B73-B011BFED387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57" name="Text Box 4">
          <a:extLst>
            <a:ext uri="{FF2B5EF4-FFF2-40B4-BE49-F238E27FC236}">
              <a16:creationId xmlns:a16="http://schemas.microsoft.com/office/drawing/2014/main" id="{79F24CC0-12A0-4CDD-905C-003CBEEA11B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58" name="Text Box 5">
          <a:extLst>
            <a:ext uri="{FF2B5EF4-FFF2-40B4-BE49-F238E27FC236}">
              <a16:creationId xmlns:a16="http://schemas.microsoft.com/office/drawing/2014/main" id="{0768C335-184F-4C15-9724-6C76B8AA884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59" name="Text Box 6">
          <a:extLst>
            <a:ext uri="{FF2B5EF4-FFF2-40B4-BE49-F238E27FC236}">
              <a16:creationId xmlns:a16="http://schemas.microsoft.com/office/drawing/2014/main" id="{229279C6-5134-4488-A713-D6C2442B983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0" name="Text Box 7">
          <a:extLst>
            <a:ext uri="{FF2B5EF4-FFF2-40B4-BE49-F238E27FC236}">
              <a16:creationId xmlns:a16="http://schemas.microsoft.com/office/drawing/2014/main" id="{0E9ACE23-0CBF-4F35-BB29-4B726E9BE56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1" name="Text Box 8">
          <a:extLst>
            <a:ext uri="{FF2B5EF4-FFF2-40B4-BE49-F238E27FC236}">
              <a16:creationId xmlns:a16="http://schemas.microsoft.com/office/drawing/2014/main" id="{1C565108-37FC-455E-8FC5-B0AE0498B92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2" name="Text Box 9">
          <a:extLst>
            <a:ext uri="{FF2B5EF4-FFF2-40B4-BE49-F238E27FC236}">
              <a16:creationId xmlns:a16="http://schemas.microsoft.com/office/drawing/2014/main" id="{6087EFE9-8106-41E3-8ADE-07AAC5F05A8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3" name="Text Box 10">
          <a:extLst>
            <a:ext uri="{FF2B5EF4-FFF2-40B4-BE49-F238E27FC236}">
              <a16:creationId xmlns:a16="http://schemas.microsoft.com/office/drawing/2014/main" id="{9806927D-8B24-49A8-8944-1DA9C8C0D90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4" name="Text Box 11">
          <a:extLst>
            <a:ext uri="{FF2B5EF4-FFF2-40B4-BE49-F238E27FC236}">
              <a16:creationId xmlns:a16="http://schemas.microsoft.com/office/drawing/2014/main" id="{2F48EADE-DFCE-4D9B-9908-93F0939ECD6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5" name="Text Box 12">
          <a:extLst>
            <a:ext uri="{FF2B5EF4-FFF2-40B4-BE49-F238E27FC236}">
              <a16:creationId xmlns:a16="http://schemas.microsoft.com/office/drawing/2014/main" id="{9B55FE21-020B-4D10-9771-DEC9E8E08FC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6" name="Text Box 13">
          <a:extLst>
            <a:ext uri="{FF2B5EF4-FFF2-40B4-BE49-F238E27FC236}">
              <a16:creationId xmlns:a16="http://schemas.microsoft.com/office/drawing/2014/main" id="{77E1E0AC-40D3-4F80-B932-FB87F2344F0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7" name="Text Box 14">
          <a:extLst>
            <a:ext uri="{FF2B5EF4-FFF2-40B4-BE49-F238E27FC236}">
              <a16:creationId xmlns:a16="http://schemas.microsoft.com/office/drawing/2014/main" id="{5A3DD1E5-CAD4-4CB9-83D8-60FF056CF58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8" name="Text Box 15">
          <a:extLst>
            <a:ext uri="{FF2B5EF4-FFF2-40B4-BE49-F238E27FC236}">
              <a16:creationId xmlns:a16="http://schemas.microsoft.com/office/drawing/2014/main" id="{E22951EE-2FAC-49CB-BDBB-5DBBC7FAB57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69" name="Text Box 16">
          <a:extLst>
            <a:ext uri="{FF2B5EF4-FFF2-40B4-BE49-F238E27FC236}">
              <a16:creationId xmlns:a16="http://schemas.microsoft.com/office/drawing/2014/main" id="{6505749B-5F66-4846-8039-9FFD1635BB2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0" name="Text Box 17">
          <a:extLst>
            <a:ext uri="{FF2B5EF4-FFF2-40B4-BE49-F238E27FC236}">
              <a16:creationId xmlns:a16="http://schemas.microsoft.com/office/drawing/2014/main" id="{ADD21E71-264D-4793-87E0-973C18F1F48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1" name="Text Box 18">
          <a:extLst>
            <a:ext uri="{FF2B5EF4-FFF2-40B4-BE49-F238E27FC236}">
              <a16:creationId xmlns:a16="http://schemas.microsoft.com/office/drawing/2014/main" id="{7510AEFA-511E-4A2C-9F30-FAFF856A387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2" name="Text Box 19">
          <a:extLst>
            <a:ext uri="{FF2B5EF4-FFF2-40B4-BE49-F238E27FC236}">
              <a16:creationId xmlns:a16="http://schemas.microsoft.com/office/drawing/2014/main" id="{3F52F078-33D0-49DD-83E7-5B2195D759D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3" name="Text Box 20">
          <a:extLst>
            <a:ext uri="{FF2B5EF4-FFF2-40B4-BE49-F238E27FC236}">
              <a16:creationId xmlns:a16="http://schemas.microsoft.com/office/drawing/2014/main" id="{31CE8E05-47C7-4665-B34B-BA314DE47CC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4" name="Text Box 21">
          <a:extLst>
            <a:ext uri="{FF2B5EF4-FFF2-40B4-BE49-F238E27FC236}">
              <a16:creationId xmlns:a16="http://schemas.microsoft.com/office/drawing/2014/main" id="{FC07269B-0AB0-459B-8D25-AAC55FB5E78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5" name="Text Box 22">
          <a:extLst>
            <a:ext uri="{FF2B5EF4-FFF2-40B4-BE49-F238E27FC236}">
              <a16:creationId xmlns:a16="http://schemas.microsoft.com/office/drawing/2014/main" id="{91427A24-ECD6-4016-8530-CF781E7F32E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6" name="Text Box 23">
          <a:extLst>
            <a:ext uri="{FF2B5EF4-FFF2-40B4-BE49-F238E27FC236}">
              <a16:creationId xmlns:a16="http://schemas.microsoft.com/office/drawing/2014/main" id="{EFFCBFA4-1200-4777-BE7D-25269FDF210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7" name="Text Box 24">
          <a:extLst>
            <a:ext uri="{FF2B5EF4-FFF2-40B4-BE49-F238E27FC236}">
              <a16:creationId xmlns:a16="http://schemas.microsoft.com/office/drawing/2014/main" id="{9391D7F3-ED7D-4FB7-A744-AB37D08A682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8" name="Text Box 25">
          <a:extLst>
            <a:ext uri="{FF2B5EF4-FFF2-40B4-BE49-F238E27FC236}">
              <a16:creationId xmlns:a16="http://schemas.microsoft.com/office/drawing/2014/main" id="{5496F5BC-0FA4-4070-82E6-50DB71E69AD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79" name="Text Box 48">
          <a:extLst>
            <a:ext uri="{FF2B5EF4-FFF2-40B4-BE49-F238E27FC236}">
              <a16:creationId xmlns:a16="http://schemas.microsoft.com/office/drawing/2014/main" id="{9A205B3D-ED93-4A18-8968-BA4EBB88088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80" name="Text Box 93">
          <a:extLst>
            <a:ext uri="{FF2B5EF4-FFF2-40B4-BE49-F238E27FC236}">
              <a16:creationId xmlns:a16="http://schemas.microsoft.com/office/drawing/2014/main" id="{A66ED489-12BE-4407-8EDE-3581F97289E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481" name="Text Box 94">
          <a:extLst>
            <a:ext uri="{FF2B5EF4-FFF2-40B4-BE49-F238E27FC236}">
              <a16:creationId xmlns:a16="http://schemas.microsoft.com/office/drawing/2014/main" id="{0BB1D8B6-88A1-4A5B-8407-7115FC48D9F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482" name="Text Box 1">
          <a:extLst>
            <a:ext uri="{FF2B5EF4-FFF2-40B4-BE49-F238E27FC236}">
              <a16:creationId xmlns:a16="http://schemas.microsoft.com/office/drawing/2014/main" id="{9646E5A1-C3FA-4C60-9AA2-A75B56744991}"/>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483" name="Text Box 118">
          <a:extLst>
            <a:ext uri="{FF2B5EF4-FFF2-40B4-BE49-F238E27FC236}">
              <a16:creationId xmlns:a16="http://schemas.microsoft.com/office/drawing/2014/main" id="{F22FEDFA-CE2A-4B5D-B8A5-F79F7506D925}"/>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84" name="Text Box 3">
          <a:extLst>
            <a:ext uri="{FF2B5EF4-FFF2-40B4-BE49-F238E27FC236}">
              <a16:creationId xmlns:a16="http://schemas.microsoft.com/office/drawing/2014/main" id="{9F1CE570-33B2-4C83-B685-D7EBEDB206B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85" name="Text Box 4">
          <a:extLst>
            <a:ext uri="{FF2B5EF4-FFF2-40B4-BE49-F238E27FC236}">
              <a16:creationId xmlns:a16="http://schemas.microsoft.com/office/drawing/2014/main" id="{B71877CF-E5F6-4669-97CF-62AACE2DF13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86" name="Text Box 5">
          <a:extLst>
            <a:ext uri="{FF2B5EF4-FFF2-40B4-BE49-F238E27FC236}">
              <a16:creationId xmlns:a16="http://schemas.microsoft.com/office/drawing/2014/main" id="{08D72970-FF2D-45CC-9854-5F4B2D04AA9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87" name="Text Box 6">
          <a:extLst>
            <a:ext uri="{FF2B5EF4-FFF2-40B4-BE49-F238E27FC236}">
              <a16:creationId xmlns:a16="http://schemas.microsoft.com/office/drawing/2014/main" id="{B6A43552-81CE-4281-A80D-231430D0B13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88" name="Text Box 7">
          <a:extLst>
            <a:ext uri="{FF2B5EF4-FFF2-40B4-BE49-F238E27FC236}">
              <a16:creationId xmlns:a16="http://schemas.microsoft.com/office/drawing/2014/main" id="{24650AEA-9CAF-43E6-B965-61BAA79D7A6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89" name="Text Box 8">
          <a:extLst>
            <a:ext uri="{FF2B5EF4-FFF2-40B4-BE49-F238E27FC236}">
              <a16:creationId xmlns:a16="http://schemas.microsoft.com/office/drawing/2014/main" id="{26CD8D0A-5015-49C4-8562-215CF16ADA3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0" name="Text Box 9">
          <a:extLst>
            <a:ext uri="{FF2B5EF4-FFF2-40B4-BE49-F238E27FC236}">
              <a16:creationId xmlns:a16="http://schemas.microsoft.com/office/drawing/2014/main" id="{DD60EEDA-CA61-44DC-8B16-8D5A96FB5FC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1" name="Text Box 10">
          <a:extLst>
            <a:ext uri="{FF2B5EF4-FFF2-40B4-BE49-F238E27FC236}">
              <a16:creationId xmlns:a16="http://schemas.microsoft.com/office/drawing/2014/main" id="{2A653D62-99FB-491C-8E44-1FC326212B5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2" name="Text Box 11">
          <a:extLst>
            <a:ext uri="{FF2B5EF4-FFF2-40B4-BE49-F238E27FC236}">
              <a16:creationId xmlns:a16="http://schemas.microsoft.com/office/drawing/2014/main" id="{B052FDCB-66D1-4A10-861E-8A8941FACE9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3" name="Text Box 12">
          <a:extLst>
            <a:ext uri="{FF2B5EF4-FFF2-40B4-BE49-F238E27FC236}">
              <a16:creationId xmlns:a16="http://schemas.microsoft.com/office/drawing/2014/main" id="{407B020C-FA1D-4A10-A40A-C0CF513619C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4" name="Text Box 13">
          <a:extLst>
            <a:ext uri="{FF2B5EF4-FFF2-40B4-BE49-F238E27FC236}">
              <a16:creationId xmlns:a16="http://schemas.microsoft.com/office/drawing/2014/main" id="{FFDB1D73-819D-480A-A65E-0A03EF277DE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5" name="Text Box 14">
          <a:extLst>
            <a:ext uri="{FF2B5EF4-FFF2-40B4-BE49-F238E27FC236}">
              <a16:creationId xmlns:a16="http://schemas.microsoft.com/office/drawing/2014/main" id="{B4884D6D-CAF5-42DE-8B36-2CDD8FC3FB9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6" name="Text Box 15">
          <a:extLst>
            <a:ext uri="{FF2B5EF4-FFF2-40B4-BE49-F238E27FC236}">
              <a16:creationId xmlns:a16="http://schemas.microsoft.com/office/drawing/2014/main" id="{C5DE6F19-C6CE-48F8-85D5-6D02CFC4BCC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7" name="Text Box 16">
          <a:extLst>
            <a:ext uri="{FF2B5EF4-FFF2-40B4-BE49-F238E27FC236}">
              <a16:creationId xmlns:a16="http://schemas.microsoft.com/office/drawing/2014/main" id="{6F734D83-E87C-46C9-B205-5A820723430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8" name="Text Box 17">
          <a:extLst>
            <a:ext uri="{FF2B5EF4-FFF2-40B4-BE49-F238E27FC236}">
              <a16:creationId xmlns:a16="http://schemas.microsoft.com/office/drawing/2014/main" id="{15292620-D457-4CCC-A42A-6EA77C3AD24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499" name="Text Box 18">
          <a:extLst>
            <a:ext uri="{FF2B5EF4-FFF2-40B4-BE49-F238E27FC236}">
              <a16:creationId xmlns:a16="http://schemas.microsoft.com/office/drawing/2014/main" id="{37C5CC0E-D648-4BBD-BA73-00A370DA650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0" name="Text Box 19">
          <a:extLst>
            <a:ext uri="{FF2B5EF4-FFF2-40B4-BE49-F238E27FC236}">
              <a16:creationId xmlns:a16="http://schemas.microsoft.com/office/drawing/2014/main" id="{63652690-C4F2-4463-AB39-5C970876826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1" name="Text Box 20">
          <a:extLst>
            <a:ext uri="{FF2B5EF4-FFF2-40B4-BE49-F238E27FC236}">
              <a16:creationId xmlns:a16="http://schemas.microsoft.com/office/drawing/2014/main" id="{92790823-C545-420D-8974-A08C4BF93BD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2" name="Text Box 21">
          <a:extLst>
            <a:ext uri="{FF2B5EF4-FFF2-40B4-BE49-F238E27FC236}">
              <a16:creationId xmlns:a16="http://schemas.microsoft.com/office/drawing/2014/main" id="{60488C74-03E0-4D99-B8A3-58ADD41C140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3" name="Text Box 22">
          <a:extLst>
            <a:ext uri="{FF2B5EF4-FFF2-40B4-BE49-F238E27FC236}">
              <a16:creationId xmlns:a16="http://schemas.microsoft.com/office/drawing/2014/main" id="{D2BB9FD2-1C2A-4FDD-9915-8A78F14FEE1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4" name="Text Box 23">
          <a:extLst>
            <a:ext uri="{FF2B5EF4-FFF2-40B4-BE49-F238E27FC236}">
              <a16:creationId xmlns:a16="http://schemas.microsoft.com/office/drawing/2014/main" id="{9CE8914C-9250-44F3-926F-AD67A968517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5" name="Text Box 24">
          <a:extLst>
            <a:ext uri="{FF2B5EF4-FFF2-40B4-BE49-F238E27FC236}">
              <a16:creationId xmlns:a16="http://schemas.microsoft.com/office/drawing/2014/main" id="{A2B32C82-26A2-4127-8E82-5B0472BCE69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6" name="Text Box 25">
          <a:extLst>
            <a:ext uri="{FF2B5EF4-FFF2-40B4-BE49-F238E27FC236}">
              <a16:creationId xmlns:a16="http://schemas.microsoft.com/office/drawing/2014/main" id="{A1572DAF-3A07-41C6-9C0C-ABD06D12770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7" name="Text Box 48">
          <a:extLst>
            <a:ext uri="{FF2B5EF4-FFF2-40B4-BE49-F238E27FC236}">
              <a16:creationId xmlns:a16="http://schemas.microsoft.com/office/drawing/2014/main" id="{47EF258E-E002-4623-8FA6-47483E2ACD9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8" name="Text Box 93">
          <a:extLst>
            <a:ext uri="{FF2B5EF4-FFF2-40B4-BE49-F238E27FC236}">
              <a16:creationId xmlns:a16="http://schemas.microsoft.com/office/drawing/2014/main" id="{A0E15354-F5A0-4018-A305-DC94373E2CA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09" name="Text Box 94">
          <a:extLst>
            <a:ext uri="{FF2B5EF4-FFF2-40B4-BE49-F238E27FC236}">
              <a16:creationId xmlns:a16="http://schemas.microsoft.com/office/drawing/2014/main" id="{BC0D59BC-2FDB-4A21-B258-BF4FFA02607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0" name="Text Box 3">
          <a:extLst>
            <a:ext uri="{FF2B5EF4-FFF2-40B4-BE49-F238E27FC236}">
              <a16:creationId xmlns:a16="http://schemas.microsoft.com/office/drawing/2014/main" id="{24000F22-2515-4A5C-8729-1026D4CDF77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1" name="Text Box 4">
          <a:extLst>
            <a:ext uri="{FF2B5EF4-FFF2-40B4-BE49-F238E27FC236}">
              <a16:creationId xmlns:a16="http://schemas.microsoft.com/office/drawing/2014/main" id="{A41B1D09-3384-4453-BA84-E9634F97F06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2" name="Text Box 5">
          <a:extLst>
            <a:ext uri="{FF2B5EF4-FFF2-40B4-BE49-F238E27FC236}">
              <a16:creationId xmlns:a16="http://schemas.microsoft.com/office/drawing/2014/main" id="{A6FD7A7D-1FC8-4013-9DDF-42208C2492E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3" name="Text Box 6">
          <a:extLst>
            <a:ext uri="{FF2B5EF4-FFF2-40B4-BE49-F238E27FC236}">
              <a16:creationId xmlns:a16="http://schemas.microsoft.com/office/drawing/2014/main" id="{C0A5EA08-31D7-4A32-B786-401603F0819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4" name="Text Box 7">
          <a:extLst>
            <a:ext uri="{FF2B5EF4-FFF2-40B4-BE49-F238E27FC236}">
              <a16:creationId xmlns:a16="http://schemas.microsoft.com/office/drawing/2014/main" id="{CC3D2F37-6211-4BCC-AB91-8C54683225D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5" name="Text Box 8">
          <a:extLst>
            <a:ext uri="{FF2B5EF4-FFF2-40B4-BE49-F238E27FC236}">
              <a16:creationId xmlns:a16="http://schemas.microsoft.com/office/drawing/2014/main" id="{B0429CA0-FC43-42B4-9032-9B512DDA3CB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6" name="Text Box 9">
          <a:extLst>
            <a:ext uri="{FF2B5EF4-FFF2-40B4-BE49-F238E27FC236}">
              <a16:creationId xmlns:a16="http://schemas.microsoft.com/office/drawing/2014/main" id="{76FBD2B9-7F67-4E0A-9951-F33521962C0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7" name="Text Box 10">
          <a:extLst>
            <a:ext uri="{FF2B5EF4-FFF2-40B4-BE49-F238E27FC236}">
              <a16:creationId xmlns:a16="http://schemas.microsoft.com/office/drawing/2014/main" id="{85FE1FAD-E3B4-413A-A0F0-EA589146FE1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8" name="Text Box 11">
          <a:extLst>
            <a:ext uri="{FF2B5EF4-FFF2-40B4-BE49-F238E27FC236}">
              <a16:creationId xmlns:a16="http://schemas.microsoft.com/office/drawing/2014/main" id="{FC83C3AD-C8C9-40EA-8538-EB60F636E90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19" name="Text Box 12">
          <a:extLst>
            <a:ext uri="{FF2B5EF4-FFF2-40B4-BE49-F238E27FC236}">
              <a16:creationId xmlns:a16="http://schemas.microsoft.com/office/drawing/2014/main" id="{989AC8B5-16FA-4975-A643-622927FBE27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0" name="Text Box 13">
          <a:extLst>
            <a:ext uri="{FF2B5EF4-FFF2-40B4-BE49-F238E27FC236}">
              <a16:creationId xmlns:a16="http://schemas.microsoft.com/office/drawing/2014/main" id="{20EB0F47-7583-41A9-9A42-64400F43695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1" name="Text Box 14">
          <a:extLst>
            <a:ext uri="{FF2B5EF4-FFF2-40B4-BE49-F238E27FC236}">
              <a16:creationId xmlns:a16="http://schemas.microsoft.com/office/drawing/2014/main" id="{07EF9D8F-DC73-4C28-BE2F-30336F1C94A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2" name="Text Box 15">
          <a:extLst>
            <a:ext uri="{FF2B5EF4-FFF2-40B4-BE49-F238E27FC236}">
              <a16:creationId xmlns:a16="http://schemas.microsoft.com/office/drawing/2014/main" id="{D9C33104-ADF6-4496-B620-E9806B822B2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3" name="Text Box 16">
          <a:extLst>
            <a:ext uri="{FF2B5EF4-FFF2-40B4-BE49-F238E27FC236}">
              <a16:creationId xmlns:a16="http://schemas.microsoft.com/office/drawing/2014/main" id="{CB6E86E7-88A4-4DF5-9EAF-0AA36963CB5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4" name="Text Box 17">
          <a:extLst>
            <a:ext uri="{FF2B5EF4-FFF2-40B4-BE49-F238E27FC236}">
              <a16:creationId xmlns:a16="http://schemas.microsoft.com/office/drawing/2014/main" id="{0E0DB2DB-10A4-45CB-A2A9-0FA782440C6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5" name="Text Box 18">
          <a:extLst>
            <a:ext uri="{FF2B5EF4-FFF2-40B4-BE49-F238E27FC236}">
              <a16:creationId xmlns:a16="http://schemas.microsoft.com/office/drawing/2014/main" id="{1D1E3FE8-0AB0-4C27-8C86-4F2E180661A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6" name="Text Box 19">
          <a:extLst>
            <a:ext uri="{FF2B5EF4-FFF2-40B4-BE49-F238E27FC236}">
              <a16:creationId xmlns:a16="http://schemas.microsoft.com/office/drawing/2014/main" id="{D7BF5641-392B-40B3-B82A-23589930088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7" name="Text Box 20">
          <a:extLst>
            <a:ext uri="{FF2B5EF4-FFF2-40B4-BE49-F238E27FC236}">
              <a16:creationId xmlns:a16="http://schemas.microsoft.com/office/drawing/2014/main" id="{A7C2A5AE-D31D-43DC-8D3C-88B2BDC2390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8" name="Text Box 21">
          <a:extLst>
            <a:ext uri="{FF2B5EF4-FFF2-40B4-BE49-F238E27FC236}">
              <a16:creationId xmlns:a16="http://schemas.microsoft.com/office/drawing/2014/main" id="{3DF8D722-CC96-4D85-8FCC-B9A847F1658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29" name="Text Box 22">
          <a:extLst>
            <a:ext uri="{FF2B5EF4-FFF2-40B4-BE49-F238E27FC236}">
              <a16:creationId xmlns:a16="http://schemas.microsoft.com/office/drawing/2014/main" id="{18060F2C-199C-4D10-A9EB-960906583AA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30" name="Text Box 23">
          <a:extLst>
            <a:ext uri="{FF2B5EF4-FFF2-40B4-BE49-F238E27FC236}">
              <a16:creationId xmlns:a16="http://schemas.microsoft.com/office/drawing/2014/main" id="{129E7582-FB2C-4A2F-8ED8-B9D8B266738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31" name="Text Box 24">
          <a:extLst>
            <a:ext uri="{FF2B5EF4-FFF2-40B4-BE49-F238E27FC236}">
              <a16:creationId xmlns:a16="http://schemas.microsoft.com/office/drawing/2014/main" id="{1ED8417B-6E83-454F-8DDE-E98EB379AFD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32" name="Text Box 25">
          <a:extLst>
            <a:ext uri="{FF2B5EF4-FFF2-40B4-BE49-F238E27FC236}">
              <a16:creationId xmlns:a16="http://schemas.microsoft.com/office/drawing/2014/main" id="{53549814-2C41-46FE-A993-AD61BFACDEE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33" name="Text Box 48">
          <a:extLst>
            <a:ext uri="{FF2B5EF4-FFF2-40B4-BE49-F238E27FC236}">
              <a16:creationId xmlns:a16="http://schemas.microsoft.com/office/drawing/2014/main" id="{FCBA221F-30A7-46AA-BC12-81930168B63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34" name="Text Box 93">
          <a:extLst>
            <a:ext uri="{FF2B5EF4-FFF2-40B4-BE49-F238E27FC236}">
              <a16:creationId xmlns:a16="http://schemas.microsoft.com/office/drawing/2014/main" id="{23617A96-59DD-4CCB-B74A-A9E4BE4FB4E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35" name="Text Box 94">
          <a:extLst>
            <a:ext uri="{FF2B5EF4-FFF2-40B4-BE49-F238E27FC236}">
              <a16:creationId xmlns:a16="http://schemas.microsoft.com/office/drawing/2014/main" id="{9B3B922F-B6D2-4153-8619-63833640555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36" name="Text Box 1">
          <a:extLst>
            <a:ext uri="{FF2B5EF4-FFF2-40B4-BE49-F238E27FC236}">
              <a16:creationId xmlns:a16="http://schemas.microsoft.com/office/drawing/2014/main" id="{99EFB034-E87A-42EC-81D1-1E7093F11047}"/>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37" name="Text Box 118">
          <a:extLst>
            <a:ext uri="{FF2B5EF4-FFF2-40B4-BE49-F238E27FC236}">
              <a16:creationId xmlns:a16="http://schemas.microsoft.com/office/drawing/2014/main" id="{2A91A942-8855-4C17-B9B5-ADBD404E2443}"/>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38" name="Text Box 3">
          <a:extLst>
            <a:ext uri="{FF2B5EF4-FFF2-40B4-BE49-F238E27FC236}">
              <a16:creationId xmlns:a16="http://schemas.microsoft.com/office/drawing/2014/main" id="{2FC22B85-2CAA-4946-AA2D-A57EADA8275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39" name="Text Box 4">
          <a:extLst>
            <a:ext uri="{FF2B5EF4-FFF2-40B4-BE49-F238E27FC236}">
              <a16:creationId xmlns:a16="http://schemas.microsoft.com/office/drawing/2014/main" id="{407505EA-C884-487D-A086-F0711C79014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0" name="Text Box 5">
          <a:extLst>
            <a:ext uri="{FF2B5EF4-FFF2-40B4-BE49-F238E27FC236}">
              <a16:creationId xmlns:a16="http://schemas.microsoft.com/office/drawing/2014/main" id="{34A3AE6D-3879-4601-AD2C-7E60B915B72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1" name="Text Box 6">
          <a:extLst>
            <a:ext uri="{FF2B5EF4-FFF2-40B4-BE49-F238E27FC236}">
              <a16:creationId xmlns:a16="http://schemas.microsoft.com/office/drawing/2014/main" id="{791B3817-2F27-40E0-8042-F04101A573A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2" name="Text Box 7">
          <a:extLst>
            <a:ext uri="{FF2B5EF4-FFF2-40B4-BE49-F238E27FC236}">
              <a16:creationId xmlns:a16="http://schemas.microsoft.com/office/drawing/2014/main" id="{2E886483-5238-46B2-B8AD-1B45A0FD233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3" name="Text Box 8">
          <a:extLst>
            <a:ext uri="{FF2B5EF4-FFF2-40B4-BE49-F238E27FC236}">
              <a16:creationId xmlns:a16="http://schemas.microsoft.com/office/drawing/2014/main" id="{E3EFAE92-35E7-487C-A3D2-3EFE685E593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4" name="Text Box 9">
          <a:extLst>
            <a:ext uri="{FF2B5EF4-FFF2-40B4-BE49-F238E27FC236}">
              <a16:creationId xmlns:a16="http://schemas.microsoft.com/office/drawing/2014/main" id="{8AF2C5BB-139C-4891-BAF7-1EA151914B05}"/>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5" name="Text Box 10">
          <a:extLst>
            <a:ext uri="{FF2B5EF4-FFF2-40B4-BE49-F238E27FC236}">
              <a16:creationId xmlns:a16="http://schemas.microsoft.com/office/drawing/2014/main" id="{224BA11A-5650-4759-8265-C54C95E5B8B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6" name="Text Box 11">
          <a:extLst>
            <a:ext uri="{FF2B5EF4-FFF2-40B4-BE49-F238E27FC236}">
              <a16:creationId xmlns:a16="http://schemas.microsoft.com/office/drawing/2014/main" id="{6C97F6EE-71ED-4763-9C46-0A43181042D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7" name="Text Box 12">
          <a:extLst>
            <a:ext uri="{FF2B5EF4-FFF2-40B4-BE49-F238E27FC236}">
              <a16:creationId xmlns:a16="http://schemas.microsoft.com/office/drawing/2014/main" id="{865FA6DF-2F87-4DC7-B291-D04665E87E6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8" name="Text Box 13">
          <a:extLst>
            <a:ext uri="{FF2B5EF4-FFF2-40B4-BE49-F238E27FC236}">
              <a16:creationId xmlns:a16="http://schemas.microsoft.com/office/drawing/2014/main" id="{0014C300-DB62-4E4B-BCAC-87FF7A0DD54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49" name="Text Box 14">
          <a:extLst>
            <a:ext uri="{FF2B5EF4-FFF2-40B4-BE49-F238E27FC236}">
              <a16:creationId xmlns:a16="http://schemas.microsoft.com/office/drawing/2014/main" id="{B62CBC49-6D92-4DEE-A45B-1D4CF642DE4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0" name="Text Box 15">
          <a:extLst>
            <a:ext uri="{FF2B5EF4-FFF2-40B4-BE49-F238E27FC236}">
              <a16:creationId xmlns:a16="http://schemas.microsoft.com/office/drawing/2014/main" id="{052598A4-47FB-4292-BEBF-CEE1C4BBC1F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1" name="Text Box 16">
          <a:extLst>
            <a:ext uri="{FF2B5EF4-FFF2-40B4-BE49-F238E27FC236}">
              <a16:creationId xmlns:a16="http://schemas.microsoft.com/office/drawing/2014/main" id="{BCDD78BF-496C-4E82-9FEA-CD7736304FC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2" name="Text Box 17">
          <a:extLst>
            <a:ext uri="{FF2B5EF4-FFF2-40B4-BE49-F238E27FC236}">
              <a16:creationId xmlns:a16="http://schemas.microsoft.com/office/drawing/2014/main" id="{EF1C49B5-5AD4-4AC4-A1BC-6F283F328B5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3" name="Text Box 18">
          <a:extLst>
            <a:ext uri="{FF2B5EF4-FFF2-40B4-BE49-F238E27FC236}">
              <a16:creationId xmlns:a16="http://schemas.microsoft.com/office/drawing/2014/main" id="{D086CA08-819D-42D1-A0D4-A6025990D94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4" name="Text Box 19">
          <a:extLst>
            <a:ext uri="{FF2B5EF4-FFF2-40B4-BE49-F238E27FC236}">
              <a16:creationId xmlns:a16="http://schemas.microsoft.com/office/drawing/2014/main" id="{3CD07064-C7FB-4F2F-B50B-3B27201A17B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5" name="Text Box 20">
          <a:extLst>
            <a:ext uri="{FF2B5EF4-FFF2-40B4-BE49-F238E27FC236}">
              <a16:creationId xmlns:a16="http://schemas.microsoft.com/office/drawing/2014/main" id="{89C7B183-1890-4E2C-99D0-B68FAAA8771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6" name="Text Box 21">
          <a:extLst>
            <a:ext uri="{FF2B5EF4-FFF2-40B4-BE49-F238E27FC236}">
              <a16:creationId xmlns:a16="http://schemas.microsoft.com/office/drawing/2014/main" id="{03F45F6B-CA82-4D02-89FD-0AA3CF12574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7" name="Text Box 22">
          <a:extLst>
            <a:ext uri="{FF2B5EF4-FFF2-40B4-BE49-F238E27FC236}">
              <a16:creationId xmlns:a16="http://schemas.microsoft.com/office/drawing/2014/main" id="{336AFA6B-67D8-4F41-B17D-034E2E08F5B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8" name="Text Box 23">
          <a:extLst>
            <a:ext uri="{FF2B5EF4-FFF2-40B4-BE49-F238E27FC236}">
              <a16:creationId xmlns:a16="http://schemas.microsoft.com/office/drawing/2014/main" id="{49AE86D0-8B68-463F-B921-C7DA294D32F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59" name="Text Box 24">
          <a:extLst>
            <a:ext uri="{FF2B5EF4-FFF2-40B4-BE49-F238E27FC236}">
              <a16:creationId xmlns:a16="http://schemas.microsoft.com/office/drawing/2014/main" id="{F05C647B-0419-4A5B-B7E7-E32AAC8BD40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60" name="Text Box 25">
          <a:extLst>
            <a:ext uri="{FF2B5EF4-FFF2-40B4-BE49-F238E27FC236}">
              <a16:creationId xmlns:a16="http://schemas.microsoft.com/office/drawing/2014/main" id="{E3DC1B47-EC38-4CE9-9AF6-63F8A4AF7C1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61" name="Text Box 48">
          <a:extLst>
            <a:ext uri="{FF2B5EF4-FFF2-40B4-BE49-F238E27FC236}">
              <a16:creationId xmlns:a16="http://schemas.microsoft.com/office/drawing/2014/main" id="{2E398CF6-E7CE-4BF9-9CE3-84974A7F4EF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62" name="Text Box 93">
          <a:extLst>
            <a:ext uri="{FF2B5EF4-FFF2-40B4-BE49-F238E27FC236}">
              <a16:creationId xmlns:a16="http://schemas.microsoft.com/office/drawing/2014/main" id="{5A8D0B9E-F08C-416D-82AF-F075F6A2E04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63" name="Text Box 94">
          <a:extLst>
            <a:ext uri="{FF2B5EF4-FFF2-40B4-BE49-F238E27FC236}">
              <a16:creationId xmlns:a16="http://schemas.microsoft.com/office/drawing/2014/main" id="{EBBAA614-E985-4657-B2D6-500F655BC32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64" name="Text Box 3">
          <a:extLst>
            <a:ext uri="{FF2B5EF4-FFF2-40B4-BE49-F238E27FC236}">
              <a16:creationId xmlns:a16="http://schemas.microsoft.com/office/drawing/2014/main" id="{0F582027-8475-49B4-970D-99844B5380F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65" name="Text Box 4">
          <a:extLst>
            <a:ext uri="{FF2B5EF4-FFF2-40B4-BE49-F238E27FC236}">
              <a16:creationId xmlns:a16="http://schemas.microsoft.com/office/drawing/2014/main" id="{3FE49D02-6FE6-4B0C-8E8D-FB44417679D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66" name="Text Box 5">
          <a:extLst>
            <a:ext uri="{FF2B5EF4-FFF2-40B4-BE49-F238E27FC236}">
              <a16:creationId xmlns:a16="http://schemas.microsoft.com/office/drawing/2014/main" id="{414D50C1-A57C-49B9-A82D-AE0DC3F5EC2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67" name="Text Box 6">
          <a:extLst>
            <a:ext uri="{FF2B5EF4-FFF2-40B4-BE49-F238E27FC236}">
              <a16:creationId xmlns:a16="http://schemas.microsoft.com/office/drawing/2014/main" id="{2AE9EDFE-0226-4BB1-8868-C01E809EE39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68" name="Text Box 7">
          <a:extLst>
            <a:ext uri="{FF2B5EF4-FFF2-40B4-BE49-F238E27FC236}">
              <a16:creationId xmlns:a16="http://schemas.microsoft.com/office/drawing/2014/main" id="{A9B7E183-2921-48C0-A764-97BE3F5B5CA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69" name="Text Box 8">
          <a:extLst>
            <a:ext uri="{FF2B5EF4-FFF2-40B4-BE49-F238E27FC236}">
              <a16:creationId xmlns:a16="http://schemas.microsoft.com/office/drawing/2014/main" id="{1D4A8158-8A27-4290-9FE8-FC6E2326942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0" name="Text Box 9">
          <a:extLst>
            <a:ext uri="{FF2B5EF4-FFF2-40B4-BE49-F238E27FC236}">
              <a16:creationId xmlns:a16="http://schemas.microsoft.com/office/drawing/2014/main" id="{DFF7C7A6-B1F9-4B39-8CEB-69C7845DF24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1" name="Text Box 10">
          <a:extLst>
            <a:ext uri="{FF2B5EF4-FFF2-40B4-BE49-F238E27FC236}">
              <a16:creationId xmlns:a16="http://schemas.microsoft.com/office/drawing/2014/main" id="{58EAD8BC-00A0-47E2-A5DD-712C26E4126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2" name="Text Box 11">
          <a:extLst>
            <a:ext uri="{FF2B5EF4-FFF2-40B4-BE49-F238E27FC236}">
              <a16:creationId xmlns:a16="http://schemas.microsoft.com/office/drawing/2014/main" id="{78C7FBD9-4F7E-43B2-8FFF-2D1C2FF5BF4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3" name="Text Box 12">
          <a:extLst>
            <a:ext uri="{FF2B5EF4-FFF2-40B4-BE49-F238E27FC236}">
              <a16:creationId xmlns:a16="http://schemas.microsoft.com/office/drawing/2014/main" id="{C5CE59FC-5606-4BB7-9BC6-6C5EBBB3964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4" name="Text Box 13">
          <a:extLst>
            <a:ext uri="{FF2B5EF4-FFF2-40B4-BE49-F238E27FC236}">
              <a16:creationId xmlns:a16="http://schemas.microsoft.com/office/drawing/2014/main" id="{920D2353-EE21-4860-A0FA-038EA8D7D3A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 name="Text Box 14">
          <a:extLst>
            <a:ext uri="{FF2B5EF4-FFF2-40B4-BE49-F238E27FC236}">
              <a16:creationId xmlns:a16="http://schemas.microsoft.com/office/drawing/2014/main" id="{11AFAE33-188A-47C3-B079-8690391C1D8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 name="Text Box 15">
          <a:extLst>
            <a:ext uri="{FF2B5EF4-FFF2-40B4-BE49-F238E27FC236}">
              <a16:creationId xmlns:a16="http://schemas.microsoft.com/office/drawing/2014/main" id="{F5B38B8F-3075-461A-879F-58ECA1EFCCA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7" name="Text Box 16">
          <a:extLst>
            <a:ext uri="{FF2B5EF4-FFF2-40B4-BE49-F238E27FC236}">
              <a16:creationId xmlns:a16="http://schemas.microsoft.com/office/drawing/2014/main" id="{AB933F26-C593-4099-A5AC-94A274D11B2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8" name="Text Box 17">
          <a:extLst>
            <a:ext uri="{FF2B5EF4-FFF2-40B4-BE49-F238E27FC236}">
              <a16:creationId xmlns:a16="http://schemas.microsoft.com/office/drawing/2014/main" id="{660778B8-C5C9-4CE7-8326-C6D85246910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9" name="Text Box 18">
          <a:extLst>
            <a:ext uri="{FF2B5EF4-FFF2-40B4-BE49-F238E27FC236}">
              <a16:creationId xmlns:a16="http://schemas.microsoft.com/office/drawing/2014/main" id="{ED1195E6-D32C-43B0-9BD2-01BFC633449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0" name="Text Box 19">
          <a:extLst>
            <a:ext uri="{FF2B5EF4-FFF2-40B4-BE49-F238E27FC236}">
              <a16:creationId xmlns:a16="http://schemas.microsoft.com/office/drawing/2014/main" id="{2B117C27-6F32-4965-B141-2590CF170DF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1" name="Text Box 20">
          <a:extLst>
            <a:ext uri="{FF2B5EF4-FFF2-40B4-BE49-F238E27FC236}">
              <a16:creationId xmlns:a16="http://schemas.microsoft.com/office/drawing/2014/main" id="{127297F3-53D6-4440-BAE3-DC659658D41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2" name="Text Box 21">
          <a:extLst>
            <a:ext uri="{FF2B5EF4-FFF2-40B4-BE49-F238E27FC236}">
              <a16:creationId xmlns:a16="http://schemas.microsoft.com/office/drawing/2014/main" id="{F593D095-A03A-4F53-A099-19A9B376CBE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3" name="Text Box 22">
          <a:extLst>
            <a:ext uri="{FF2B5EF4-FFF2-40B4-BE49-F238E27FC236}">
              <a16:creationId xmlns:a16="http://schemas.microsoft.com/office/drawing/2014/main" id="{3909A4B4-07C2-449F-9D5E-75AF98D4C99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4" name="Text Box 23">
          <a:extLst>
            <a:ext uri="{FF2B5EF4-FFF2-40B4-BE49-F238E27FC236}">
              <a16:creationId xmlns:a16="http://schemas.microsoft.com/office/drawing/2014/main" id="{7F8AC5BB-7C2E-41C1-9E4A-248E17A7E76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5" name="Text Box 24">
          <a:extLst>
            <a:ext uri="{FF2B5EF4-FFF2-40B4-BE49-F238E27FC236}">
              <a16:creationId xmlns:a16="http://schemas.microsoft.com/office/drawing/2014/main" id="{8A3FEEAD-9AD5-4183-920A-5B82BFF3B92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6" name="Text Box 25">
          <a:extLst>
            <a:ext uri="{FF2B5EF4-FFF2-40B4-BE49-F238E27FC236}">
              <a16:creationId xmlns:a16="http://schemas.microsoft.com/office/drawing/2014/main" id="{783675D4-BD86-4E30-8FE8-F1BBD6EFEE5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7" name="Text Box 48">
          <a:extLst>
            <a:ext uri="{FF2B5EF4-FFF2-40B4-BE49-F238E27FC236}">
              <a16:creationId xmlns:a16="http://schemas.microsoft.com/office/drawing/2014/main" id="{DF0F730E-429B-4B27-A3D2-0E2F91A285E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8" name="Text Box 93">
          <a:extLst>
            <a:ext uri="{FF2B5EF4-FFF2-40B4-BE49-F238E27FC236}">
              <a16:creationId xmlns:a16="http://schemas.microsoft.com/office/drawing/2014/main" id="{40652A0F-F358-48BE-9F2B-E8E1B60D17B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89" name="Text Box 94">
          <a:extLst>
            <a:ext uri="{FF2B5EF4-FFF2-40B4-BE49-F238E27FC236}">
              <a16:creationId xmlns:a16="http://schemas.microsoft.com/office/drawing/2014/main" id="{466AEE8A-327F-468F-85BC-6A9CCBBBBC8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0" name="Text Box 3">
          <a:extLst>
            <a:ext uri="{FF2B5EF4-FFF2-40B4-BE49-F238E27FC236}">
              <a16:creationId xmlns:a16="http://schemas.microsoft.com/office/drawing/2014/main" id="{8EB7DB75-3F9D-456C-8FF5-8599AA4D6B1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1" name="Text Box 4">
          <a:extLst>
            <a:ext uri="{FF2B5EF4-FFF2-40B4-BE49-F238E27FC236}">
              <a16:creationId xmlns:a16="http://schemas.microsoft.com/office/drawing/2014/main" id="{55EB88BC-0723-49EB-8189-DA7FB1BDCE8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2" name="Text Box 5">
          <a:extLst>
            <a:ext uri="{FF2B5EF4-FFF2-40B4-BE49-F238E27FC236}">
              <a16:creationId xmlns:a16="http://schemas.microsoft.com/office/drawing/2014/main" id="{D63160A0-3BDD-46A1-87D2-313BEBC3831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3" name="Text Box 6">
          <a:extLst>
            <a:ext uri="{FF2B5EF4-FFF2-40B4-BE49-F238E27FC236}">
              <a16:creationId xmlns:a16="http://schemas.microsoft.com/office/drawing/2014/main" id="{9903A5B0-249B-41F1-8D87-14BA2FABCD6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4" name="Text Box 7">
          <a:extLst>
            <a:ext uri="{FF2B5EF4-FFF2-40B4-BE49-F238E27FC236}">
              <a16:creationId xmlns:a16="http://schemas.microsoft.com/office/drawing/2014/main" id="{52D7DF61-18FF-4C90-B8F4-FF32DE427EE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5" name="Text Box 8">
          <a:extLst>
            <a:ext uri="{FF2B5EF4-FFF2-40B4-BE49-F238E27FC236}">
              <a16:creationId xmlns:a16="http://schemas.microsoft.com/office/drawing/2014/main" id="{DF03FABF-43A6-4373-9331-C76A4F10D43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 name="Text Box 9">
          <a:extLst>
            <a:ext uri="{FF2B5EF4-FFF2-40B4-BE49-F238E27FC236}">
              <a16:creationId xmlns:a16="http://schemas.microsoft.com/office/drawing/2014/main" id="{88CA1AD6-683C-4200-9F03-C156A130724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 name="Text Box 10">
          <a:extLst>
            <a:ext uri="{FF2B5EF4-FFF2-40B4-BE49-F238E27FC236}">
              <a16:creationId xmlns:a16="http://schemas.microsoft.com/office/drawing/2014/main" id="{987896D1-AE0B-4970-9329-2935FE0D7B4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8" name="Text Box 11">
          <a:extLst>
            <a:ext uri="{FF2B5EF4-FFF2-40B4-BE49-F238E27FC236}">
              <a16:creationId xmlns:a16="http://schemas.microsoft.com/office/drawing/2014/main" id="{0B3D8F1F-4925-4023-8933-F4518974A16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9" name="Text Box 12">
          <a:extLst>
            <a:ext uri="{FF2B5EF4-FFF2-40B4-BE49-F238E27FC236}">
              <a16:creationId xmlns:a16="http://schemas.microsoft.com/office/drawing/2014/main" id="{806F00F7-BE09-4E72-AD17-6DC3297F4E2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0" name="Text Box 13">
          <a:extLst>
            <a:ext uri="{FF2B5EF4-FFF2-40B4-BE49-F238E27FC236}">
              <a16:creationId xmlns:a16="http://schemas.microsoft.com/office/drawing/2014/main" id="{9BA1D2DE-3DDC-4989-AFC5-C3AEF53FF32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 name="Text Box 14">
          <a:extLst>
            <a:ext uri="{FF2B5EF4-FFF2-40B4-BE49-F238E27FC236}">
              <a16:creationId xmlns:a16="http://schemas.microsoft.com/office/drawing/2014/main" id="{847748AD-2E6A-4E82-9365-392D552DF0D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 name="Text Box 15">
          <a:extLst>
            <a:ext uri="{FF2B5EF4-FFF2-40B4-BE49-F238E27FC236}">
              <a16:creationId xmlns:a16="http://schemas.microsoft.com/office/drawing/2014/main" id="{9C66BFAA-24AC-42B1-A25C-233750358C7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 name="Text Box 16">
          <a:extLst>
            <a:ext uri="{FF2B5EF4-FFF2-40B4-BE49-F238E27FC236}">
              <a16:creationId xmlns:a16="http://schemas.microsoft.com/office/drawing/2014/main" id="{16061202-09E0-4541-864C-5940D8B5C42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4" name="Text Box 17">
          <a:extLst>
            <a:ext uri="{FF2B5EF4-FFF2-40B4-BE49-F238E27FC236}">
              <a16:creationId xmlns:a16="http://schemas.microsoft.com/office/drawing/2014/main" id="{D62ACB72-300C-46F8-B330-480D71643A9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5" name="Text Box 18">
          <a:extLst>
            <a:ext uri="{FF2B5EF4-FFF2-40B4-BE49-F238E27FC236}">
              <a16:creationId xmlns:a16="http://schemas.microsoft.com/office/drawing/2014/main" id="{DC91981D-7C46-4074-9E17-A06992575D7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6" name="Text Box 19">
          <a:extLst>
            <a:ext uri="{FF2B5EF4-FFF2-40B4-BE49-F238E27FC236}">
              <a16:creationId xmlns:a16="http://schemas.microsoft.com/office/drawing/2014/main" id="{4C879A47-B67C-4A6F-AF68-CE6B01B5AA4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 name="Text Box 20">
          <a:extLst>
            <a:ext uri="{FF2B5EF4-FFF2-40B4-BE49-F238E27FC236}">
              <a16:creationId xmlns:a16="http://schemas.microsoft.com/office/drawing/2014/main" id="{66ED36F2-89B7-42F3-8DBD-76D76081632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 name="Text Box 21">
          <a:extLst>
            <a:ext uri="{FF2B5EF4-FFF2-40B4-BE49-F238E27FC236}">
              <a16:creationId xmlns:a16="http://schemas.microsoft.com/office/drawing/2014/main" id="{85BAC1E7-40BE-4C17-8E4D-E153D052879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9" name="Text Box 22">
          <a:extLst>
            <a:ext uri="{FF2B5EF4-FFF2-40B4-BE49-F238E27FC236}">
              <a16:creationId xmlns:a16="http://schemas.microsoft.com/office/drawing/2014/main" id="{FDAC1793-EDA2-4948-BDE0-00877747FAE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0" name="Text Box 23">
          <a:extLst>
            <a:ext uri="{FF2B5EF4-FFF2-40B4-BE49-F238E27FC236}">
              <a16:creationId xmlns:a16="http://schemas.microsoft.com/office/drawing/2014/main" id="{898A1F81-0F17-4A00-9FC0-62313040F1A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1" name="Text Box 24">
          <a:extLst>
            <a:ext uri="{FF2B5EF4-FFF2-40B4-BE49-F238E27FC236}">
              <a16:creationId xmlns:a16="http://schemas.microsoft.com/office/drawing/2014/main" id="{E09BE860-5C46-478B-BD16-22EC4276C79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2" name="Text Box 25">
          <a:extLst>
            <a:ext uri="{FF2B5EF4-FFF2-40B4-BE49-F238E27FC236}">
              <a16:creationId xmlns:a16="http://schemas.microsoft.com/office/drawing/2014/main" id="{9AB77BC0-0B09-43E4-9D40-924C8B40ADC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3" name="Text Box 48">
          <a:extLst>
            <a:ext uri="{FF2B5EF4-FFF2-40B4-BE49-F238E27FC236}">
              <a16:creationId xmlns:a16="http://schemas.microsoft.com/office/drawing/2014/main" id="{CABA5995-6FD4-46E6-9DCE-3EC302BA563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4" name="Text Box 93">
          <a:extLst>
            <a:ext uri="{FF2B5EF4-FFF2-40B4-BE49-F238E27FC236}">
              <a16:creationId xmlns:a16="http://schemas.microsoft.com/office/drawing/2014/main" id="{E8D149E8-A3F5-4592-AF10-3BD5F55F536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 name="Text Box 94">
          <a:extLst>
            <a:ext uri="{FF2B5EF4-FFF2-40B4-BE49-F238E27FC236}">
              <a16:creationId xmlns:a16="http://schemas.microsoft.com/office/drawing/2014/main" id="{42AE1F39-33F6-4ED0-9CA3-AECD971C509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16" name="Text Box 1">
          <a:extLst>
            <a:ext uri="{FF2B5EF4-FFF2-40B4-BE49-F238E27FC236}">
              <a16:creationId xmlns:a16="http://schemas.microsoft.com/office/drawing/2014/main" id="{6948183F-411D-4391-8272-DBDE06E30D65}"/>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17" name="Text Box 118">
          <a:extLst>
            <a:ext uri="{FF2B5EF4-FFF2-40B4-BE49-F238E27FC236}">
              <a16:creationId xmlns:a16="http://schemas.microsoft.com/office/drawing/2014/main" id="{942C58A6-1500-40B9-9F59-CA1F0FA613DC}"/>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 name="Text Box 3">
          <a:extLst>
            <a:ext uri="{FF2B5EF4-FFF2-40B4-BE49-F238E27FC236}">
              <a16:creationId xmlns:a16="http://schemas.microsoft.com/office/drawing/2014/main" id="{664E5902-3EB2-4A0F-AEEB-2FCEF28F5B9A}"/>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 name="Text Box 4">
          <a:extLst>
            <a:ext uri="{FF2B5EF4-FFF2-40B4-BE49-F238E27FC236}">
              <a16:creationId xmlns:a16="http://schemas.microsoft.com/office/drawing/2014/main" id="{7E165CAD-9701-4A8D-9A32-481A649EF229}"/>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0" name="Text Box 5">
          <a:extLst>
            <a:ext uri="{FF2B5EF4-FFF2-40B4-BE49-F238E27FC236}">
              <a16:creationId xmlns:a16="http://schemas.microsoft.com/office/drawing/2014/main" id="{47E225BC-DDF7-4E3B-8B5B-64CB3F644F65}"/>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1" name="Text Box 6">
          <a:extLst>
            <a:ext uri="{FF2B5EF4-FFF2-40B4-BE49-F238E27FC236}">
              <a16:creationId xmlns:a16="http://schemas.microsoft.com/office/drawing/2014/main" id="{8B2398E8-6FD0-40A0-8BA5-C991062AD49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2" name="Text Box 7">
          <a:extLst>
            <a:ext uri="{FF2B5EF4-FFF2-40B4-BE49-F238E27FC236}">
              <a16:creationId xmlns:a16="http://schemas.microsoft.com/office/drawing/2014/main" id="{73D6B32A-D650-430D-9681-951EF6F6C956}"/>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3" name="Text Box 8">
          <a:extLst>
            <a:ext uri="{FF2B5EF4-FFF2-40B4-BE49-F238E27FC236}">
              <a16:creationId xmlns:a16="http://schemas.microsoft.com/office/drawing/2014/main" id="{9288448D-ECCF-4F84-A527-B8BD0FCCAFBC}"/>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4" name="Text Box 9">
          <a:extLst>
            <a:ext uri="{FF2B5EF4-FFF2-40B4-BE49-F238E27FC236}">
              <a16:creationId xmlns:a16="http://schemas.microsoft.com/office/drawing/2014/main" id="{A125F05B-8E9E-43F9-BBC7-E1546286BACB}"/>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5" name="Text Box 10">
          <a:extLst>
            <a:ext uri="{FF2B5EF4-FFF2-40B4-BE49-F238E27FC236}">
              <a16:creationId xmlns:a16="http://schemas.microsoft.com/office/drawing/2014/main" id="{59B8C997-3D94-4BB3-A4D5-07E7139D9E9B}"/>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6" name="Text Box 11">
          <a:extLst>
            <a:ext uri="{FF2B5EF4-FFF2-40B4-BE49-F238E27FC236}">
              <a16:creationId xmlns:a16="http://schemas.microsoft.com/office/drawing/2014/main" id="{6381FFE6-1431-42BF-8BF6-FC26693AB367}"/>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7" name="Text Box 12">
          <a:extLst>
            <a:ext uri="{FF2B5EF4-FFF2-40B4-BE49-F238E27FC236}">
              <a16:creationId xmlns:a16="http://schemas.microsoft.com/office/drawing/2014/main" id="{0A22C4DC-9136-4CFE-98E1-8F6D2C234077}"/>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8" name="Text Box 13">
          <a:extLst>
            <a:ext uri="{FF2B5EF4-FFF2-40B4-BE49-F238E27FC236}">
              <a16:creationId xmlns:a16="http://schemas.microsoft.com/office/drawing/2014/main" id="{018CB39D-F862-4D43-9BDE-6C01E1BDFA02}"/>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29" name="Text Box 14">
          <a:extLst>
            <a:ext uri="{FF2B5EF4-FFF2-40B4-BE49-F238E27FC236}">
              <a16:creationId xmlns:a16="http://schemas.microsoft.com/office/drawing/2014/main" id="{585E7384-C5EE-46A4-B464-6BA59784D19C}"/>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0" name="Text Box 15">
          <a:extLst>
            <a:ext uri="{FF2B5EF4-FFF2-40B4-BE49-F238E27FC236}">
              <a16:creationId xmlns:a16="http://schemas.microsoft.com/office/drawing/2014/main" id="{DDB8B1BD-4EC0-4BB5-9097-E049AB48222E}"/>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1" name="Text Box 16">
          <a:extLst>
            <a:ext uri="{FF2B5EF4-FFF2-40B4-BE49-F238E27FC236}">
              <a16:creationId xmlns:a16="http://schemas.microsoft.com/office/drawing/2014/main" id="{52E4FED9-FB35-400B-93F2-3F400CB89B78}"/>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2" name="Text Box 17">
          <a:extLst>
            <a:ext uri="{FF2B5EF4-FFF2-40B4-BE49-F238E27FC236}">
              <a16:creationId xmlns:a16="http://schemas.microsoft.com/office/drawing/2014/main" id="{89F4EB08-A201-42F2-97CB-FEE94AD8E7E5}"/>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3" name="Text Box 18">
          <a:extLst>
            <a:ext uri="{FF2B5EF4-FFF2-40B4-BE49-F238E27FC236}">
              <a16:creationId xmlns:a16="http://schemas.microsoft.com/office/drawing/2014/main" id="{D7B14BD7-AEA0-448C-B63B-BC3CCC265DF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4" name="Text Box 19">
          <a:extLst>
            <a:ext uri="{FF2B5EF4-FFF2-40B4-BE49-F238E27FC236}">
              <a16:creationId xmlns:a16="http://schemas.microsoft.com/office/drawing/2014/main" id="{0C03FA09-2B51-4B36-887F-0E24E0ED7ACD}"/>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5" name="Text Box 20">
          <a:extLst>
            <a:ext uri="{FF2B5EF4-FFF2-40B4-BE49-F238E27FC236}">
              <a16:creationId xmlns:a16="http://schemas.microsoft.com/office/drawing/2014/main" id="{CAA7A83D-01A9-45AA-A26D-065B9FD2E8A3}"/>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6" name="Text Box 21">
          <a:extLst>
            <a:ext uri="{FF2B5EF4-FFF2-40B4-BE49-F238E27FC236}">
              <a16:creationId xmlns:a16="http://schemas.microsoft.com/office/drawing/2014/main" id="{061B22E9-0354-43B3-ACDB-F289A871DB6A}"/>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7" name="Text Box 22">
          <a:extLst>
            <a:ext uri="{FF2B5EF4-FFF2-40B4-BE49-F238E27FC236}">
              <a16:creationId xmlns:a16="http://schemas.microsoft.com/office/drawing/2014/main" id="{45B624A8-A6D1-49C9-B834-710CA73A2991}"/>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8" name="Text Box 23">
          <a:extLst>
            <a:ext uri="{FF2B5EF4-FFF2-40B4-BE49-F238E27FC236}">
              <a16:creationId xmlns:a16="http://schemas.microsoft.com/office/drawing/2014/main" id="{94F457C4-0C3F-450A-B252-82876B249B1A}"/>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39" name="Text Box 24">
          <a:extLst>
            <a:ext uri="{FF2B5EF4-FFF2-40B4-BE49-F238E27FC236}">
              <a16:creationId xmlns:a16="http://schemas.microsoft.com/office/drawing/2014/main" id="{40682C45-CF64-4D8C-ADE4-92AAB9A37ACC}"/>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40" name="Text Box 25">
          <a:extLst>
            <a:ext uri="{FF2B5EF4-FFF2-40B4-BE49-F238E27FC236}">
              <a16:creationId xmlns:a16="http://schemas.microsoft.com/office/drawing/2014/main" id="{D2BB3E91-93C5-4405-972B-9EB0CE4ECB7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41" name="Text Box 48">
          <a:extLst>
            <a:ext uri="{FF2B5EF4-FFF2-40B4-BE49-F238E27FC236}">
              <a16:creationId xmlns:a16="http://schemas.microsoft.com/office/drawing/2014/main" id="{1E5C2FE2-E2E0-4ABA-998A-3D367A14375C}"/>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42" name="Text Box 93">
          <a:extLst>
            <a:ext uri="{FF2B5EF4-FFF2-40B4-BE49-F238E27FC236}">
              <a16:creationId xmlns:a16="http://schemas.microsoft.com/office/drawing/2014/main" id="{EF7CF82E-FD69-4B84-A061-6D934F40257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3" name="Text Box 3">
          <a:extLst>
            <a:ext uri="{FF2B5EF4-FFF2-40B4-BE49-F238E27FC236}">
              <a16:creationId xmlns:a16="http://schemas.microsoft.com/office/drawing/2014/main" id="{894ADA82-3654-48C6-9F6C-CE557ADD02F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4" name="Text Box 4">
          <a:extLst>
            <a:ext uri="{FF2B5EF4-FFF2-40B4-BE49-F238E27FC236}">
              <a16:creationId xmlns:a16="http://schemas.microsoft.com/office/drawing/2014/main" id="{7CBC1C30-7A87-49A6-AAA8-40C102607FB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5" name="Text Box 5">
          <a:extLst>
            <a:ext uri="{FF2B5EF4-FFF2-40B4-BE49-F238E27FC236}">
              <a16:creationId xmlns:a16="http://schemas.microsoft.com/office/drawing/2014/main" id="{6E4B03EA-B52B-457B-83F2-C2816867E1C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6" name="Text Box 6">
          <a:extLst>
            <a:ext uri="{FF2B5EF4-FFF2-40B4-BE49-F238E27FC236}">
              <a16:creationId xmlns:a16="http://schemas.microsoft.com/office/drawing/2014/main" id="{3EC1E1BE-2FC8-4D4F-9D86-70796C5C00F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7" name="Text Box 7">
          <a:extLst>
            <a:ext uri="{FF2B5EF4-FFF2-40B4-BE49-F238E27FC236}">
              <a16:creationId xmlns:a16="http://schemas.microsoft.com/office/drawing/2014/main" id="{66964015-6563-4E6D-85A8-C3E2D294376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8" name="Text Box 8">
          <a:extLst>
            <a:ext uri="{FF2B5EF4-FFF2-40B4-BE49-F238E27FC236}">
              <a16:creationId xmlns:a16="http://schemas.microsoft.com/office/drawing/2014/main" id="{0341EB1B-4490-4C80-A4B1-DF8EDA5E9CC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49" name="Text Box 9">
          <a:extLst>
            <a:ext uri="{FF2B5EF4-FFF2-40B4-BE49-F238E27FC236}">
              <a16:creationId xmlns:a16="http://schemas.microsoft.com/office/drawing/2014/main" id="{FC52C308-06B4-413F-93AA-E58BE7BE3F2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0" name="Text Box 10">
          <a:extLst>
            <a:ext uri="{FF2B5EF4-FFF2-40B4-BE49-F238E27FC236}">
              <a16:creationId xmlns:a16="http://schemas.microsoft.com/office/drawing/2014/main" id="{B0A560CC-D486-49D6-B333-AE02D7A9A42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1" name="Text Box 11">
          <a:extLst>
            <a:ext uri="{FF2B5EF4-FFF2-40B4-BE49-F238E27FC236}">
              <a16:creationId xmlns:a16="http://schemas.microsoft.com/office/drawing/2014/main" id="{5222F65A-45A7-462D-B482-C8B5FB65A70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2" name="Text Box 12">
          <a:extLst>
            <a:ext uri="{FF2B5EF4-FFF2-40B4-BE49-F238E27FC236}">
              <a16:creationId xmlns:a16="http://schemas.microsoft.com/office/drawing/2014/main" id="{FB1A3C7A-1885-4666-896F-556095A968B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3" name="Text Box 13">
          <a:extLst>
            <a:ext uri="{FF2B5EF4-FFF2-40B4-BE49-F238E27FC236}">
              <a16:creationId xmlns:a16="http://schemas.microsoft.com/office/drawing/2014/main" id="{30706E3C-94BF-45EE-87FB-30F42A6E267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4" name="Text Box 14">
          <a:extLst>
            <a:ext uri="{FF2B5EF4-FFF2-40B4-BE49-F238E27FC236}">
              <a16:creationId xmlns:a16="http://schemas.microsoft.com/office/drawing/2014/main" id="{B80DDCA3-4C0D-43BA-8325-89DECB8DD29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5" name="Text Box 15">
          <a:extLst>
            <a:ext uri="{FF2B5EF4-FFF2-40B4-BE49-F238E27FC236}">
              <a16:creationId xmlns:a16="http://schemas.microsoft.com/office/drawing/2014/main" id="{3D7E7C3B-D345-4DE8-B55C-C27E8C26DA0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6" name="Text Box 16">
          <a:extLst>
            <a:ext uri="{FF2B5EF4-FFF2-40B4-BE49-F238E27FC236}">
              <a16:creationId xmlns:a16="http://schemas.microsoft.com/office/drawing/2014/main" id="{B15F9FAC-4BE3-49F9-BC9D-832993EC741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7" name="Text Box 17">
          <a:extLst>
            <a:ext uri="{FF2B5EF4-FFF2-40B4-BE49-F238E27FC236}">
              <a16:creationId xmlns:a16="http://schemas.microsoft.com/office/drawing/2014/main" id="{B5C73DC5-EE9D-47DD-A31E-BE4C8E03B75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8" name="Text Box 18">
          <a:extLst>
            <a:ext uri="{FF2B5EF4-FFF2-40B4-BE49-F238E27FC236}">
              <a16:creationId xmlns:a16="http://schemas.microsoft.com/office/drawing/2014/main" id="{2D029A1C-9771-4FB5-90D9-3531E564639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59" name="Text Box 19">
          <a:extLst>
            <a:ext uri="{FF2B5EF4-FFF2-40B4-BE49-F238E27FC236}">
              <a16:creationId xmlns:a16="http://schemas.microsoft.com/office/drawing/2014/main" id="{EBAB8415-7687-4814-B39B-C8484A4128A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0" name="Text Box 20">
          <a:extLst>
            <a:ext uri="{FF2B5EF4-FFF2-40B4-BE49-F238E27FC236}">
              <a16:creationId xmlns:a16="http://schemas.microsoft.com/office/drawing/2014/main" id="{426ADBC3-C3E8-49A1-8502-18AB7BC5452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1" name="Text Box 21">
          <a:extLst>
            <a:ext uri="{FF2B5EF4-FFF2-40B4-BE49-F238E27FC236}">
              <a16:creationId xmlns:a16="http://schemas.microsoft.com/office/drawing/2014/main" id="{18D1ACA5-4C97-4E00-8809-8C5AAB1AC04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2" name="Text Box 22">
          <a:extLst>
            <a:ext uri="{FF2B5EF4-FFF2-40B4-BE49-F238E27FC236}">
              <a16:creationId xmlns:a16="http://schemas.microsoft.com/office/drawing/2014/main" id="{52B69EE7-CEDB-4BAF-93B4-8E7FE8A2EE3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3" name="Text Box 23">
          <a:extLst>
            <a:ext uri="{FF2B5EF4-FFF2-40B4-BE49-F238E27FC236}">
              <a16:creationId xmlns:a16="http://schemas.microsoft.com/office/drawing/2014/main" id="{2D2AC2D3-6E1E-41A5-B671-BABFCFB71D1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4" name="Text Box 24">
          <a:extLst>
            <a:ext uri="{FF2B5EF4-FFF2-40B4-BE49-F238E27FC236}">
              <a16:creationId xmlns:a16="http://schemas.microsoft.com/office/drawing/2014/main" id="{7F145A8D-CAE4-4185-A701-E0ED0BC387F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5" name="Text Box 25">
          <a:extLst>
            <a:ext uri="{FF2B5EF4-FFF2-40B4-BE49-F238E27FC236}">
              <a16:creationId xmlns:a16="http://schemas.microsoft.com/office/drawing/2014/main" id="{7D01E16A-D71F-452F-A6F9-4D92E4F3114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6" name="Text Box 48">
          <a:extLst>
            <a:ext uri="{FF2B5EF4-FFF2-40B4-BE49-F238E27FC236}">
              <a16:creationId xmlns:a16="http://schemas.microsoft.com/office/drawing/2014/main" id="{F78B4626-A227-4991-B8B8-86A80DDCB13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7" name="Text Box 93">
          <a:extLst>
            <a:ext uri="{FF2B5EF4-FFF2-40B4-BE49-F238E27FC236}">
              <a16:creationId xmlns:a16="http://schemas.microsoft.com/office/drawing/2014/main" id="{930882A5-558A-40B6-A37A-BA5B5C8A355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68" name="Text Box 94">
          <a:extLst>
            <a:ext uri="{FF2B5EF4-FFF2-40B4-BE49-F238E27FC236}">
              <a16:creationId xmlns:a16="http://schemas.microsoft.com/office/drawing/2014/main" id="{7CDC4BD6-9FE2-476F-B803-32484EA7279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69" name="Text Box 1">
          <a:extLst>
            <a:ext uri="{FF2B5EF4-FFF2-40B4-BE49-F238E27FC236}">
              <a16:creationId xmlns:a16="http://schemas.microsoft.com/office/drawing/2014/main" id="{A8949B97-2232-4692-A3D3-B4F7B0B8297F}"/>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70" name="Text Box 118">
          <a:extLst>
            <a:ext uri="{FF2B5EF4-FFF2-40B4-BE49-F238E27FC236}">
              <a16:creationId xmlns:a16="http://schemas.microsoft.com/office/drawing/2014/main" id="{E2CBEF64-DFC6-4839-9248-7358FBB6F1F1}"/>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1" name="Text Box 3">
          <a:extLst>
            <a:ext uri="{FF2B5EF4-FFF2-40B4-BE49-F238E27FC236}">
              <a16:creationId xmlns:a16="http://schemas.microsoft.com/office/drawing/2014/main" id="{CD07B9B1-E67E-4C77-9E60-80B8801B487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2" name="Text Box 4">
          <a:extLst>
            <a:ext uri="{FF2B5EF4-FFF2-40B4-BE49-F238E27FC236}">
              <a16:creationId xmlns:a16="http://schemas.microsoft.com/office/drawing/2014/main" id="{032D4103-538D-4CB0-8B19-D709CEB5693B}"/>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3" name="Text Box 5">
          <a:extLst>
            <a:ext uri="{FF2B5EF4-FFF2-40B4-BE49-F238E27FC236}">
              <a16:creationId xmlns:a16="http://schemas.microsoft.com/office/drawing/2014/main" id="{BB0E156D-8DF5-4E27-BF0B-C3C6DE4C2C3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4" name="Text Box 6">
          <a:extLst>
            <a:ext uri="{FF2B5EF4-FFF2-40B4-BE49-F238E27FC236}">
              <a16:creationId xmlns:a16="http://schemas.microsoft.com/office/drawing/2014/main" id="{9D2A3AE8-9C5C-4C88-A2E5-B67EA337E66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5" name="Text Box 7">
          <a:extLst>
            <a:ext uri="{FF2B5EF4-FFF2-40B4-BE49-F238E27FC236}">
              <a16:creationId xmlns:a16="http://schemas.microsoft.com/office/drawing/2014/main" id="{301A1426-3137-4F30-9030-96108DD0F380}"/>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6" name="Text Box 8">
          <a:extLst>
            <a:ext uri="{FF2B5EF4-FFF2-40B4-BE49-F238E27FC236}">
              <a16:creationId xmlns:a16="http://schemas.microsoft.com/office/drawing/2014/main" id="{16F6307F-645C-48A4-84B6-1E0DDE9DDB07}"/>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7" name="Text Box 9">
          <a:extLst>
            <a:ext uri="{FF2B5EF4-FFF2-40B4-BE49-F238E27FC236}">
              <a16:creationId xmlns:a16="http://schemas.microsoft.com/office/drawing/2014/main" id="{19649392-7693-4014-9DDC-0AD26AB9F52B}"/>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8" name="Text Box 10">
          <a:extLst>
            <a:ext uri="{FF2B5EF4-FFF2-40B4-BE49-F238E27FC236}">
              <a16:creationId xmlns:a16="http://schemas.microsoft.com/office/drawing/2014/main" id="{8232E750-BD0B-4A93-AE14-2ABAD1495667}"/>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79" name="Text Box 11">
          <a:extLst>
            <a:ext uri="{FF2B5EF4-FFF2-40B4-BE49-F238E27FC236}">
              <a16:creationId xmlns:a16="http://schemas.microsoft.com/office/drawing/2014/main" id="{04714283-8C3F-4F45-8DEA-0C8F5D17094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0" name="Text Box 12">
          <a:extLst>
            <a:ext uri="{FF2B5EF4-FFF2-40B4-BE49-F238E27FC236}">
              <a16:creationId xmlns:a16="http://schemas.microsoft.com/office/drawing/2014/main" id="{E99E0918-A80B-4FEE-8017-5A53D8E4AF2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1" name="Text Box 13">
          <a:extLst>
            <a:ext uri="{FF2B5EF4-FFF2-40B4-BE49-F238E27FC236}">
              <a16:creationId xmlns:a16="http://schemas.microsoft.com/office/drawing/2014/main" id="{6A1BCEF8-7794-4DDE-9AF8-0DD686D2873B}"/>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2" name="Text Box 14">
          <a:extLst>
            <a:ext uri="{FF2B5EF4-FFF2-40B4-BE49-F238E27FC236}">
              <a16:creationId xmlns:a16="http://schemas.microsoft.com/office/drawing/2014/main" id="{9ABA4A36-2F1F-4A68-913A-A054CA1637A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3" name="Text Box 15">
          <a:extLst>
            <a:ext uri="{FF2B5EF4-FFF2-40B4-BE49-F238E27FC236}">
              <a16:creationId xmlns:a16="http://schemas.microsoft.com/office/drawing/2014/main" id="{8F735027-FE5D-4EF9-A0BA-D88B16954A8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4" name="Text Box 16">
          <a:extLst>
            <a:ext uri="{FF2B5EF4-FFF2-40B4-BE49-F238E27FC236}">
              <a16:creationId xmlns:a16="http://schemas.microsoft.com/office/drawing/2014/main" id="{D8241E4D-EE6D-4FBA-8E5F-A2E53DF6EE7E}"/>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5" name="Text Box 17">
          <a:extLst>
            <a:ext uri="{FF2B5EF4-FFF2-40B4-BE49-F238E27FC236}">
              <a16:creationId xmlns:a16="http://schemas.microsoft.com/office/drawing/2014/main" id="{E7E40833-2868-45BA-9AC2-09BF03B486D0}"/>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6" name="Text Box 18">
          <a:extLst>
            <a:ext uri="{FF2B5EF4-FFF2-40B4-BE49-F238E27FC236}">
              <a16:creationId xmlns:a16="http://schemas.microsoft.com/office/drawing/2014/main" id="{B738256D-6412-43DA-904F-75CF5E8A199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7" name="Text Box 19">
          <a:extLst>
            <a:ext uri="{FF2B5EF4-FFF2-40B4-BE49-F238E27FC236}">
              <a16:creationId xmlns:a16="http://schemas.microsoft.com/office/drawing/2014/main" id="{2D89E3AA-AC88-46D3-8A2F-03A95F576CF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8" name="Text Box 20">
          <a:extLst>
            <a:ext uri="{FF2B5EF4-FFF2-40B4-BE49-F238E27FC236}">
              <a16:creationId xmlns:a16="http://schemas.microsoft.com/office/drawing/2014/main" id="{6B2194D2-09A4-4BAE-B937-E050BE9346B0}"/>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89" name="Text Box 21">
          <a:extLst>
            <a:ext uri="{FF2B5EF4-FFF2-40B4-BE49-F238E27FC236}">
              <a16:creationId xmlns:a16="http://schemas.microsoft.com/office/drawing/2014/main" id="{F78E544F-C3D8-4789-9018-070917E81B1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0" name="Text Box 22">
          <a:extLst>
            <a:ext uri="{FF2B5EF4-FFF2-40B4-BE49-F238E27FC236}">
              <a16:creationId xmlns:a16="http://schemas.microsoft.com/office/drawing/2014/main" id="{143059D1-F448-4CDB-922B-D3549F8D72E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1" name="Text Box 23">
          <a:extLst>
            <a:ext uri="{FF2B5EF4-FFF2-40B4-BE49-F238E27FC236}">
              <a16:creationId xmlns:a16="http://schemas.microsoft.com/office/drawing/2014/main" id="{2BBC37C7-65C2-42F1-BC0A-79090EEA260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2" name="Text Box 24">
          <a:extLst>
            <a:ext uri="{FF2B5EF4-FFF2-40B4-BE49-F238E27FC236}">
              <a16:creationId xmlns:a16="http://schemas.microsoft.com/office/drawing/2014/main" id="{5AC0C1B6-D467-407E-B0E6-344D8E74566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3" name="Text Box 25">
          <a:extLst>
            <a:ext uri="{FF2B5EF4-FFF2-40B4-BE49-F238E27FC236}">
              <a16:creationId xmlns:a16="http://schemas.microsoft.com/office/drawing/2014/main" id="{ACED6572-B565-446F-81E2-981C6450BF5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4" name="Text Box 48">
          <a:extLst>
            <a:ext uri="{FF2B5EF4-FFF2-40B4-BE49-F238E27FC236}">
              <a16:creationId xmlns:a16="http://schemas.microsoft.com/office/drawing/2014/main" id="{F7777280-6263-4A0D-A400-639CA891255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5" name="Text Box 93">
          <a:extLst>
            <a:ext uri="{FF2B5EF4-FFF2-40B4-BE49-F238E27FC236}">
              <a16:creationId xmlns:a16="http://schemas.microsoft.com/office/drawing/2014/main" id="{A17C0C29-02BF-431B-9F9F-687258BB10D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96" name="Text Box 94">
          <a:extLst>
            <a:ext uri="{FF2B5EF4-FFF2-40B4-BE49-F238E27FC236}">
              <a16:creationId xmlns:a16="http://schemas.microsoft.com/office/drawing/2014/main" id="{FA5BF3B6-1150-4DFC-867F-BDF693E36B8E}"/>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2</xdr:row>
      <xdr:rowOff>0</xdr:rowOff>
    </xdr:from>
    <xdr:ext cx="152400" cy="942976"/>
    <xdr:sp macro="" textlink="">
      <xdr:nvSpPr>
        <xdr:cNvPr id="697" name="Text Box 3">
          <a:extLst>
            <a:ext uri="{FF2B5EF4-FFF2-40B4-BE49-F238E27FC236}">
              <a16:creationId xmlns:a16="http://schemas.microsoft.com/office/drawing/2014/main" id="{1169BD9F-1A04-47CE-AE86-18022FD8470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98" name="Text Box 4">
          <a:extLst>
            <a:ext uri="{FF2B5EF4-FFF2-40B4-BE49-F238E27FC236}">
              <a16:creationId xmlns:a16="http://schemas.microsoft.com/office/drawing/2014/main" id="{710260B9-9E44-404E-B7AD-1C6D24E5056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99" name="Text Box 5">
          <a:extLst>
            <a:ext uri="{FF2B5EF4-FFF2-40B4-BE49-F238E27FC236}">
              <a16:creationId xmlns:a16="http://schemas.microsoft.com/office/drawing/2014/main" id="{98CD7A17-60EF-46ED-97F3-8B14BC2F534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0" name="Text Box 6">
          <a:extLst>
            <a:ext uri="{FF2B5EF4-FFF2-40B4-BE49-F238E27FC236}">
              <a16:creationId xmlns:a16="http://schemas.microsoft.com/office/drawing/2014/main" id="{99360D66-470E-44BB-AA08-0C31DB29AA8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1" name="Text Box 7">
          <a:extLst>
            <a:ext uri="{FF2B5EF4-FFF2-40B4-BE49-F238E27FC236}">
              <a16:creationId xmlns:a16="http://schemas.microsoft.com/office/drawing/2014/main" id="{6B546E23-8314-4E59-9A5C-CC3F09AC042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2" name="Text Box 8">
          <a:extLst>
            <a:ext uri="{FF2B5EF4-FFF2-40B4-BE49-F238E27FC236}">
              <a16:creationId xmlns:a16="http://schemas.microsoft.com/office/drawing/2014/main" id="{76983E13-7DE3-406B-9CB4-5E7A147D62C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3" name="Text Box 9">
          <a:extLst>
            <a:ext uri="{FF2B5EF4-FFF2-40B4-BE49-F238E27FC236}">
              <a16:creationId xmlns:a16="http://schemas.microsoft.com/office/drawing/2014/main" id="{0E859024-F6E0-46A4-A4F8-DDFB22FA28C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4" name="Text Box 10">
          <a:extLst>
            <a:ext uri="{FF2B5EF4-FFF2-40B4-BE49-F238E27FC236}">
              <a16:creationId xmlns:a16="http://schemas.microsoft.com/office/drawing/2014/main" id="{BC360415-B11C-4CC0-A54C-34ACA21072D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5" name="Text Box 11">
          <a:extLst>
            <a:ext uri="{FF2B5EF4-FFF2-40B4-BE49-F238E27FC236}">
              <a16:creationId xmlns:a16="http://schemas.microsoft.com/office/drawing/2014/main" id="{E42A2EA7-9373-41C0-8295-91EB451797C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6" name="Text Box 12">
          <a:extLst>
            <a:ext uri="{FF2B5EF4-FFF2-40B4-BE49-F238E27FC236}">
              <a16:creationId xmlns:a16="http://schemas.microsoft.com/office/drawing/2014/main" id="{FCB7FAFD-4747-40B4-8980-4C7A747B96F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7" name="Text Box 13">
          <a:extLst>
            <a:ext uri="{FF2B5EF4-FFF2-40B4-BE49-F238E27FC236}">
              <a16:creationId xmlns:a16="http://schemas.microsoft.com/office/drawing/2014/main" id="{05D539D7-3B7C-43D5-BB5F-B1CF7512664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8" name="Text Box 14">
          <a:extLst>
            <a:ext uri="{FF2B5EF4-FFF2-40B4-BE49-F238E27FC236}">
              <a16:creationId xmlns:a16="http://schemas.microsoft.com/office/drawing/2014/main" id="{1D6C5A91-68E2-4F48-A260-A156CD29457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09" name="Text Box 15">
          <a:extLst>
            <a:ext uri="{FF2B5EF4-FFF2-40B4-BE49-F238E27FC236}">
              <a16:creationId xmlns:a16="http://schemas.microsoft.com/office/drawing/2014/main" id="{8B2FD5AD-59AE-429F-9EFA-C29FE0264FA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0" name="Text Box 16">
          <a:extLst>
            <a:ext uri="{FF2B5EF4-FFF2-40B4-BE49-F238E27FC236}">
              <a16:creationId xmlns:a16="http://schemas.microsoft.com/office/drawing/2014/main" id="{BFE3E852-724C-401B-BE17-B25A0AA7E48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1" name="Text Box 17">
          <a:extLst>
            <a:ext uri="{FF2B5EF4-FFF2-40B4-BE49-F238E27FC236}">
              <a16:creationId xmlns:a16="http://schemas.microsoft.com/office/drawing/2014/main" id="{302FB7F4-0BEF-44D4-8262-31F14BD88AC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2" name="Text Box 18">
          <a:extLst>
            <a:ext uri="{FF2B5EF4-FFF2-40B4-BE49-F238E27FC236}">
              <a16:creationId xmlns:a16="http://schemas.microsoft.com/office/drawing/2014/main" id="{15FF4ED1-62B4-49E2-829D-8CD2EC9CD04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3" name="Text Box 19">
          <a:extLst>
            <a:ext uri="{FF2B5EF4-FFF2-40B4-BE49-F238E27FC236}">
              <a16:creationId xmlns:a16="http://schemas.microsoft.com/office/drawing/2014/main" id="{C4AA795A-36B0-4575-8737-0A3112F4D8E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4" name="Text Box 20">
          <a:extLst>
            <a:ext uri="{FF2B5EF4-FFF2-40B4-BE49-F238E27FC236}">
              <a16:creationId xmlns:a16="http://schemas.microsoft.com/office/drawing/2014/main" id="{1E309028-D29D-4FB5-ABEC-971D378452F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5" name="Text Box 21">
          <a:extLst>
            <a:ext uri="{FF2B5EF4-FFF2-40B4-BE49-F238E27FC236}">
              <a16:creationId xmlns:a16="http://schemas.microsoft.com/office/drawing/2014/main" id="{36C86C27-42C6-4483-9534-B05928FBF1D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6" name="Text Box 22">
          <a:extLst>
            <a:ext uri="{FF2B5EF4-FFF2-40B4-BE49-F238E27FC236}">
              <a16:creationId xmlns:a16="http://schemas.microsoft.com/office/drawing/2014/main" id="{94CE8485-F3E8-4D54-98D0-D0A1D1FDFD4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7" name="Text Box 23">
          <a:extLst>
            <a:ext uri="{FF2B5EF4-FFF2-40B4-BE49-F238E27FC236}">
              <a16:creationId xmlns:a16="http://schemas.microsoft.com/office/drawing/2014/main" id="{4CC18D6B-7C42-4766-A98C-5DD3A557A5F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8" name="Text Box 24">
          <a:extLst>
            <a:ext uri="{FF2B5EF4-FFF2-40B4-BE49-F238E27FC236}">
              <a16:creationId xmlns:a16="http://schemas.microsoft.com/office/drawing/2014/main" id="{B324C78A-AE3C-49E9-800C-F471F0F3EBF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19" name="Text Box 25">
          <a:extLst>
            <a:ext uri="{FF2B5EF4-FFF2-40B4-BE49-F238E27FC236}">
              <a16:creationId xmlns:a16="http://schemas.microsoft.com/office/drawing/2014/main" id="{F3362F0A-6610-4327-A228-20602740D23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20" name="Text Box 48">
          <a:extLst>
            <a:ext uri="{FF2B5EF4-FFF2-40B4-BE49-F238E27FC236}">
              <a16:creationId xmlns:a16="http://schemas.microsoft.com/office/drawing/2014/main" id="{590A742B-F6F8-4A3E-97A4-AE3EE8EA6EC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21" name="Text Box 93">
          <a:extLst>
            <a:ext uri="{FF2B5EF4-FFF2-40B4-BE49-F238E27FC236}">
              <a16:creationId xmlns:a16="http://schemas.microsoft.com/office/drawing/2014/main" id="{7C8CA0C0-0500-4FD7-B1BE-3FC0BD65F17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22" name="Text Box 94">
          <a:extLst>
            <a:ext uri="{FF2B5EF4-FFF2-40B4-BE49-F238E27FC236}">
              <a16:creationId xmlns:a16="http://schemas.microsoft.com/office/drawing/2014/main" id="{0262C287-EEAF-4C9C-A80B-15D6C2E8CCA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23" name="Text Box 1">
          <a:extLst>
            <a:ext uri="{FF2B5EF4-FFF2-40B4-BE49-F238E27FC236}">
              <a16:creationId xmlns:a16="http://schemas.microsoft.com/office/drawing/2014/main" id="{69C524D7-DB2C-47DB-9D4B-4BA47985A194}"/>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24" name="Text Box 118">
          <a:extLst>
            <a:ext uri="{FF2B5EF4-FFF2-40B4-BE49-F238E27FC236}">
              <a16:creationId xmlns:a16="http://schemas.microsoft.com/office/drawing/2014/main" id="{F828E79C-EB61-4CA6-B0D0-33B8A157D3C0}"/>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25" name="Text Box 3">
          <a:extLst>
            <a:ext uri="{FF2B5EF4-FFF2-40B4-BE49-F238E27FC236}">
              <a16:creationId xmlns:a16="http://schemas.microsoft.com/office/drawing/2014/main" id="{90C7238A-6640-4CF3-B077-985B2EF0B49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26" name="Text Box 4">
          <a:extLst>
            <a:ext uri="{FF2B5EF4-FFF2-40B4-BE49-F238E27FC236}">
              <a16:creationId xmlns:a16="http://schemas.microsoft.com/office/drawing/2014/main" id="{8FE76D8E-357B-4ADC-B8AC-4A212BD7EBB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27" name="Text Box 5">
          <a:extLst>
            <a:ext uri="{FF2B5EF4-FFF2-40B4-BE49-F238E27FC236}">
              <a16:creationId xmlns:a16="http://schemas.microsoft.com/office/drawing/2014/main" id="{21B93583-8531-490C-9436-9865CEE5B37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28" name="Text Box 6">
          <a:extLst>
            <a:ext uri="{FF2B5EF4-FFF2-40B4-BE49-F238E27FC236}">
              <a16:creationId xmlns:a16="http://schemas.microsoft.com/office/drawing/2014/main" id="{8A7D6BBD-B90D-4A05-86DD-0E0BF0E8161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29" name="Text Box 7">
          <a:extLst>
            <a:ext uri="{FF2B5EF4-FFF2-40B4-BE49-F238E27FC236}">
              <a16:creationId xmlns:a16="http://schemas.microsoft.com/office/drawing/2014/main" id="{23C12536-9506-40BE-9DE7-40EA50068FB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0" name="Text Box 8">
          <a:extLst>
            <a:ext uri="{FF2B5EF4-FFF2-40B4-BE49-F238E27FC236}">
              <a16:creationId xmlns:a16="http://schemas.microsoft.com/office/drawing/2014/main" id="{E1B4485F-A858-4101-A033-31A3BC29501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1" name="Text Box 9">
          <a:extLst>
            <a:ext uri="{FF2B5EF4-FFF2-40B4-BE49-F238E27FC236}">
              <a16:creationId xmlns:a16="http://schemas.microsoft.com/office/drawing/2014/main" id="{4E0C95C8-4D89-4D0C-97E0-9C1B0002523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2" name="Text Box 10">
          <a:extLst>
            <a:ext uri="{FF2B5EF4-FFF2-40B4-BE49-F238E27FC236}">
              <a16:creationId xmlns:a16="http://schemas.microsoft.com/office/drawing/2014/main" id="{DA16A866-14F1-4E31-BDCC-C653EAF221F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3" name="Text Box 11">
          <a:extLst>
            <a:ext uri="{FF2B5EF4-FFF2-40B4-BE49-F238E27FC236}">
              <a16:creationId xmlns:a16="http://schemas.microsoft.com/office/drawing/2014/main" id="{23D9B17D-A5D8-41B1-BE25-376B6A86647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4" name="Text Box 12">
          <a:extLst>
            <a:ext uri="{FF2B5EF4-FFF2-40B4-BE49-F238E27FC236}">
              <a16:creationId xmlns:a16="http://schemas.microsoft.com/office/drawing/2014/main" id="{C90E1118-D5E8-4BDF-916C-DEC869DB36E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5" name="Text Box 13">
          <a:extLst>
            <a:ext uri="{FF2B5EF4-FFF2-40B4-BE49-F238E27FC236}">
              <a16:creationId xmlns:a16="http://schemas.microsoft.com/office/drawing/2014/main" id="{109110AB-A6BA-451D-B408-426996748BB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6" name="Text Box 14">
          <a:extLst>
            <a:ext uri="{FF2B5EF4-FFF2-40B4-BE49-F238E27FC236}">
              <a16:creationId xmlns:a16="http://schemas.microsoft.com/office/drawing/2014/main" id="{C79C52D5-6D81-42AA-9894-D8D371F0D6F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7" name="Text Box 15">
          <a:extLst>
            <a:ext uri="{FF2B5EF4-FFF2-40B4-BE49-F238E27FC236}">
              <a16:creationId xmlns:a16="http://schemas.microsoft.com/office/drawing/2014/main" id="{70AB07BB-1941-465A-99D9-13501E605E0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8" name="Text Box 16">
          <a:extLst>
            <a:ext uri="{FF2B5EF4-FFF2-40B4-BE49-F238E27FC236}">
              <a16:creationId xmlns:a16="http://schemas.microsoft.com/office/drawing/2014/main" id="{54F1226B-1361-43D0-9B6A-0CEC9D14EEE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39" name="Text Box 17">
          <a:extLst>
            <a:ext uri="{FF2B5EF4-FFF2-40B4-BE49-F238E27FC236}">
              <a16:creationId xmlns:a16="http://schemas.microsoft.com/office/drawing/2014/main" id="{AFFBAF17-F6F7-4B32-BC14-EB15EB98316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0" name="Text Box 18">
          <a:extLst>
            <a:ext uri="{FF2B5EF4-FFF2-40B4-BE49-F238E27FC236}">
              <a16:creationId xmlns:a16="http://schemas.microsoft.com/office/drawing/2014/main" id="{2DADF248-E44F-4F7D-9158-137DB013EF1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1" name="Text Box 19">
          <a:extLst>
            <a:ext uri="{FF2B5EF4-FFF2-40B4-BE49-F238E27FC236}">
              <a16:creationId xmlns:a16="http://schemas.microsoft.com/office/drawing/2014/main" id="{54D41487-D3E4-4977-848B-4BA3B2A4F11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2" name="Text Box 20">
          <a:extLst>
            <a:ext uri="{FF2B5EF4-FFF2-40B4-BE49-F238E27FC236}">
              <a16:creationId xmlns:a16="http://schemas.microsoft.com/office/drawing/2014/main" id="{F5DC4731-617F-408D-8196-072F61F8ABD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3" name="Text Box 21">
          <a:extLst>
            <a:ext uri="{FF2B5EF4-FFF2-40B4-BE49-F238E27FC236}">
              <a16:creationId xmlns:a16="http://schemas.microsoft.com/office/drawing/2014/main" id="{ED10725F-9DEF-4854-8034-053D09854A5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4" name="Text Box 22">
          <a:extLst>
            <a:ext uri="{FF2B5EF4-FFF2-40B4-BE49-F238E27FC236}">
              <a16:creationId xmlns:a16="http://schemas.microsoft.com/office/drawing/2014/main" id="{87DB243F-ACEC-411A-8B5B-0B62B34B1EF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5" name="Text Box 23">
          <a:extLst>
            <a:ext uri="{FF2B5EF4-FFF2-40B4-BE49-F238E27FC236}">
              <a16:creationId xmlns:a16="http://schemas.microsoft.com/office/drawing/2014/main" id="{0CEBFEBA-36F2-44FA-82FF-86F80F136C9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6" name="Text Box 24">
          <a:extLst>
            <a:ext uri="{FF2B5EF4-FFF2-40B4-BE49-F238E27FC236}">
              <a16:creationId xmlns:a16="http://schemas.microsoft.com/office/drawing/2014/main" id="{6F32E931-F579-4A21-9415-1FB89A0E5E6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7" name="Text Box 25">
          <a:extLst>
            <a:ext uri="{FF2B5EF4-FFF2-40B4-BE49-F238E27FC236}">
              <a16:creationId xmlns:a16="http://schemas.microsoft.com/office/drawing/2014/main" id="{73222C20-4DDB-4D34-A1E8-0AC42288CE2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8" name="Text Box 48">
          <a:extLst>
            <a:ext uri="{FF2B5EF4-FFF2-40B4-BE49-F238E27FC236}">
              <a16:creationId xmlns:a16="http://schemas.microsoft.com/office/drawing/2014/main" id="{138E6844-C988-4ED7-B204-7F253ECD5A6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49" name="Text Box 93">
          <a:extLst>
            <a:ext uri="{FF2B5EF4-FFF2-40B4-BE49-F238E27FC236}">
              <a16:creationId xmlns:a16="http://schemas.microsoft.com/office/drawing/2014/main" id="{1C2F9282-A3BD-4289-8512-C55218B3CF1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50" name="Text Box 94">
          <a:extLst>
            <a:ext uri="{FF2B5EF4-FFF2-40B4-BE49-F238E27FC236}">
              <a16:creationId xmlns:a16="http://schemas.microsoft.com/office/drawing/2014/main" id="{CA0DE453-603A-41AD-872A-862253552D2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1" name="Text Box 3">
          <a:extLst>
            <a:ext uri="{FF2B5EF4-FFF2-40B4-BE49-F238E27FC236}">
              <a16:creationId xmlns:a16="http://schemas.microsoft.com/office/drawing/2014/main" id="{A01F6A33-EAF2-4EC2-A5D8-69AEB87A260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2" name="Text Box 4">
          <a:extLst>
            <a:ext uri="{FF2B5EF4-FFF2-40B4-BE49-F238E27FC236}">
              <a16:creationId xmlns:a16="http://schemas.microsoft.com/office/drawing/2014/main" id="{B3CC0527-D8CA-4964-9B3C-6D56C065D87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3" name="Text Box 5">
          <a:extLst>
            <a:ext uri="{FF2B5EF4-FFF2-40B4-BE49-F238E27FC236}">
              <a16:creationId xmlns:a16="http://schemas.microsoft.com/office/drawing/2014/main" id="{66E1738B-781D-4A91-B6B3-6D1D769F409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4" name="Text Box 6">
          <a:extLst>
            <a:ext uri="{FF2B5EF4-FFF2-40B4-BE49-F238E27FC236}">
              <a16:creationId xmlns:a16="http://schemas.microsoft.com/office/drawing/2014/main" id="{83D93F5E-57AA-416B-8583-CFB12A1D4E8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5" name="Text Box 7">
          <a:extLst>
            <a:ext uri="{FF2B5EF4-FFF2-40B4-BE49-F238E27FC236}">
              <a16:creationId xmlns:a16="http://schemas.microsoft.com/office/drawing/2014/main" id="{49CC9A8A-DCD6-4D26-B405-5AD38742056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6" name="Text Box 8">
          <a:extLst>
            <a:ext uri="{FF2B5EF4-FFF2-40B4-BE49-F238E27FC236}">
              <a16:creationId xmlns:a16="http://schemas.microsoft.com/office/drawing/2014/main" id="{DE1032D6-90D5-4958-9162-6CCBD8D615A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7" name="Text Box 9">
          <a:extLst>
            <a:ext uri="{FF2B5EF4-FFF2-40B4-BE49-F238E27FC236}">
              <a16:creationId xmlns:a16="http://schemas.microsoft.com/office/drawing/2014/main" id="{0BC2CA4E-9BBE-46DF-B916-A53F593DC3D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8" name="Text Box 10">
          <a:extLst>
            <a:ext uri="{FF2B5EF4-FFF2-40B4-BE49-F238E27FC236}">
              <a16:creationId xmlns:a16="http://schemas.microsoft.com/office/drawing/2014/main" id="{3ED68857-FEE1-41DE-A977-6B67288D367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59" name="Text Box 11">
          <a:extLst>
            <a:ext uri="{FF2B5EF4-FFF2-40B4-BE49-F238E27FC236}">
              <a16:creationId xmlns:a16="http://schemas.microsoft.com/office/drawing/2014/main" id="{C908B9F0-86AD-4236-9FCB-6C3C5F7FFEB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0" name="Text Box 12">
          <a:extLst>
            <a:ext uri="{FF2B5EF4-FFF2-40B4-BE49-F238E27FC236}">
              <a16:creationId xmlns:a16="http://schemas.microsoft.com/office/drawing/2014/main" id="{29B3CEAF-597D-4F7F-BD36-2090873CB94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1" name="Text Box 13">
          <a:extLst>
            <a:ext uri="{FF2B5EF4-FFF2-40B4-BE49-F238E27FC236}">
              <a16:creationId xmlns:a16="http://schemas.microsoft.com/office/drawing/2014/main" id="{1FBB2140-364E-482D-9C4B-4B51B18F55D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2" name="Text Box 14">
          <a:extLst>
            <a:ext uri="{FF2B5EF4-FFF2-40B4-BE49-F238E27FC236}">
              <a16:creationId xmlns:a16="http://schemas.microsoft.com/office/drawing/2014/main" id="{AE8E2625-46F4-4604-98B1-4DAAAE85161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3" name="Text Box 15">
          <a:extLst>
            <a:ext uri="{FF2B5EF4-FFF2-40B4-BE49-F238E27FC236}">
              <a16:creationId xmlns:a16="http://schemas.microsoft.com/office/drawing/2014/main" id="{E36F0A66-D5A5-49CC-9FBC-7C116166AEA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 name="Text Box 16">
          <a:extLst>
            <a:ext uri="{FF2B5EF4-FFF2-40B4-BE49-F238E27FC236}">
              <a16:creationId xmlns:a16="http://schemas.microsoft.com/office/drawing/2014/main" id="{D12D110A-B62A-4352-8A46-44324BE1C1E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 name="Text Box 17">
          <a:extLst>
            <a:ext uri="{FF2B5EF4-FFF2-40B4-BE49-F238E27FC236}">
              <a16:creationId xmlns:a16="http://schemas.microsoft.com/office/drawing/2014/main" id="{1E96340C-6D7F-41AF-870D-90E215F495D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 name="Text Box 18">
          <a:extLst>
            <a:ext uri="{FF2B5EF4-FFF2-40B4-BE49-F238E27FC236}">
              <a16:creationId xmlns:a16="http://schemas.microsoft.com/office/drawing/2014/main" id="{7CBA0102-8E6C-4A2D-9EF5-0BBF802709A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7" name="Text Box 19">
          <a:extLst>
            <a:ext uri="{FF2B5EF4-FFF2-40B4-BE49-F238E27FC236}">
              <a16:creationId xmlns:a16="http://schemas.microsoft.com/office/drawing/2014/main" id="{D7F0DD22-3F46-4C99-A64D-81EA24A8860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8" name="Text Box 20">
          <a:extLst>
            <a:ext uri="{FF2B5EF4-FFF2-40B4-BE49-F238E27FC236}">
              <a16:creationId xmlns:a16="http://schemas.microsoft.com/office/drawing/2014/main" id="{D0F48EE0-DB5D-4884-A132-B62B2215CD3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9" name="Text Box 21">
          <a:extLst>
            <a:ext uri="{FF2B5EF4-FFF2-40B4-BE49-F238E27FC236}">
              <a16:creationId xmlns:a16="http://schemas.microsoft.com/office/drawing/2014/main" id="{0CB6321C-299B-4A28-86F4-45C5B04DE2F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 name="Text Box 22">
          <a:extLst>
            <a:ext uri="{FF2B5EF4-FFF2-40B4-BE49-F238E27FC236}">
              <a16:creationId xmlns:a16="http://schemas.microsoft.com/office/drawing/2014/main" id="{EDDC56D8-332B-4664-9F8C-827D656B79F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 name="Text Box 23">
          <a:extLst>
            <a:ext uri="{FF2B5EF4-FFF2-40B4-BE49-F238E27FC236}">
              <a16:creationId xmlns:a16="http://schemas.microsoft.com/office/drawing/2014/main" id="{43BDF555-C5A5-4EEB-BF28-3760C489B29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2" name="Text Box 24">
          <a:extLst>
            <a:ext uri="{FF2B5EF4-FFF2-40B4-BE49-F238E27FC236}">
              <a16:creationId xmlns:a16="http://schemas.microsoft.com/office/drawing/2014/main" id="{3D411CA2-32BC-4753-A352-2771F49620E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3" name="Text Box 25">
          <a:extLst>
            <a:ext uri="{FF2B5EF4-FFF2-40B4-BE49-F238E27FC236}">
              <a16:creationId xmlns:a16="http://schemas.microsoft.com/office/drawing/2014/main" id="{D082F582-3DF3-4B28-A1B9-CACA83ECFA3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4" name="Text Box 48">
          <a:extLst>
            <a:ext uri="{FF2B5EF4-FFF2-40B4-BE49-F238E27FC236}">
              <a16:creationId xmlns:a16="http://schemas.microsoft.com/office/drawing/2014/main" id="{27168AF8-A6C6-40BD-A102-771FA4CDBF2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5" name="Text Box 93">
          <a:extLst>
            <a:ext uri="{FF2B5EF4-FFF2-40B4-BE49-F238E27FC236}">
              <a16:creationId xmlns:a16="http://schemas.microsoft.com/office/drawing/2014/main" id="{30228B90-9BC2-4DBA-9B46-2482632AA7D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6" name="Text Box 94">
          <a:extLst>
            <a:ext uri="{FF2B5EF4-FFF2-40B4-BE49-F238E27FC236}">
              <a16:creationId xmlns:a16="http://schemas.microsoft.com/office/drawing/2014/main" id="{502E988F-C0EA-447B-932D-9D28BD1B972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77" name="Text Box 1">
          <a:extLst>
            <a:ext uri="{FF2B5EF4-FFF2-40B4-BE49-F238E27FC236}">
              <a16:creationId xmlns:a16="http://schemas.microsoft.com/office/drawing/2014/main" id="{4D062B64-A74B-4B1C-A585-DE2A8D2D0863}"/>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78" name="Text Box 118">
          <a:extLst>
            <a:ext uri="{FF2B5EF4-FFF2-40B4-BE49-F238E27FC236}">
              <a16:creationId xmlns:a16="http://schemas.microsoft.com/office/drawing/2014/main" id="{E5865C09-51A9-4CAC-8DC1-55EB5EDDF188}"/>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9" name="Text Box 3">
          <a:extLst>
            <a:ext uri="{FF2B5EF4-FFF2-40B4-BE49-F238E27FC236}">
              <a16:creationId xmlns:a16="http://schemas.microsoft.com/office/drawing/2014/main" id="{DCACA407-D8D1-4BF6-9151-B106FE4AFC6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0" name="Text Box 4">
          <a:extLst>
            <a:ext uri="{FF2B5EF4-FFF2-40B4-BE49-F238E27FC236}">
              <a16:creationId xmlns:a16="http://schemas.microsoft.com/office/drawing/2014/main" id="{EC7A15CD-13B1-4D4F-9D2C-2CE87B7DD998}"/>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1" name="Text Box 5">
          <a:extLst>
            <a:ext uri="{FF2B5EF4-FFF2-40B4-BE49-F238E27FC236}">
              <a16:creationId xmlns:a16="http://schemas.microsoft.com/office/drawing/2014/main" id="{26EEE7BA-F782-427B-85AE-CC792E94F570}"/>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2" name="Text Box 6">
          <a:extLst>
            <a:ext uri="{FF2B5EF4-FFF2-40B4-BE49-F238E27FC236}">
              <a16:creationId xmlns:a16="http://schemas.microsoft.com/office/drawing/2014/main" id="{110332A7-52B6-49E8-A5B9-B620CC1087B0}"/>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3" name="Text Box 7">
          <a:extLst>
            <a:ext uri="{FF2B5EF4-FFF2-40B4-BE49-F238E27FC236}">
              <a16:creationId xmlns:a16="http://schemas.microsoft.com/office/drawing/2014/main" id="{AAA5A8C6-0884-4045-B78D-553AB47DEC2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4" name="Text Box 8">
          <a:extLst>
            <a:ext uri="{FF2B5EF4-FFF2-40B4-BE49-F238E27FC236}">
              <a16:creationId xmlns:a16="http://schemas.microsoft.com/office/drawing/2014/main" id="{00D49964-6B5E-49AD-AF4A-4AD454B9730B}"/>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5" name="Text Box 9">
          <a:extLst>
            <a:ext uri="{FF2B5EF4-FFF2-40B4-BE49-F238E27FC236}">
              <a16:creationId xmlns:a16="http://schemas.microsoft.com/office/drawing/2014/main" id="{D6DE2ADD-6325-4B8F-9EF2-93EB1D69B41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6" name="Text Box 10">
          <a:extLst>
            <a:ext uri="{FF2B5EF4-FFF2-40B4-BE49-F238E27FC236}">
              <a16:creationId xmlns:a16="http://schemas.microsoft.com/office/drawing/2014/main" id="{0929DEC2-9BAA-40A5-B95E-E729C9F2B37D}"/>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7" name="Text Box 11">
          <a:extLst>
            <a:ext uri="{FF2B5EF4-FFF2-40B4-BE49-F238E27FC236}">
              <a16:creationId xmlns:a16="http://schemas.microsoft.com/office/drawing/2014/main" id="{B51E2875-8E4C-4F9A-A350-E84213D473F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8" name="Text Box 12">
          <a:extLst>
            <a:ext uri="{FF2B5EF4-FFF2-40B4-BE49-F238E27FC236}">
              <a16:creationId xmlns:a16="http://schemas.microsoft.com/office/drawing/2014/main" id="{7E18A0D5-A72E-4B4F-A062-1B1AB77C78F9}"/>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89" name="Text Box 13">
          <a:extLst>
            <a:ext uri="{FF2B5EF4-FFF2-40B4-BE49-F238E27FC236}">
              <a16:creationId xmlns:a16="http://schemas.microsoft.com/office/drawing/2014/main" id="{48826D30-8446-414D-AA75-4BF160237515}"/>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0" name="Text Box 14">
          <a:extLst>
            <a:ext uri="{FF2B5EF4-FFF2-40B4-BE49-F238E27FC236}">
              <a16:creationId xmlns:a16="http://schemas.microsoft.com/office/drawing/2014/main" id="{B8D4A878-3AD7-4280-A989-446F27C4DB9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1" name="Text Box 15">
          <a:extLst>
            <a:ext uri="{FF2B5EF4-FFF2-40B4-BE49-F238E27FC236}">
              <a16:creationId xmlns:a16="http://schemas.microsoft.com/office/drawing/2014/main" id="{390DDC52-92C6-4527-A4E9-14BBF6499D35}"/>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2" name="Text Box 16">
          <a:extLst>
            <a:ext uri="{FF2B5EF4-FFF2-40B4-BE49-F238E27FC236}">
              <a16:creationId xmlns:a16="http://schemas.microsoft.com/office/drawing/2014/main" id="{66327B56-BF98-4F2B-85C1-DF7D6655C049}"/>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3" name="Text Box 17">
          <a:extLst>
            <a:ext uri="{FF2B5EF4-FFF2-40B4-BE49-F238E27FC236}">
              <a16:creationId xmlns:a16="http://schemas.microsoft.com/office/drawing/2014/main" id="{24E62C62-43B9-40D2-8DD2-A2B56AAF991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4" name="Text Box 18">
          <a:extLst>
            <a:ext uri="{FF2B5EF4-FFF2-40B4-BE49-F238E27FC236}">
              <a16:creationId xmlns:a16="http://schemas.microsoft.com/office/drawing/2014/main" id="{176A0642-4E0D-4FD1-9F5D-3F051EE990C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5" name="Text Box 19">
          <a:extLst>
            <a:ext uri="{FF2B5EF4-FFF2-40B4-BE49-F238E27FC236}">
              <a16:creationId xmlns:a16="http://schemas.microsoft.com/office/drawing/2014/main" id="{A4CD63F6-446A-4B81-9FD4-01F75631DD3F}"/>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6" name="Text Box 20">
          <a:extLst>
            <a:ext uri="{FF2B5EF4-FFF2-40B4-BE49-F238E27FC236}">
              <a16:creationId xmlns:a16="http://schemas.microsoft.com/office/drawing/2014/main" id="{73E92CA0-3DA9-420E-AFA1-E1E915AF1E2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7" name="Text Box 21">
          <a:extLst>
            <a:ext uri="{FF2B5EF4-FFF2-40B4-BE49-F238E27FC236}">
              <a16:creationId xmlns:a16="http://schemas.microsoft.com/office/drawing/2014/main" id="{FB147582-0705-4055-8B1E-CC5A0C003678}"/>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8" name="Text Box 22">
          <a:extLst>
            <a:ext uri="{FF2B5EF4-FFF2-40B4-BE49-F238E27FC236}">
              <a16:creationId xmlns:a16="http://schemas.microsoft.com/office/drawing/2014/main" id="{671B9351-3D0B-4CFC-A8DB-6ECB26084985}"/>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99" name="Text Box 23">
          <a:extLst>
            <a:ext uri="{FF2B5EF4-FFF2-40B4-BE49-F238E27FC236}">
              <a16:creationId xmlns:a16="http://schemas.microsoft.com/office/drawing/2014/main" id="{69285867-4673-410A-BBA3-E3B8CFD210A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800" name="Text Box 24">
          <a:extLst>
            <a:ext uri="{FF2B5EF4-FFF2-40B4-BE49-F238E27FC236}">
              <a16:creationId xmlns:a16="http://schemas.microsoft.com/office/drawing/2014/main" id="{030D6B07-2477-4C33-B25C-148B2CAF76A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801" name="Text Box 25">
          <a:extLst>
            <a:ext uri="{FF2B5EF4-FFF2-40B4-BE49-F238E27FC236}">
              <a16:creationId xmlns:a16="http://schemas.microsoft.com/office/drawing/2014/main" id="{0AAF2C9B-C133-4EB0-9337-0633974575E3}"/>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802" name="Text Box 48">
          <a:extLst>
            <a:ext uri="{FF2B5EF4-FFF2-40B4-BE49-F238E27FC236}">
              <a16:creationId xmlns:a16="http://schemas.microsoft.com/office/drawing/2014/main" id="{0D181F97-D19C-4AAF-AE2C-487B2C10502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803" name="Text Box 93">
          <a:extLst>
            <a:ext uri="{FF2B5EF4-FFF2-40B4-BE49-F238E27FC236}">
              <a16:creationId xmlns:a16="http://schemas.microsoft.com/office/drawing/2014/main" id="{24A548B7-BB75-489D-8CB7-770AC30573A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804" name="Text Box 94">
          <a:extLst>
            <a:ext uri="{FF2B5EF4-FFF2-40B4-BE49-F238E27FC236}">
              <a16:creationId xmlns:a16="http://schemas.microsoft.com/office/drawing/2014/main" id="{BACB85A8-561D-45FC-9D2C-3E9A55D15FF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05" name="Text Box 3">
          <a:extLst>
            <a:ext uri="{FF2B5EF4-FFF2-40B4-BE49-F238E27FC236}">
              <a16:creationId xmlns:a16="http://schemas.microsoft.com/office/drawing/2014/main" id="{10D266BD-AE60-4E44-834B-38CF7271CBB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06" name="Text Box 4">
          <a:extLst>
            <a:ext uri="{FF2B5EF4-FFF2-40B4-BE49-F238E27FC236}">
              <a16:creationId xmlns:a16="http://schemas.microsoft.com/office/drawing/2014/main" id="{52196906-2D6A-4FF8-BE80-78BE99A81A5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07" name="Text Box 5">
          <a:extLst>
            <a:ext uri="{FF2B5EF4-FFF2-40B4-BE49-F238E27FC236}">
              <a16:creationId xmlns:a16="http://schemas.microsoft.com/office/drawing/2014/main" id="{286490D3-18CF-417F-8532-44C986AFF5E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08" name="Text Box 6">
          <a:extLst>
            <a:ext uri="{FF2B5EF4-FFF2-40B4-BE49-F238E27FC236}">
              <a16:creationId xmlns:a16="http://schemas.microsoft.com/office/drawing/2014/main" id="{8C4C3944-E93A-4964-9BCC-292777EE754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09" name="Text Box 7">
          <a:extLst>
            <a:ext uri="{FF2B5EF4-FFF2-40B4-BE49-F238E27FC236}">
              <a16:creationId xmlns:a16="http://schemas.microsoft.com/office/drawing/2014/main" id="{B3A47814-A75E-413D-BA3E-FD5759C1F23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0" name="Text Box 8">
          <a:extLst>
            <a:ext uri="{FF2B5EF4-FFF2-40B4-BE49-F238E27FC236}">
              <a16:creationId xmlns:a16="http://schemas.microsoft.com/office/drawing/2014/main" id="{C4F3511D-1AE3-40A3-926A-A815175F903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1" name="Text Box 9">
          <a:extLst>
            <a:ext uri="{FF2B5EF4-FFF2-40B4-BE49-F238E27FC236}">
              <a16:creationId xmlns:a16="http://schemas.microsoft.com/office/drawing/2014/main" id="{A3B7A6F1-C784-465F-8C2A-34CA0CB1AE6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2" name="Text Box 10">
          <a:extLst>
            <a:ext uri="{FF2B5EF4-FFF2-40B4-BE49-F238E27FC236}">
              <a16:creationId xmlns:a16="http://schemas.microsoft.com/office/drawing/2014/main" id="{33D6A6B5-2608-4597-B8BC-5B85B602D83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3" name="Text Box 11">
          <a:extLst>
            <a:ext uri="{FF2B5EF4-FFF2-40B4-BE49-F238E27FC236}">
              <a16:creationId xmlns:a16="http://schemas.microsoft.com/office/drawing/2014/main" id="{52B0FCAA-EE36-475D-9726-CCE81D9F815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4" name="Text Box 12">
          <a:extLst>
            <a:ext uri="{FF2B5EF4-FFF2-40B4-BE49-F238E27FC236}">
              <a16:creationId xmlns:a16="http://schemas.microsoft.com/office/drawing/2014/main" id="{030D6644-C51B-44FC-87A7-A2D961721ED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5" name="Text Box 13">
          <a:extLst>
            <a:ext uri="{FF2B5EF4-FFF2-40B4-BE49-F238E27FC236}">
              <a16:creationId xmlns:a16="http://schemas.microsoft.com/office/drawing/2014/main" id="{FB59A369-8C1F-434F-A068-EE4B5FC5056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6" name="Text Box 14">
          <a:extLst>
            <a:ext uri="{FF2B5EF4-FFF2-40B4-BE49-F238E27FC236}">
              <a16:creationId xmlns:a16="http://schemas.microsoft.com/office/drawing/2014/main" id="{8C3D6E9A-BF0B-453F-AF1C-8B5DA35A004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7" name="Text Box 15">
          <a:extLst>
            <a:ext uri="{FF2B5EF4-FFF2-40B4-BE49-F238E27FC236}">
              <a16:creationId xmlns:a16="http://schemas.microsoft.com/office/drawing/2014/main" id="{2AA9DC37-3EFE-4678-99BC-FB769D35B19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8" name="Text Box 16">
          <a:extLst>
            <a:ext uri="{FF2B5EF4-FFF2-40B4-BE49-F238E27FC236}">
              <a16:creationId xmlns:a16="http://schemas.microsoft.com/office/drawing/2014/main" id="{300BF208-F077-42E6-A239-58CF742C17A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19" name="Text Box 17">
          <a:extLst>
            <a:ext uri="{FF2B5EF4-FFF2-40B4-BE49-F238E27FC236}">
              <a16:creationId xmlns:a16="http://schemas.microsoft.com/office/drawing/2014/main" id="{539A7A6E-60B6-4D2D-BAF9-4A4ADD8E35D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0" name="Text Box 18">
          <a:extLst>
            <a:ext uri="{FF2B5EF4-FFF2-40B4-BE49-F238E27FC236}">
              <a16:creationId xmlns:a16="http://schemas.microsoft.com/office/drawing/2014/main" id="{4411541D-371B-4686-A145-932BA943A98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1" name="Text Box 19">
          <a:extLst>
            <a:ext uri="{FF2B5EF4-FFF2-40B4-BE49-F238E27FC236}">
              <a16:creationId xmlns:a16="http://schemas.microsoft.com/office/drawing/2014/main" id="{DB2A7FDC-FCC3-4A55-BB52-A93088F978E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2" name="Text Box 20">
          <a:extLst>
            <a:ext uri="{FF2B5EF4-FFF2-40B4-BE49-F238E27FC236}">
              <a16:creationId xmlns:a16="http://schemas.microsoft.com/office/drawing/2014/main" id="{8E81AC49-C0C9-43F2-8D43-B70604E187A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3" name="Text Box 21">
          <a:extLst>
            <a:ext uri="{FF2B5EF4-FFF2-40B4-BE49-F238E27FC236}">
              <a16:creationId xmlns:a16="http://schemas.microsoft.com/office/drawing/2014/main" id="{D92A264D-53E0-4317-86AB-E7B554D97C2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4" name="Text Box 22">
          <a:extLst>
            <a:ext uri="{FF2B5EF4-FFF2-40B4-BE49-F238E27FC236}">
              <a16:creationId xmlns:a16="http://schemas.microsoft.com/office/drawing/2014/main" id="{584B1077-8006-4A4B-B158-DCDF534B9C2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5" name="Text Box 23">
          <a:extLst>
            <a:ext uri="{FF2B5EF4-FFF2-40B4-BE49-F238E27FC236}">
              <a16:creationId xmlns:a16="http://schemas.microsoft.com/office/drawing/2014/main" id="{DD35BAA9-1E9C-4CD5-9B0B-F8FA01BC785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6" name="Text Box 24">
          <a:extLst>
            <a:ext uri="{FF2B5EF4-FFF2-40B4-BE49-F238E27FC236}">
              <a16:creationId xmlns:a16="http://schemas.microsoft.com/office/drawing/2014/main" id="{9E9583C7-DE13-4F5F-9341-A71F9A5CF0D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7" name="Text Box 25">
          <a:extLst>
            <a:ext uri="{FF2B5EF4-FFF2-40B4-BE49-F238E27FC236}">
              <a16:creationId xmlns:a16="http://schemas.microsoft.com/office/drawing/2014/main" id="{CA2CFE70-0D33-4C0B-9A37-9275FAE593F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8" name="Text Box 48">
          <a:extLst>
            <a:ext uri="{FF2B5EF4-FFF2-40B4-BE49-F238E27FC236}">
              <a16:creationId xmlns:a16="http://schemas.microsoft.com/office/drawing/2014/main" id="{BF5C7392-48ED-4DCF-9EC1-8B3E5620CE1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29" name="Text Box 93">
          <a:extLst>
            <a:ext uri="{FF2B5EF4-FFF2-40B4-BE49-F238E27FC236}">
              <a16:creationId xmlns:a16="http://schemas.microsoft.com/office/drawing/2014/main" id="{24B23B33-3B3B-4810-8DDB-7E0D4AD27AD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830" name="Text Box 94">
          <a:extLst>
            <a:ext uri="{FF2B5EF4-FFF2-40B4-BE49-F238E27FC236}">
              <a16:creationId xmlns:a16="http://schemas.microsoft.com/office/drawing/2014/main" id="{D7F3E246-1BC6-4AA6-89BE-DF7729495D0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1" name="Text Box 3">
          <a:extLst>
            <a:ext uri="{FF2B5EF4-FFF2-40B4-BE49-F238E27FC236}">
              <a16:creationId xmlns:a16="http://schemas.microsoft.com/office/drawing/2014/main" id="{62BC613F-6483-401D-A67F-58FEED2D500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2" name="Text Box 4">
          <a:extLst>
            <a:ext uri="{FF2B5EF4-FFF2-40B4-BE49-F238E27FC236}">
              <a16:creationId xmlns:a16="http://schemas.microsoft.com/office/drawing/2014/main" id="{487D6B63-FD0C-4485-9944-6B28CF2E41F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3" name="Text Box 5">
          <a:extLst>
            <a:ext uri="{FF2B5EF4-FFF2-40B4-BE49-F238E27FC236}">
              <a16:creationId xmlns:a16="http://schemas.microsoft.com/office/drawing/2014/main" id="{AB8FBF46-B7DD-499B-B742-86BAC6BC7AF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4" name="Text Box 6">
          <a:extLst>
            <a:ext uri="{FF2B5EF4-FFF2-40B4-BE49-F238E27FC236}">
              <a16:creationId xmlns:a16="http://schemas.microsoft.com/office/drawing/2014/main" id="{89639C43-D6C1-4B6F-9AF1-17C8D585127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5" name="Text Box 7">
          <a:extLst>
            <a:ext uri="{FF2B5EF4-FFF2-40B4-BE49-F238E27FC236}">
              <a16:creationId xmlns:a16="http://schemas.microsoft.com/office/drawing/2014/main" id="{9B069071-4898-40F9-BDF9-0DDBC2358BB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6" name="Text Box 8">
          <a:extLst>
            <a:ext uri="{FF2B5EF4-FFF2-40B4-BE49-F238E27FC236}">
              <a16:creationId xmlns:a16="http://schemas.microsoft.com/office/drawing/2014/main" id="{E291CC7F-6B8B-4166-A5AD-27565618C15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7" name="Text Box 9">
          <a:extLst>
            <a:ext uri="{FF2B5EF4-FFF2-40B4-BE49-F238E27FC236}">
              <a16:creationId xmlns:a16="http://schemas.microsoft.com/office/drawing/2014/main" id="{513388C1-8DB2-474F-9CC3-88A76D3DB49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8" name="Text Box 10">
          <a:extLst>
            <a:ext uri="{FF2B5EF4-FFF2-40B4-BE49-F238E27FC236}">
              <a16:creationId xmlns:a16="http://schemas.microsoft.com/office/drawing/2014/main" id="{1D46A3F5-7828-4DEA-B689-759AE28CC51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9" name="Text Box 11">
          <a:extLst>
            <a:ext uri="{FF2B5EF4-FFF2-40B4-BE49-F238E27FC236}">
              <a16:creationId xmlns:a16="http://schemas.microsoft.com/office/drawing/2014/main" id="{B30C1642-D3A6-47AB-AD88-D9ACC6CD1FD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0" name="Text Box 12">
          <a:extLst>
            <a:ext uri="{FF2B5EF4-FFF2-40B4-BE49-F238E27FC236}">
              <a16:creationId xmlns:a16="http://schemas.microsoft.com/office/drawing/2014/main" id="{A984B38D-C7B2-419C-8D99-CCA5DEDA77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1" name="Text Box 13">
          <a:extLst>
            <a:ext uri="{FF2B5EF4-FFF2-40B4-BE49-F238E27FC236}">
              <a16:creationId xmlns:a16="http://schemas.microsoft.com/office/drawing/2014/main" id="{F78E682C-F634-4A60-9AE6-97CB9C6F13C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2" name="Text Box 14">
          <a:extLst>
            <a:ext uri="{FF2B5EF4-FFF2-40B4-BE49-F238E27FC236}">
              <a16:creationId xmlns:a16="http://schemas.microsoft.com/office/drawing/2014/main" id="{24161D3A-2E02-48A3-887C-5773D8C6654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3" name="Text Box 15">
          <a:extLst>
            <a:ext uri="{FF2B5EF4-FFF2-40B4-BE49-F238E27FC236}">
              <a16:creationId xmlns:a16="http://schemas.microsoft.com/office/drawing/2014/main" id="{02063FC3-FDBA-4908-9BAA-AA4AD9EAA1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4" name="Text Box 16">
          <a:extLst>
            <a:ext uri="{FF2B5EF4-FFF2-40B4-BE49-F238E27FC236}">
              <a16:creationId xmlns:a16="http://schemas.microsoft.com/office/drawing/2014/main" id="{EE246612-77BF-423C-BC2C-DCC81FA5F1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5" name="Text Box 17">
          <a:extLst>
            <a:ext uri="{FF2B5EF4-FFF2-40B4-BE49-F238E27FC236}">
              <a16:creationId xmlns:a16="http://schemas.microsoft.com/office/drawing/2014/main" id="{8F71ADA2-6CAB-4265-9148-BA5607100CB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6" name="Text Box 18">
          <a:extLst>
            <a:ext uri="{FF2B5EF4-FFF2-40B4-BE49-F238E27FC236}">
              <a16:creationId xmlns:a16="http://schemas.microsoft.com/office/drawing/2014/main" id="{C601AD7B-D3EF-4D65-A74F-9BC25464061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7" name="Text Box 19">
          <a:extLst>
            <a:ext uri="{FF2B5EF4-FFF2-40B4-BE49-F238E27FC236}">
              <a16:creationId xmlns:a16="http://schemas.microsoft.com/office/drawing/2014/main" id="{585A6230-8741-4F8A-ADBF-971DC3FCAC6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8" name="Text Box 20">
          <a:extLst>
            <a:ext uri="{FF2B5EF4-FFF2-40B4-BE49-F238E27FC236}">
              <a16:creationId xmlns:a16="http://schemas.microsoft.com/office/drawing/2014/main" id="{F9575862-880C-41BD-8A4F-0ABA92FC5E8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49" name="Text Box 21">
          <a:extLst>
            <a:ext uri="{FF2B5EF4-FFF2-40B4-BE49-F238E27FC236}">
              <a16:creationId xmlns:a16="http://schemas.microsoft.com/office/drawing/2014/main" id="{02C3773A-E7B8-4990-BDDD-683E249AF77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0" name="Text Box 22">
          <a:extLst>
            <a:ext uri="{FF2B5EF4-FFF2-40B4-BE49-F238E27FC236}">
              <a16:creationId xmlns:a16="http://schemas.microsoft.com/office/drawing/2014/main" id="{6A9FE6EC-AD16-4D55-8A72-4B7101114F8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1" name="Text Box 23">
          <a:extLst>
            <a:ext uri="{FF2B5EF4-FFF2-40B4-BE49-F238E27FC236}">
              <a16:creationId xmlns:a16="http://schemas.microsoft.com/office/drawing/2014/main" id="{1A912BB5-5929-43DA-BEF6-DCBD2CAE607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2" name="Text Box 24">
          <a:extLst>
            <a:ext uri="{FF2B5EF4-FFF2-40B4-BE49-F238E27FC236}">
              <a16:creationId xmlns:a16="http://schemas.microsoft.com/office/drawing/2014/main" id="{09A4315F-8676-4586-BA53-7D84722DE59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3" name="Text Box 25">
          <a:extLst>
            <a:ext uri="{FF2B5EF4-FFF2-40B4-BE49-F238E27FC236}">
              <a16:creationId xmlns:a16="http://schemas.microsoft.com/office/drawing/2014/main" id="{6D72851F-55A5-4AF9-8A91-66E5755D9E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4" name="Text Box 48">
          <a:extLst>
            <a:ext uri="{FF2B5EF4-FFF2-40B4-BE49-F238E27FC236}">
              <a16:creationId xmlns:a16="http://schemas.microsoft.com/office/drawing/2014/main" id="{A1CD38CB-369C-4BD9-9371-4C1727DAA21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5" name="Text Box 93">
          <a:extLst>
            <a:ext uri="{FF2B5EF4-FFF2-40B4-BE49-F238E27FC236}">
              <a16:creationId xmlns:a16="http://schemas.microsoft.com/office/drawing/2014/main" id="{06FD73E8-8992-4C31-BC7C-589628C8939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56" name="Text Box 94">
          <a:extLst>
            <a:ext uri="{FF2B5EF4-FFF2-40B4-BE49-F238E27FC236}">
              <a16:creationId xmlns:a16="http://schemas.microsoft.com/office/drawing/2014/main" id="{4C35F217-A411-446B-A6E0-928F1054728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57" name="Text Box 1">
          <a:extLst>
            <a:ext uri="{FF2B5EF4-FFF2-40B4-BE49-F238E27FC236}">
              <a16:creationId xmlns:a16="http://schemas.microsoft.com/office/drawing/2014/main" id="{AFE87CA3-4517-45A6-BA77-50BC81843D94}"/>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58" name="Text Box 118">
          <a:extLst>
            <a:ext uri="{FF2B5EF4-FFF2-40B4-BE49-F238E27FC236}">
              <a16:creationId xmlns:a16="http://schemas.microsoft.com/office/drawing/2014/main" id="{AB839DB7-551C-4F5D-9C8C-AF183DFB913C}"/>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59" name="Text Box 3">
          <a:extLst>
            <a:ext uri="{FF2B5EF4-FFF2-40B4-BE49-F238E27FC236}">
              <a16:creationId xmlns:a16="http://schemas.microsoft.com/office/drawing/2014/main" id="{78FF4574-5DB9-4523-8661-6C26C92BBF0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0" name="Text Box 4">
          <a:extLst>
            <a:ext uri="{FF2B5EF4-FFF2-40B4-BE49-F238E27FC236}">
              <a16:creationId xmlns:a16="http://schemas.microsoft.com/office/drawing/2014/main" id="{76B002CC-C6FF-4EFA-A6AA-0ECE3FDDD8F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1" name="Text Box 5">
          <a:extLst>
            <a:ext uri="{FF2B5EF4-FFF2-40B4-BE49-F238E27FC236}">
              <a16:creationId xmlns:a16="http://schemas.microsoft.com/office/drawing/2014/main" id="{4E2B9F17-4545-4C51-94B4-AF320B06389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2" name="Text Box 6">
          <a:extLst>
            <a:ext uri="{FF2B5EF4-FFF2-40B4-BE49-F238E27FC236}">
              <a16:creationId xmlns:a16="http://schemas.microsoft.com/office/drawing/2014/main" id="{D98C6CD1-2452-47CB-9B75-5C7187F0231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3" name="Text Box 7">
          <a:extLst>
            <a:ext uri="{FF2B5EF4-FFF2-40B4-BE49-F238E27FC236}">
              <a16:creationId xmlns:a16="http://schemas.microsoft.com/office/drawing/2014/main" id="{66481BD2-8030-4423-A3AA-9E47C223904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4" name="Text Box 8">
          <a:extLst>
            <a:ext uri="{FF2B5EF4-FFF2-40B4-BE49-F238E27FC236}">
              <a16:creationId xmlns:a16="http://schemas.microsoft.com/office/drawing/2014/main" id="{258081FD-990E-4CF1-84D5-17B4A9DB649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5" name="Text Box 9">
          <a:extLst>
            <a:ext uri="{FF2B5EF4-FFF2-40B4-BE49-F238E27FC236}">
              <a16:creationId xmlns:a16="http://schemas.microsoft.com/office/drawing/2014/main" id="{ED898823-388F-4A93-AD85-FE332490606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6" name="Text Box 10">
          <a:extLst>
            <a:ext uri="{FF2B5EF4-FFF2-40B4-BE49-F238E27FC236}">
              <a16:creationId xmlns:a16="http://schemas.microsoft.com/office/drawing/2014/main" id="{8F5D708C-592D-45DC-A80B-DBB66646279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7" name="Text Box 11">
          <a:extLst>
            <a:ext uri="{FF2B5EF4-FFF2-40B4-BE49-F238E27FC236}">
              <a16:creationId xmlns:a16="http://schemas.microsoft.com/office/drawing/2014/main" id="{AF93F192-7816-4913-9FCD-F75BE3D68C0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8" name="Text Box 12">
          <a:extLst>
            <a:ext uri="{FF2B5EF4-FFF2-40B4-BE49-F238E27FC236}">
              <a16:creationId xmlns:a16="http://schemas.microsoft.com/office/drawing/2014/main" id="{832A1EA9-FBD2-4128-8E4F-325788ADC04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69" name="Text Box 13">
          <a:extLst>
            <a:ext uri="{FF2B5EF4-FFF2-40B4-BE49-F238E27FC236}">
              <a16:creationId xmlns:a16="http://schemas.microsoft.com/office/drawing/2014/main" id="{1AD13192-B6B6-4991-8B2F-2858FA6BAE0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0" name="Text Box 14">
          <a:extLst>
            <a:ext uri="{FF2B5EF4-FFF2-40B4-BE49-F238E27FC236}">
              <a16:creationId xmlns:a16="http://schemas.microsoft.com/office/drawing/2014/main" id="{B65D3CAB-FEFE-4543-BBF0-CC3BDFF199E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1" name="Text Box 15">
          <a:extLst>
            <a:ext uri="{FF2B5EF4-FFF2-40B4-BE49-F238E27FC236}">
              <a16:creationId xmlns:a16="http://schemas.microsoft.com/office/drawing/2014/main" id="{B0E901A3-46C8-49BD-8E68-D4F24856A20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2" name="Text Box 16">
          <a:extLst>
            <a:ext uri="{FF2B5EF4-FFF2-40B4-BE49-F238E27FC236}">
              <a16:creationId xmlns:a16="http://schemas.microsoft.com/office/drawing/2014/main" id="{7D4D6487-4E35-4D6C-A31D-50B3797B802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3" name="Text Box 17">
          <a:extLst>
            <a:ext uri="{FF2B5EF4-FFF2-40B4-BE49-F238E27FC236}">
              <a16:creationId xmlns:a16="http://schemas.microsoft.com/office/drawing/2014/main" id="{548BEC74-16A9-493B-8CFC-4F420391A59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4" name="Text Box 18">
          <a:extLst>
            <a:ext uri="{FF2B5EF4-FFF2-40B4-BE49-F238E27FC236}">
              <a16:creationId xmlns:a16="http://schemas.microsoft.com/office/drawing/2014/main" id="{E610792E-9C1C-484D-AB7E-35A151753BE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5" name="Text Box 19">
          <a:extLst>
            <a:ext uri="{FF2B5EF4-FFF2-40B4-BE49-F238E27FC236}">
              <a16:creationId xmlns:a16="http://schemas.microsoft.com/office/drawing/2014/main" id="{6C091D2F-D755-4C60-AC32-E9E54EBAEE1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6" name="Text Box 20">
          <a:extLst>
            <a:ext uri="{FF2B5EF4-FFF2-40B4-BE49-F238E27FC236}">
              <a16:creationId xmlns:a16="http://schemas.microsoft.com/office/drawing/2014/main" id="{E4AE914E-CFE9-4BFB-BF52-FF907E5EB6D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7" name="Text Box 21">
          <a:extLst>
            <a:ext uri="{FF2B5EF4-FFF2-40B4-BE49-F238E27FC236}">
              <a16:creationId xmlns:a16="http://schemas.microsoft.com/office/drawing/2014/main" id="{AD7F33A1-F472-40A5-B8BB-A5E28C60A59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8" name="Text Box 22">
          <a:extLst>
            <a:ext uri="{FF2B5EF4-FFF2-40B4-BE49-F238E27FC236}">
              <a16:creationId xmlns:a16="http://schemas.microsoft.com/office/drawing/2014/main" id="{94E0A408-DB24-4D2B-9794-6D83170F607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79" name="Text Box 23">
          <a:extLst>
            <a:ext uri="{FF2B5EF4-FFF2-40B4-BE49-F238E27FC236}">
              <a16:creationId xmlns:a16="http://schemas.microsoft.com/office/drawing/2014/main" id="{16090A96-DA27-45C5-8D2F-B93ACA0CA5C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80" name="Text Box 24">
          <a:extLst>
            <a:ext uri="{FF2B5EF4-FFF2-40B4-BE49-F238E27FC236}">
              <a16:creationId xmlns:a16="http://schemas.microsoft.com/office/drawing/2014/main" id="{F379DAB0-532D-4016-92A0-09ED16131C9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81" name="Text Box 25">
          <a:extLst>
            <a:ext uri="{FF2B5EF4-FFF2-40B4-BE49-F238E27FC236}">
              <a16:creationId xmlns:a16="http://schemas.microsoft.com/office/drawing/2014/main" id="{128C9B12-F664-4B14-A956-55AC41B08B3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82" name="Text Box 48">
          <a:extLst>
            <a:ext uri="{FF2B5EF4-FFF2-40B4-BE49-F238E27FC236}">
              <a16:creationId xmlns:a16="http://schemas.microsoft.com/office/drawing/2014/main" id="{1B64C094-82BC-4B77-A398-87EF19CC8BE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83" name="Text Box 93">
          <a:extLst>
            <a:ext uri="{FF2B5EF4-FFF2-40B4-BE49-F238E27FC236}">
              <a16:creationId xmlns:a16="http://schemas.microsoft.com/office/drawing/2014/main" id="{ED3067AC-4904-45B5-874D-8B734CDCBFF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84" name="Text Box 94">
          <a:extLst>
            <a:ext uri="{FF2B5EF4-FFF2-40B4-BE49-F238E27FC236}">
              <a16:creationId xmlns:a16="http://schemas.microsoft.com/office/drawing/2014/main" id="{0693212F-4E04-41B3-A136-0668F5FA407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85" name="Text Box 3">
          <a:extLst>
            <a:ext uri="{FF2B5EF4-FFF2-40B4-BE49-F238E27FC236}">
              <a16:creationId xmlns:a16="http://schemas.microsoft.com/office/drawing/2014/main" id="{931A8741-4421-49FD-BA54-9EB1691F0EC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86" name="Text Box 4">
          <a:extLst>
            <a:ext uri="{FF2B5EF4-FFF2-40B4-BE49-F238E27FC236}">
              <a16:creationId xmlns:a16="http://schemas.microsoft.com/office/drawing/2014/main" id="{42C0B5BF-EE98-409C-A87B-3EA88056923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87" name="Text Box 5">
          <a:extLst>
            <a:ext uri="{FF2B5EF4-FFF2-40B4-BE49-F238E27FC236}">
              <a16:creationId xmlns:a16="http://schemas.microsoft.com/office/drawing/2014/main" id="{98A6F723-241E-4E80-B93E-BCBCDD36C54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88" name="Text Box 6">
          <a:extLst>
            <a:ext uri="{FF2B5EF4-FFF2-40B4-BE49-F238E27FC236}">
              <a16:creationId xmlns:a16="http://schemas.microsoft.com/office/drawing/2014/main" id="{5F3B3C78-3E45-42D9-85D0-D72EAAF67C3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89" name="Text Box 7">
          <a:extLst>
            <a:ext uri="{FF2B5EF4-FFF2-40B4-BE49-F238E27FC236}">
              <a16:creationId xmlns:a16="http://schemas.microsoft.com/office/drawing/2014/main" id="{FB39A6B2-3FC9-4E7C-81AE-B86AE8C79AE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0" name="Text Box 8">
          <a:extLst>
            <a:ext uri="{FF2B5EF4-FFF2-40B4-BE49-F238E27FC236}">
              <a16:creationId xmlns:a16="http://schemas.microsoft.com/office/drawing/2014/main" id="{98FA1142-F54A-4AF4-8375-1C7B6504E13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1" name="Text Box 9">
          <a:extLst>
            <a:ext uri="{FF2B5EF4-FFF2-40B4-BE49-F238E27FC236}">
              <a16:creationId xmlns:a16="http://schemas.microsoft.com/office/drawing/2014/main" id="{79F0CA2C-DFC1-4ABF-9A95-D195F49DD76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2" name="Text Box 10">
          <a:extLst>
            <a:ext uri="{FF2B5EF4-FFF2-40B4-BE49-F238E27FC236}">
              <a16:creationId xmlns:a16="http://schemas.microsoft.com/office/drawing/2014/main" id="{1A3D5D78-44C9-4C3B-B7F5-77CD1A87909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3" name="Text Box 11">
          <a:extLst>
            <a:ext uri="{FF2B5EF4-FFF2-40B4-BE49-F238E27FC236}">
              <a16:creationId xmlns:a16="http://schemas.microsoft.com/office/drawing/2014/main" id="{53FB0337-7225-4699-B06E-DA7D12601D1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4" name="Text Box 12">
          <a:extLst>
            <a:ext uri="{FF2B5EF4-FFF2-40B4-BE49-F238E27FC236}">
              <a16:creationId xmlns:a16="http://schemas.microsoft.com/office/drawing/2014/main" id="{41EE6E7F-1FF6-435C-BA12-3A60AF09BD1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5" name="Text Box 13">
          <a:extLst>
            <a:ext uri="{FF2B5EF4-FFF2-40B4-BE49-F238E27FC236}">
              <a16:creationId xmlns:a16="http://schemas.microsoft.com/office/drawing/2014/main" id="{6EB3470C-F31B-4492-8513-97AE41B39CB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6" name="Text Box 14">
          <a:extLst>
            <a:ext uri="{FF2B5EF4-FFF2-40B4-BE49-F238E27FC236}">
              <a16:creationId xmlns:a16="http://schemas.microsoft.com/office/drawing/2014/main" id="{06D6988F-2B42-4DC5-B586-83BECCD1D42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7" name="Text Box 15">
          <a:extLst>
            <a:ext uri="{FF2B5EF4-FFF2-40B4-BE49-F238E27FC236}">
              <a16:creationId xmlns:a16="http://schemas.microsoft.com/office/drawing/2014/main" id="{29CBE9DF-7DC0-4765-B2CB-8A325580BFA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8" name="Text Box 16">
          <a:extLst>
            <a:ext uri="{FF2B5EF4-FFF2-40B4-BE49-F238E27FC236}">
              <a16:creationId xmlns:a16="http://schemas.microsoft.com/office/drawing/2014/main" id="{A862A571-A038-4973-BEC9-8F9458A6B78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99" name="Text Box 17">
          <a:extLst>
            <a:ext uri="{FF2B5EF4-FFF2-40B4-BE49-F238E27FC236}">
              <a16:creationId xmlns:a16="http://schemas.microsoft.com/office/drawing/2014/main" id="{5368F685-353A-435E-AA3F-74058E43C69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0" name="Text Box 18">
          <a:extLst>
            <a:ext uri="{FF2B5EF4-FFF2-40B4-BE49-F238E27FC236}">
              <a16:creationId xmlns:a16="http://schemas.microsoft.com/office/drawing/2014/main" id="{89127C25-10ED-4902-80D2-A87094691FE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1" name="Text Box 19">
          <a:extLst>
            <a:ext uri="{FF2B5EF4-FFF2-40B4-BE49-F238E27FC236}">
              <a16:creationId xmlns:a16="http://schemas.microsoft.com/office/drawing/2014/main" id="{88AAEDC4-CF3F-46B5-ABDF-C1F09E77BF0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2" name="Text Box 20">
          <a:extLst>
            <a:ext uri="{FF2B5EF4-FFF2-40B4-BE49-F238E27FC236}">
              <a16:creationId xmlns:a16="http://schemas.microsoft.com/office/drawing/2014/main" id="{9FD60725-E106-4450-9F59-6FD66579BDF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3" name="Text Box 21">
          <a:extLst>
            <a:ext uri="{FF2B5EF4-FFF2-40B4-BE49-F238E27FC236}">
              <a16:creationId xmlns:a16="http://schemas.microsoft.com/office/drawing/2014/main" id="{ABA6CD73-7011-4702-B65D-E316D98F7FD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4" name="Text Box 22">
          <a:extLst>
            <a:ext uri="{FF2B5EF4-FFF2-40B4-BE49-F238E27FC236}">
              <a16:creationId xmlns:a16="http://schemas.microsoft.com/office/drawing/2014/main" id="{BE0DF267-268E-4E62-8BE4-1CD443B0B06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5" name="Text Box 23">
          <a:extLst>
            <a:ext uri="{FF2B5EF4-FFF2-40B4-BE49-F238E27FC236}">
              <a16:creationId xmlns:a16="http://schemas.microsoft.com/office/drawing/2014/main" id="{1BD2EBD7-208B-4ADF-9A35-D3C738FE9BE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6" name="Text Box 24">
          <a:extLst>
            <a:ext uri="{FF2B5EF4-FFF2-40B4-BE49-F238E27FC236}">
              <a16:creationId xmlns:a16="http://schemas.microsoft.com/office/drawing/2014/main" id="{91C4A0B2-69CB-44FD-AC4E-C90396640C6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7" name="Text Box 25">
          <a:extLst>
            <a:ext uri="{FF2B5EF4-FFF2-40B4-BE49-F238E27FC236}">
              <a16:creationId xmlns:a16="http://schemas.microsoft.com/office/drawing/2014/main" id="{C1B15F48-D16F-4454-B42A-D5303865C81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8" name="Text Box 48">
          <a:extLst>
            <a:ext uri="{FF2B5EF4-FFF2-40B4-BE49-F238E27FC236}">
              <a16:creationId xmlns:a16="http://schemas.microsoft.com/office/drawing/2014/main" id="{9E015488-B9AB-4C0D-A9CD-052BFB9716F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09" name="Text Box 93">
          <a:extLst>
            <a:ext uri="{FF2B5EF4-FFF2-40B4-BE49-F238E27FC236}">
              <a16:creationId xmlns:a16="http://schemas.microsoft.com/office/drawing/2014/main" id="{F1662155-7DE6-4AE3-AD60-98DD43A1651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910" name="Text Box 94">
          <a:extLst>
            <a:ext uri="{FF2B5EF4-FFF2-40B4-BE49-F238E27FC236}">
              <a16:creationId xmlns:a16="http://schemas.microsoft.com/office/drawing/2014/main" id="{245553D2-46DE-42E6-8838-AFD3463449D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1" name="Text Box 3">
          <a:extLst>
            <a:ext uri="{FF2B5EF4-FFF2-40B4-BE49-F238E27FC236}">
              <a16:creationId xmlns:a16="http://schemas.microsoft.com/office/drawing/2014/main" id="{02CCF801-4C04-42F0-8D8D-FEC0ACE5011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2" name="Text Box 4">
          <a:extLst>
            <a:ext uri="{FF2B5EF4-FFF2-40B4-BE49-F238E27FC236}">
              <a16:creationId xmlns:a16="http://schemas.microsoft.com/office/drawing/2014/main" id="{3F21B0AA-7653-4F7D-8AA1-246495984ED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3" name="Text Box 5">
          <a:extLst>
            <a:ext uri="{FF2B5EF4-FFF2-40B4-BE49-F238E27FC236}">
              <a16:creationId xmlns:a16="http://schemas.microsoft.com/office/drawing/2014/main" id="{6E429DE5-7AE0-444A-B004-DB606438362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4" name="Text Box 6">
          <a:extLst>
            <a:ext uri="{FF2B5EF4-FFF2-40B4-BE49-F238E27FC236}">
              <a16:creationId xmlns:a16="http://schemas.microsoft.com/office/drawing/2014/main" id="{395582AE-4F91-4DA7-A527-CF881D5980B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5" name="Text Box 7">
          <a:extLst>
            <a:ext uri="{FF2B5EF4-FFF2-40B4-BE49-F238E27FC236}">
              <a16:creationId xmlns:a16="http://schemas.microsoft.com/office/drawing/2014/main" id="{15B0D215-C2B0-4C91-8CBA-9A4888DA8F9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6" name="Text Box 8">
          <a:extLst>
            <a:ext uri="{FF2B5EF4-FFF2-40B4-BE49-F238E27FC236}">
              <a16:creationId xmlns:a16="http://schemas.microsoft.com/office/drawing/2014/main" id="{23A95798-F181-4332-B289-7839FEB1D6F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7" name="Text Box 9">
          <a:extLst>
            <a:ext uri="{FF2B5EF4-FFF2-40B4-BE49-F238E27FC236}">
              <a16:creationId xmlns:a16="http://schemas.microsoft.com/office/drawing/2014/main" id="{611B220C-2049-40CE-B7E8-9B60E427975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8" name="Text Box 10">
          <a:extLst>
            <a:ext uri="{FF2B5EF4-FFF2-40B4-BE49-F238E27FC236}">
              <a16:creationId xmlns:a16="http://schemas.microsoft.com/office/drawing/2014/main" id="{8A4EFAE4-4DDD-4FCC-8A6A-DBA276DCF6A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19" name="Text Box 11">
          <a:extLst>
            <a:ext uri="{FF2B5EF4-FFF2-40B4-BE49-F238E27FC236}">
              <a16:creationId xmlns:a16="http://schemas.microsoft.com/office/drawing/2014/main" id="{9F910123-7BFA-4CA0-9AE1-00017F383E7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0" name="Text Box 12">
          <a:extLst>
            <a:ext uri="{FF2B5EF4-FFF2-40B4-BE49-F238E27FC236}">
              <a16:creationId xmlns:a16="http://schemas.microsoft.com/office/drawing/2014/main" id="{27311494-6A3C-47C8-8DD3-DF671B2BEDC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1" name="Text Box 13">
          <a:extLst>
            <a:ext uri="{FF2B5EF4-FFF2-40B4-BE49-F238E27FC236}">
              <a16:creationId xmlns:a16="http://schemas.microsoft.com/office/drawing/2014/main" id="{3DFEA46F-B6BE-4EFC-9D18-BEAA49A278B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2" name="Text Box 14">
          <a:extLst>
            <a:ext uri="{FF2B5EF4-FFF2-40B4-BE49-F238E27FC236}">
              <a16:creationId xmlns:a16="http://schemas.microsoft.com/office/drawing/2014/main" id="{1BAD4C4A-9081-48D6-A78E-8DF2A5ABFF6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3" name="Text Box 15">
          <a:extLst>
            <a:ext uri="{FF2B5EF4-FFF2-40B4-BE49-F238E27FC236}">
              <a16:creationId xmlns:a16="http://schemas.microsoft.com/office/drawing/2014/main" id="{CDD8F5DA-11C8-43F9-8211-A8396C9F4F7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4" name="Text Box 16">
          <a:extLst>
            <a:ext uri="{FF2B5EF4-FFF2-40B4-BE49-F238E27FC236}">
              <a16:creationId xmlns:a16="http://schemas.microsoft.com/office/drawing/2014/main" id="{6D68102F-8AC9-4DB9-B82B-0330541A460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5" name="Text Box 17">
          <a:extLst>
            <a:ext uri="{FF2B5EF4-FFF2-40B4-BE49-F238E27FC236}">
              <a16:creationId xmlns:a16="http://schemas.microsoft.com/office/drawing/2014/main" id="{727E9DEB-F22D-4FE8-A0C4-3D90992736E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6" name="Text Box 18">
          <a:extLst>
            <a:ext uri="{FF2B5EF4-FFF2-40B4-BE49-F238E27FC236}">
              <a16:creationId xmlns:a16="http://schemas.microsoft.com/office/drawing/2014/main" id="{1098AF9C-7ACB-415B-9960-E9BB4463E26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7" name="Text Box 19">
          <a:extLst>
            <a:ext uri="{FF2B5EF4-FFF2-40B4-BE49-F238E27FC236}">
              <a16:creationId xmlns:a16="http://schemas.microsoft.com/office/drawing/2014/main" id="{7491922D-F2C0-4AA2-9ABD-1C3F9E3CD65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8" name="Text Box 20">
          <a:extLst>
            <a:ext uri="{FF2B5EF4-FFF2-40B4-BE49-F238E27FC236}">
              <a16:creationId xmlns:a16="http://schemas.microsoft.com/office/drawing/2014/main" id="{52627369-2952-4032-A051-8D9A00E710A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29" name="Text Box 21">
          <a:extLst>
            <a:ext uri="{FF2B5EF4-FFF2-40B4-BE49-F238E27FC236}">
              <a16:creationId xmlns:a16="http://schemas.microsoft.com/office/drawing/2014/main" id="{C4CDDEE5-C17E-41ED-B4C9-4B7CE49F663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0" name="Text Box 22">
          <a:extLst>
            <a:ext uri="{FF2B5EF4-FFF2-40B4-BE49-F238E27FC236}">
              <a16:creationId xmlns:a16="http://schemas.microsoft.com/office/drawing/2014/main" id="{5F85D810-BC44-4D39-8E93-C26EFC42290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1" name="Text Box 23">
          <a:extLst>
            <a:ext uri="{FF2B5EF4-FFF2-40B4-BE49-F238E27FC236}">
              <a16:creationId xmlns:a16="http://schemas.microsoft.com/office/drawing/2014/main" id="{1983015C-096F-45E3-B4CA-20AAD4C97DA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2" name="Text Box 24">
          <a:extLst>
            <a:ext uri="{FF2B5EF4-FFF2-40B4-BE49-F238E27FC236}">
              <a16:creationId xmlns:a16="http://schemas.microsoft.com/office/drawing/2014/main" id="{1EFA0E9B-47DF-4440-BA9B-F8669C7F348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3" name="Text Box 25">
          <a:extLst>
            <a:ext uri="{FF2B5EF4-FFF2-40B4-BE49-F238E27FC236}">
              <a16:creationId xmlns:a16="http://schemas.microsoft.com/office/drawing/2014/main" id="{96BA4237-8B6D-45A7-AE64-D8614D124E2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4" name="Text Box 48">
          <a:extLst>
            <a:ext uri="{FF2B5EF4-FFF2-40B4-BE49-F238E27FC236}">
              <a16:creationId xmlns:a16="http://schemas.microsoft.com/office/drawing/2014/main" id="{CEDB7E0B-6EF9-4F69-ADDE-F8595AB4712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5" name="Text Box 93">
          <a:extLst>
            <a:ext uri="{FF2B5EF4-FFF2-40B4-BE49-F238E27FC236}">
              <a16:creationId xmlns:a16="http://schemas.microsoft.com/office/drawing/2014/main" id="{0A35F2B4-BA4D-4FA8-8DB5-62C344E6ECF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36" name="Text Box 94">
          <a:extLst>
            <a:ext uri="{FF2B5EF4-FFF2-40B4-BE49-F238E27FC236}">
              <a16:creationId xmlns:a16="http://schemas.microsoft.com/office/drawing/2014/main" id="{7D7A05C9-5E0D-4214-82F4-E82D59C86FD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937" name="Text Box 1">
          <a:extLst>
            <a:ext uri="{FF2B5EF4-FFF2-40B4-BE49-F238E27FC236}">
              <a16:creationId xmlns:a16="http://schemas.microsoft.com/office/drawing/2014/main" id="{ED351F0D-A969-4804-9CB0-198B5ECF263A}"/>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938" name="Text Box 118">
          <a:extLst>
            <a:ext uri="{FF2B5EF4-FFF2-40B4-BE49-F238E27FC236}">
              <a16:creationId xmlns:a16="http://schemas.microsoft.com/office/drawing/2014/main" id="{5BE83C36-82D1-4327-9648-2352F0F3CF2D}"/>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39" name="Text Box 3">
          <a:extLst>
            <a:ext uri="{FF2B5EF4-FFF2-40B4-BE49-F238E27FC236}">
              <a16:creationId xmlns:a16="http://schemas.microsoft.com/office/drawing/2014/main" id="{18974A74-B9AB-4B82-ABEA-20204476DDC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0" name="Text Box 4">
          <a:extLst>
            <a:ext uri="{FF2B5EF4-FFF2-40B4-BE49-F238E27FC236}">
              <a16:creationId xmlns:a16="http://schemas.microsoft.com/office/drawing/2014/main" id="{FF782C5A-195A-483C-B51C-C3E5DC04345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1" name="Text Box 5">
          <a:extLst>
            <a:ext uri="{FF2B5EF4-FFF2-40B4-BE49-F238E27FC236}">
              <a16:creationId xmlns:a16="http://schemas.microsoft.com/office/drawing/2014/main" id="{3EFFACA7-8FFF-4032-93E6-80CA1C7B089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2" name="Text Box 6">
          <a:extLst>
            <a:ext uri="{FF2B5EF4-FFF2-40B4-BE49-F238E27FC236}">
              <a16:creationId xmlns:a16="http://schemas.microsoft.com/office/drawing/2014/main" id="{D624A980-DBF5-4AF9-A467-10B4A4247A92}"/>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3" name="Text Box 7">
          <a:extLst>
            <a:ext uri="{FF2B5EF4-FFF2-40B4-BE49-F238E27FC236}">
              <a16:creationId xmlns:a16="http://schemas.microsoft.com/office/drawing/2014/main" id="{BAC4459D-0771-49C0-BCF8-F2D33391BD7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4" name="Text Box 8">
          <a:extLst>
            <a:ext uri="{FF2B5EF4-FFF2-40B4-BE49-F238E27FC236}">
              <a16:creationId xmlns:a16="http://schemas.microsoft.com/office/drawing/2014/main" id="{C3124D0E-5304-459A-A49E-3322DB193C6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5" name="Text Box 9">
          <a:extLst>
            <a:ext uri="{FF2B5EF4-FFF2-40B4-BE49-F238E27FC236}">
              <a16:creationId xmlns:a16="http://schemas.microsoft.com/office/drawing/2014/main" id="{3FE554CA-7394-4C4B-AE90-551246D5F95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6" name="Text Box 10">
          <a:extLst>
            <a:ext uri="{FF2B5EF4-FFF2-40B4-BE49-F238E27FC236}">
              <a16:creationId xmlns:a16="http://schemas.microsoft.com/office/drawing/2014/main" id="{332E39A2-7104-4F2B-A9E4-F3B080B4DE2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7" name="Text Box 11">
          <a:extLst>
            <a:ext uri="{FF2B5EF4-FFF2-40B4-BE49-F238E27FC236}">
              <a16:creationId xmlns:a16="http://schemas.microsoft.com/office/drawing/2014/main" id="{C5D4B338-2CC0-403C-8BBD-98A4E4FAFB2F}"/>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8" name="Text Box 12">
          <a:extLst>
            <a:ext uri="{FF2B5EF4-FFF2-40B4-BE49-F238E27FC236}">
              <a16:creationId xmlns:a16="http://schemas.microsoft.com/office/drawing/2014/main" id="{FA0E7CF4-4AEE-4432-B335-A4150816FD82}"/>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49" name="Text Box 13">
          <a:extLst>
            <a:ext uri="{FF2B5EF4-FFF2-40B4-BE49-F238E27FC236}">
              <a16:creationId xmlns:a16="http://schemas.microsoft.com/office/drawing/2014/main" id="{04295349-2DA3-42C5-92CE-D672C8210A02}"/>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0" name="Text Box 14">
          <a:extLst>
            <a:ext uri="{FF2B5EF4-FFF2-40B4-BE49-F238E27FC236}">
              <a16:creationId xmlns:a16="http://schemas.microsoft.com/office/drawing/2014/main" id="{05C47C83-31A7-4534-89F2-7F6CA1CCF327}"/>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1" name="Text Box 15">
          <a:extLst>
            <a:ext uri="{FF2B5EF4-FFF2-40B4-BE49-F238E27FC236}">
              <a16:creationId xmlns:a16="http://schemas.microsoft.com/office/drawing/2014/main" id="{DD98C775-AED2-4DBB-AEA3-70CA1FDBB00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2" name="Text Box 16">
          <a:extLst>
            <a:ext uri="{FF2B5EF4-FFF2-40B4-BE49-F238E27FC236}">
              <a16:creationId xmlns:a16="http://schemas.microsoft.com/office/drawing/2014/main" id="{0A0061AB-2D9B-4DCB-ADB6-8CB63A92029B}"/>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3" name="Text Box 17">
          <a:extLst>
            <a:ext uri="{FF2B5EF4-FFF2-40B4-BE49-F238E27FC236}">
              <a16:creationId xmlns:a16="http://schemas.microsoft.com/office/drawing/2014/main" id="{83F7D4C8-A0A8-4EA9-9591-FBDB65E2D95A}"/>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4" name="Text Box 18">
          <a:extLst>
            <a:ext uri="{FF2B5EF4-FFF2-40B4-BE49-F238E27FC236}">
              <a16:creationId xmlns:a16="http://schemas.microsoft.com/office/drawing/2014/main" id="{74E367D7-0B72-46B5-BBF1-7C602879148F}"/>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5" name="Text Box 19">
          <a:extLst>
            <a:ext uri="{FF2B5EF4-FFF2-40B4-BE49-F238E27FC236}">
              <a16:creationId xmlns:a16="http://schemas.microsoft.com/office/drawing/2014/main" id="{ACEFD51C-3F11-4CAE-B68A-A3F6F215C69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6" name="Text Box 20">
          <a:extLst>
            <a:ext uri="{FF2B5EF4-FFF2-40B4-BE49-F238E27FC236}">
              <a16:creationId xmlns:a16="http://schemas.microsoft.com/office/drawing/2014/main" id="{B3B785EC-40E4-4B66-8617-20F2596C949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7" name="Text Box 21">
          <a:extLst>
            <a:ext uri="{FF2B5EF4-FFF2-40B4-BE49-F238E27FC236}">
              <a16:creationId xmlns:a16="http://schemas.microsoft.com/office/drawing/2014/main" id="{7BDB614D-F90A-43BF-B4C9-DAC9C7CDBE2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8" name="Text Box 22">
          <a:extLst>
            <a:ext uri="{FF2B5EF4-FFF2-40B4-BE49-F238E27FC236}">
              <a16:creationId xmlns:a16="http://schemas.microsoft.com/office/drawing/2014/main" id="{0849A1FF-982F-46AF-B88E-4F752E7E710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59" name="Text Box 23">
          <a:extLst>
            <a:ext uri="{FF2B5EF4-FFF2-40B4-BE49-F238E27FC236}">
              <a16:creationId xmlns:a16="http://schemas.microsoft.com/office/drawing/2014/main" id="{EC2F6250-6951-455B-AEE5-E42AD2214FE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60" name="Text Box 24">
          <a:extLst>
            <a:ext uri="{FF2B5EF4-FFF2-40B4-BE49-F238E27FC236}">
              <a16:creationId xmlns:a16="http://schemas.microsoft.com/office/drawing/2014/main" id="{76BEC7AE-31D0-44EA-A135-003DEA0E857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61" name="Text Box 25">
          <a:extLst>
            <a:ext uri="{FF2B5EF4-FFF2-40B4-BE49-F238E27FC236}">
              <a16:creationId xmlns:a16="http://schemas.microsoft.com/office/drawing/2014/main" id="{49D104D9-F3B2-447A-98C3-DACFC6FA1417}"/>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62" name="Text Box 48">
          <a:extLst>
            <a:ext uri="{FF2B5EF4-FFF2-40B4-BE49-F238E27FC236}">
              <a16:creationId xmlns:a16="http://schemas.microsoft.com/office/drawing/2014/main" id="{E1D005D0-854E-4E26-8265-8A90C539DD30}"/>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63" name="Text Box 93">
          <a:extLst>
            <a:ext uri="{FF2B5EF4-FFF2-40B4-BE49-F238E27FC236}">
              <a16:creationId xmlns:a16="http://schemas.microsoft.com/office/drawing/2014/main" id="{12ABB44D-3480-4493-88EB-90574A618D0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964" name="Text Box 94">
          <a:extLst>
            <a:ext uri="{FF2B5EF4-FFF2-40B4-BE49-F238E27FC236}">
              <a16:creationId xmlns:a16="http://schemas.microsoft.com/office/drawing/2014/main" id="{4B386EA5-4C84-4F4A-8A68-8C32E847E57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65" name="Text Box 3">
          <a:extLst>
            <a:ext uri="{FF2B5EF4-FFF2-40B4-BE49-F238E27FC236}">
              <a16:creationId xmlns:a16="http://schemas.microsoft.com/office/drawing/2014/main" id="{60EF00AA-BF12-448B-B6FD-654A0678BB4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66" name="Text Box 4">
          <a:extLst>
            <a:ext uri="{FF2B5EF4-FFF2-40B4-BE49-F238E27FC236}">
              <a16:creationId xmlns:a16="http://schemas.microsoft.com/office/drawing/2014/main" id="{1C3E9018-9F30-4224-952B-361482AE707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67" name="Text Box 5">
          <a:extLst>
            <a:ext uri="{FF2B5EF4-FFF2-40B4-BE49-F238E27FC236}">
              <a16:creationId xmlns:a16="http://schemas.microsoft.com/office/drawing/2014/main" id="{31998FFD-DC87-45F2-BCAD-EF845D53B07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68" name="Text Box 6">
          <a:extLst>
            <a:ext uri="{FF2B5EF4-FFF2-40B4-BE49-F238E27FC236}">
              <a16:creationId xmlns:a16="http://schemas.microsoft.com/office/drawing/2014/main" id="{507397D2-A0EF-4A08-BE2F-F96135F61C6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69" name="Text Box 7">
          <a:extLst>
            <a:ext uri="{FF2B5EF4-FFF2-40B4-BE49-F238E27FC236}">
              <a16:creationId xmlns:a16="http://schemas.microsoft.com/office/drawing/2014/main" id="{1F841CF7-4FD4-4818-9897-0D7DD7773E9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0" name="Text Box 8">
          <a:extLst>
            <a:ext uri="{FF2B5EF4-FFF2-40B4-BE49-F238E27FC236}">
              <a16:creationId xmlns:a16="http://schemas.microsoft.com/office/drawing/2014/main" id="{8EA5299A-2695-4F06-B2B8-D93E9BD0E87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1" name="Text Box 9">
          <a:extLst>
            <a:ext uri="{FF2B5EF4-FFF2-40B4-BE49-F238E27FC236}">
              <a16:creationId xmlns:a16="http://schemas.microsoft.com/office/drawing/2014/main" id="{64B44703-E358-4429-B72C-25DA7AE6A49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2" name="Text Box 10">
          <a:extLst>
            <a:ext uri="{FF2B5EF4-FFF2-40B4-BE49-F238E27FC236}">
              <a16:creationId xmlns:a16="http://schemas.microsoft.com/office/drawing/2014/main" id="{88DFA331-5CDE-44B0-976D-1265C1D8215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3" name="Text Box 11">
          <a:extLst>
            <a:ext uri="{FF2B5EF4-FFF2-40B4-BE49-F238E27FC236}">
              <a16:creationId xmlns:a16="http://schemas.microsoft.com/office/drawing/2014/main" id="{C96796AE-2DEB-48E9-AB1C-606209AE910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4" name="Text Box 12">
          <a:extLst>
            <a:ext uri="{FF2B5EF4-FFF2-40B4-BE49-F238E27FC236}">
              <a16:creationId xmlns:a16="http://schemas.microsoft.com/office/drawing/2014/main" id="{50FE2C8E-1DE3-42D0-8336-067742D1D6E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5" name="Text Box 13">
          <a:extLst>
            <a:ext uri="{FF2B5EF4-FFF2-40B4-BE49-F238E27FC236}">
              <a16:creationId xmlns:a16="http://schemas.microsoft.com/office/drawing/2014/main" id="{646DE8D9-0B49-4C77-AE47-7D9C5796CC6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6" name="Text Box 14">
          <a:extLst>
            <a:ext uri="{FF2B5EF4-FFF2-40B4-BE49-F238E27FC236}">
              <a16:creationId xmlns:a16="http://schemas.microsoft.com/office/drawing/2014/main" id="{540FE395-BCE0-4C42-8F1F-CE31BBFF630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7" name="Text Box 15">
          <a:extLst>
            <a:ext uri="{FF2B5EF4-FFF2-40B4-BE49-F238E27FC236}">
              <a16:creationId xmlns:a16="http://schemas.microsoft.com/office/drawing/2014/main" id="{821D4943-0C0E-4A05-9325-1C4A9E39CE0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8" name="Text Box 16">
          <a:extLst>
            <a:ext uri="{FF2B5EF4-FFF2-40B4-BE49-F238E27FC236}">
              <a16:creationId xmlns:a16="http://schemas.microsoft.com/office/drawing/2014/main" id="{59FB2EC1-49FF-43DD-BE83-1D1B6ECB27B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79" name="Text Box 17">
          <a:extLst>
            <a:ext uri="{FF2B5EF4-FFF2-40B4-BE49-F238E27FC236}">
              <a16:creationId xmlns:a16="http://schemas.microsoft.com/office/drawing/2014/main" id="{78FED8CB-D16D-4794-B78B-71920E0ADBA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0" name="Text Box 18">
          <a:extLst>
            <a:ext uri="{FF2B5EF4-FFF2-40B4-BE49-F238E27FC236}">
              <a16:creationId xmlns:a16="http://schemas.microsoft.com/office/drawing/2014/main" id="{388F79C6-C6C4-4805-BEDC-D5C4F19BB6C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1" name="Text Box 19">
          <a:extLst>
            <a:ext uri="{FF2B5EF4-FFF2-40B4-BE49-F238E27FC236}">
              <a16:creationId xmlns:a16="http://schemas.microsoft.com/office/drawing/2014/main" id="{C3BB31F3-6FEC-4A28-BD04-847B77B4EED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2" name="Text Box 20">
          <a:extLst>
            <a:ext uri="{FF2B5EF4-FFF2-40B4-BE49-F238E27FC236}">
              <a16:creationId xmlns:a16="http://schemas.microsoft.com/office/drawing/2014/main" id="{B08D9BDB-4BF8-45CE-98BD-2E35EAFFBE4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3" name="Text Box 21">
          <a:extLst>
            <a:ext uri="{FF2B5EF4-FFF2-40B4-BE49-F238E27FC236}">
              <a16:creationId xmlns:a16="http://schemas.microsoft.com/office/drawing/2014/main" id="{93FBEF01-BFA8-48CE-8386-2DFADFF2973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4" name="Text Box 22">
          <a:extLst>
            <a:ext uri="{FF2B5EF4-FFF2-40B4-BE49-F238E27FC236}">
              <a16:creationId xmlns:a16="http://schemas.microsoft.com/office/drawing/2014/main" id="{CD0E0175-5242-4637-9BD6-82182C14E26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5" name="Text Box 23">
          <a:extLst>
            <a:ext uri="{FF2B5EF4-FFF2-40B4-BE49-F238E27FC236}">
              <a16:creationId xmlns:a16="http://schemas.microsoft.com/office/drawing/2014/main" id="{5E4C51C6-14FA-4CEE-BCFC-9A351A71EC8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6" name="Text Box 24">
          <a:extLst>
            <a:ext uri="{FF2B5EF4-FFF2-40B4-BE49-F238E27FC236}">
              <a16:creationId xmlns:a16="http://schemas.microsoft.com/office/drawing/2014/main" id="{3EF1027D-4C5D-40F7-B418-28D5C7E28A0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7" name="Text Box 25">
          <a:extLst>
            <a:ext uri="{FF2B5EF4-FFF2-40B4-BE49-F238E27FC236}">
              <a16:creationId xmlns:a16="http://schemas.microsoft.com/office/drawing/2014/main" id="{000CFEF0-266D-4F1D-9B5B-F4A64B96D6E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8" name="Text Box 48">
          <a:extLst>
            <a:ext uri="{FF2B5EF4-FFF2-40B4-BE49-F238E27FC236}">
              <a16:creationId xmlns:a16="http://schemas.microsoft.com/office/drawing/2014/main" id="{6FB731E0-447B-4CBD-BA78-A286AA5C1DC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89" name="Text Box 93">
          <a:extLst>
            <a:ext uri="{FF2B5EF4-FFF2-40B4-BE49-F238E27FC236}">
              <a16:creationId xmlns:a16="http://schemas.microsoft.com/office/drawing/2014/main" id="{63183779-2442-4454-B125-587B988B455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990" name="Text Box 94">
          <a:extLst>
            <a:ext uri="{FF2B5EF4-FFF2-40B4-BE49-F238E27FC236}">
              <a16:creationId xmlns:a16="http://schemas.microsoft.com/office/drawing/2014/main" id="{3F690987-3710-4B1F-BD44-4EE5B626B59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991" name="Text Box 1">
          <a:extLst>
            <a:ext uri="{FF2B5EF4-FFF2-40B4-BE49-F238E27FC236}">
              <a16:creationId xmlns:a16="http://schemas.microsoft.com/office/drawing/2014/main" id="{226E9B45-A93B-4518-9339-3C07375B303A}"/>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992" name="Text Box 118">
          <a:extLst>
            <a:ext uri="{FF2B5EF4-FFF2-40B4-BE49-F238E27FC236}">
              <a16:creationId xmlns:a16="http://schemas.microsoft.com/office/drawing/2014/main" id="{2ED50494-FADF-492B-B687-0238447A6B79}"/>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3" name="Text Box 3">
          <a:extLst>
            <a:ext uri="{FF2B5EF4-FFF2-40B4-BE49-F238E27FC236}">
              <a16:creationId xmlns:a16="http://schemas.microsoft.com/office/drawing/2014/main" id="{37D32150-A1B0-4A3C-9476-7250EC4423AD}"/>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4" name="Text Box 4">
          <a:extLst>
            <a:ext uri="{FF2B5EF4-FFF2-40B4-BE49-F238E27FC236}">
              <a16:creationId xmlns:a16="http://schemas.microsoft.com/office/drawing/2014/main" id="{3762681E-AED4-47E6-A3F8-FA500D33112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5" name="Text Box 5">
          <a:extLst>
            <a:ext uri="{FF2B5EF4-FFF2-40B4-BE49-F238E27FC236}">
              <a16:creationId xmlns:a16="http://schemas.microsoft.com/office/drawing/2014/main" id="{4C4ADEFC-86DB-49C0-9305-9B137B7DBE0A}"/>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6" name="Text Box 6">
          <a:extLst>
            <a:ext uri="{FF2B5EF4-FFF2-40B4-BE49-F238E27FC236}">
              <a16:creationId xmlns:a16="http://schemas.microsoft.com/office/drawing/2014/main" id="{41A81F85-8AAC-4EBB-A816-E7DA5CA4893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7" name="Text Box 7">
          <a:extLst>
            <a:ext uri="{FF2B5EF4-FFF2-40B4-BE49-F238E27FC236}">
              <a16:creationId xmlns:a16="http://schemas.microsoft.com/office/drawing/2014/main" id="{59639702-62B5-4E4A-BC7E-4E0283E42FA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8" name="Text Box 8">
          <a:extLst>
            <a:ext uri="{FF2B5EF4-FFF2-40B4-BE49-F238E27FC236}">
              <a16:creationId xmlns:a16="http://schemas.microsoft.com/office/drawing/2014/main" id="{BFD6943A-9FEE-4D07-8AAB-DCFB732A2B3A}"/>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999" name="Text Box 9">
          <a:extLst>
            <a:ext uri="{FF2B5EF4-FFF2-40B4-BE49-F238E27FC236}">
              <a16:creationId xmlns:a16="http://schemas.microsoft.com/office/drawing/2014/main" id="{F3B9E087-00C0-461E-B256-178FEC90751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0" name="Text Box 10">
          <a:extLst>
            <a:ext uri="{FF2B5EF4-FFF2-40B4-BE49-F238E27FC236}">
              <a16:creationId xmlns:a16="http://schemas.microsoft.com/office/drawing/2014/main" id="{11AA82AF-35EF-4DFE-9333-3D4E2D55CBE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1" name="Text Box 11">
          <a:extLst>
            <a:ext uri="{FF2B5EF4-FFF2-40B4-BE49-F238E27FC236}">
              <a16:creationId xmlns:a16="http://schemas.microsoft.com/office/drawing/2014/main" id="{48EEA36A-BCD3-46F7-861F-E6CA2890C25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2" name="Text Box 12">
          <a:extLst>
            <a:ext uri="{FF2B5EF4-FFF2-40B4-BE49-F238E27FC236}">
              <a16:creationId xmlns:a16="http://schemas.microsoft.com/office/drawing/2014/main" id="{96E9561B-4732-4D61-AFFB-9E0D01866D5C}"/>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3" name="Text Box 13">
          <a:extLst>
            <a:ext uri="{FF2B5EF4-FFF2-40B4-BE49-F238E27FC236}">
              <a16:creationId xmlns:a16="http://schemas.microsoft.com/office/drawing/2014/main" id="{FEAC4A59-4466-4B44-A7B9-6AB1FA43048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4" name="Text Box 14">
          <a:extLst>
            <a:ext uri="{FF2B5EF4-FFF2-40B4-BE49-F238E27FC236}">
              <a16:creationId xmlns:a16="http://schemas.microsoft.com/office/drawing/2014/main" id="{14D79789-917F-4224-893C-58D068254E23}"/>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5" name="Text Box 15">
          <a:extLst>
            <a:ext uri="{FF2B5EF4-FFF2-40B4-BE49-F238E27FC236}">
              <a16:creationId xmlns:a16="http://schemas.microsoft.com/office/drawing/2014/main" id="{E2B1E156-01A2-4652-8A0E-F983C6C0774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6" name="Text Box 16">
          <a:extLst>
            <a:ext uri="{FF2B5EF4-FFF2-40B4-BE49-F238E27FC236}">
              <a16:creationId xmlns:a16="http://schemas.microsoft.com/office/drawing/2014/main" id="{554EB937-A2B5-41F9-8071-84B63A60975C}"/>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7" name="Text Box 17">
          <a:extLst>
            <a:ext uri="{FF2B5EF4-FFF2-40B4-BE49-F238E27FC236}">
              <a16:creationId xmlns:a16="http://schemas.microsoft.com/office/drawing/2014/main" id="{B03C75CE-4D00-4EAD-B6D4-F8FC6D0CA7A6}"/>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8" name="Text Box 18">
          <a:extLst>
            <a:ext uri="{FF2B5EF4-FFF2-40B4-BE49-F238E27FC236}">
              <a16:creationId xmlns:a16="http://schemas.microsoft.com/office/drawing/2014/main" id="{D00387C4-1F17-4FEA-AB25-79354319039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09" name="Text Box 19">
          <a:extLst>
            <a:ext uri="{FF2B5EF4-FFF2-40B4-BE49-F238E27FC236}">
              <a16:creationId xmlns:a16="http://schemas.microsoft.com/office/drawing/2014/main" id="{176D03B5-7A2C-4C15-A3E7-3593702B6AF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10" name="Text Box 20">
          <a:extLst>
            <a:ext uri="{FF2B5EF4-FFF2-40B4-BE49-F238E27FC236}">
              <a16:creationId xmlns:a16="http://schemas.microsoft.com/office/drawing/2014/main" id="{2C26E48C-0781-43FC-905A-3E7D6FD294F0}"/>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11" name="Text Box 21">
          <a:extLst>
            <a:ext uri="{FF2B5EF4-FFF2-40B4-BE49-F238E27FC236}">
              <a16:creationId xmlns:a16="http://schemas.microsoft.com/office/drawing/2014/main" id="{87F7F034-78B0-4017-8851-17D31569E48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12" name="Text Box 22">
          <a:extLst>
            <a:ext uri="{FF2B5EF4-FFF2-40B4-BE49-F238E27FC236}">
              <a16:creationId xmlns:a16="http://schemas.microsoft.com/office/drawing/2014/main" id="{9317E001-BD93-46F5-995E-3C7DFFFE5A7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13" name="Text Box 23">
          <a:extLst>
            <a:ext uri="{FF2B5EF4-FFF2-40B4-BE49-F238E27FC236}">
              <a16:creationId xmlns:a16="http://schemas.microsoft.com/office/drawing/2014/main" id="{1E466049-3AD2-4A0E-8E6A-772F22D79D6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14" name="Text Box 24">
          <a:extLst>
            <a:ext uri="{FF2B5EF4-FFF2-40B4-BE49-F238E27FC236}">
              <a16:creationId xmlns:a16="http://schemas.microsoft.com/office/drawing/2014/main" id="{2B27CFDE-380F-4FFD-8E8E-9929DF2A6607}"/>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1015" name="Text Box 25">
          <a:extLst>
            <a:ext uri="{FF2B5EF4-FFF2-40B4-BE49-F238E27FC236}">
              <a16:creationId xmlns:a16="http://schemas.microsoft.com/office/drawing/2014/main" id="{3AADC59B-2658-4FD6-B992-BCECE64CCAD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16" name="Text Box 3">
          <a:extLst>
            <a:ext uri="{FF2B5EF4-FFF2-40B4-BE49-F238E27FC236}">
              <a16:creationId xmlns:a16="http://schemas.microsoft.com/office/drawing/2014/main" id="{9E1B71EA-A543-4612-A4FB-F9E7A198F2C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17" name="Text Box 4">
          <a:extLst>
            <a:ext uri="{FF2B5EF4-FFF2-40B4-BE49-F238E27FC236}">
              <a16:creationId xmlns:a16="http://schemas.microsoft.com/office/drawing/2014/main" id="{F57A6EC0-2FFE-4318-BC15-B7813C3376C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18" name="Text Box 5">
          <a:extLst>
            <a:ext uri="{FF2B5EF4-FFF2-40B4-BE49-F238E27FC236}">
              <a16:creationId xmlns:a16="http://schemas.microsoft.com/office/drawing/2014/main" id="{CAD9A68A-36B2-40B9-8669-71CA9C540E2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19" name="Text Box 6">
          <a:extLst>
            <a:ext uri="{FF2B5EF4-FFF2-40B4-BE49-F238E27FC236}">
              <a16:creationId xmlns:a16="http://schemas.microsoft.com/office/drawing/2014/main" id="{44DE93AD-7AFD-4622-8B13-B3CA9E82649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0" name="Text Box 7">
          <a:extLst>
            <a:ext uri="{FF2B5EF4-FFF2-40B4-BE49-F238E27FC236}">
              <a16:creationId xmlns:a16="http://schemas.microsoft.com/office/drawing/2014/main" id="{B873031E-D2AD-4D9D-82DB-3BCF9B31B83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1" name="Text Box 8">
          <a:extLst>
            <a:ext uri="{FF2B5EF4-FFF2-40B4-BE49-F238E27FC236}">
              <a16:creationId xmlns:a16="http://schemas.microsoft.com/office/drawing/2014/main" id="{538A47B3-59E1-4C2E-AECA-4C0E222480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2" name="Text Box 9">
          <a:extLst>
            <a:ext uri="{FF2B5EF4-FFF2-40B4-BE49-F238E27FC236}">
              <a16:creationId xmlns:a16="http://schemas.microsoft.com/office/drawing/2014/main" id="{1CD35E6E-DC41-42D5-A88B-6DA04A9AF70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3" name="Text Box 10">
          <a:extLst>
            <a:ext uri="{FF2B5EF4-FFF2-40B4-BE49-F238E27FC236}">
              <a16:creationId xmlns:a16="http://schemas.microsoft.com/office/drawing/2014/main" id="{BE822BD9-7ABE-44F3-9FFD-A3E95A22120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4" name="Text Box 11">
          <a:extLst>
            <a:ext uri="{FF2B5EF4-FFF2-40B4-BE49-F238E27FC236}">
              <a16:creationId xmlns:a16="http://schemas.microsoft.com/office/drawing/2014/main" id="{135E66CC-3768-41D1-B4B6-437E6D46EA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5" name="Text Box 12">
          <a:extLst>
            <a:ext uri="{FF2B5EF4-FFF2-40B4-BE49-F238E27FC236}">
              <a16:creationId xmlns:a16="http://schemas.microsoft.com/office/drawing/2014/main" id="{5F29C972-4EBC-439D-8846-24D65E27170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6" name="Text Box 13">
          <a:extLst>
            <a:ext uri="{FF2B5EF4-FFF2-40B4-BE49-F238E27FC236}">
              <a16:creationId xmlns:a16="http://schemas.microsoft.com/office/drawing/2014/main" id="{6BEFAA92-FB8D-4B3A-84DA-FEAB5024CC9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7" name="Text Box 14">
          <a:extLst>
            <a:ext uri="{FF2B5EF4-FFF2-40B4-BE49-F238E27FC236}">
              <a16:creationId xmlns:a16="http://schemas.microsoft.com/office/drawing/2014/main" id="{46612360-E69C-4CF6-9A5B-9E2E3286D48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8" name="Text Box 15">
          <a:extLst>
            <a:ext uri="{FF2B5EF4-FFF2-40B4-BE49-F238E27FC236}">
              <a16:creationId xmlns:a16="http://schemas.microsoft.com/office/drawing/2014/main" id="{DAD27E3B-638E-4C57-995F-BC37207540F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29" name="Text Box 16">
          <a:extLst>
            <a:ext uri="{FF2B5EF4-FFF2-40B4-BE49-F238E27FC236}">
              <a16:creationId xmlns:a16="http://schemas.microsoft.com/office/drawing/2014/main" id="{F56E412A-43FF-4281-A578-62E9540A7F8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0" name="Text Box 17">
          <a:extLst>
            <a:ext uri="{FF2B5EF4-FFF2-40B4-BE49-F238E27FC236}">
              <a16:creationId xmlns:a16="http://schemas.microsoft.com/office/drawing/2014/main" id="{8A2771B0-8DE9-4288-9538-B90AE575114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1" name="Text Box 18">
          <a:extLst>
            <a:ext uri="{FF2B5EF4-FFF2-40B4-BE49-F238E27FC236}">
              <a16:creationId xmlns:a16="http://schemas.microsoft.com/office/drawing/2014/main" id="{D8C97DE9-6492-4EED-8573-C1D18CD878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2" name="Text Box 19">
          <a:extLst>
            <a:ext uri="{FF2B5EF4-FFF2-40B4-BE49-F238E27FC236}">
              <a16:creationId xmlns:a16="http://schemas.microsoft.com/office/drawing/2014/main" id="{6EBD3C98-E26F-4421-8DB1-4FFA837264E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3" name="Text Box 20">
          <a:extLst>
            <a:ext uri="{FF2B5EF4-FFF2-40B4-BE49-F238E27FC236}">
              <a16:creationId xmlns:a16="http://schemas.microsoft.com/office/drawing/2014/main" id="{28332333-D526-4674-91D9-F3DEA6204A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4" name="Text Box 21">
          <a:extLst>
            <a:ext uri="{FF2B5EF4-FFF2-40B4-BE49-F238E27FC236}">
              <a16:creationId xmlns:a16="http://schemas.microsoft.com/office/drawing/2014/main" id="{ACDDE9DA-389A-4AFC-A8D8-A8712B1BB9D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5" name="Text Box 22">
          <a:extLst>
            <a:ext uri="{FF2B5EF4-FFF2-40B4-BE49-F238E27FC236}">
              <a16:creationId xmlns:a16="http://schemas.microsoft.com/office/drawing/2014/main" id="{31DFE04A-F5C2-4BAE-8553-41E8F155A67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6" name="Text Box 23">
          <a:extLst>
            <a:ext uri="{FF2B5EF4-FFF2-40B4-BE49-F238E27FC236}">
              <a16:creationId xmlns:a16="http://schemas.microsoft.com/office/drawing/2014/main" id="{245E20E9-3164-4090-8784-30AA3AE9E11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7" name="Text Box 24">
          <a:extLst>
            <a:ext uri="{FF2B5EF4-FFF2-40B4-BE49-F238E27FC236}">
              <a16:creationId xmlns:a16="http://schemas.microsoft.com/office/drawing/2014/main" id="{F6E542F6-7DB2-4778-84D8-6C5B6E30277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8" name="Text Box 25">
          <a:extLst>
            <a:ext uri="{FF2B5EF4-FFF2-40B4-BE49-F238E27FC236}">
              <a16:creationId xmlns:a16="http://schemas.microsoft.com/office/drawing/2014/main" id="{534B5546-A2FD-46FF-BE1B-32EE3DBA8AA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39" name="Text Box 48">
          <a:extLst>
            <a:ext uri="{FF2B5EF4-FFF2-40B4-BE49-F238E27FC236}">
              <a16:creationId xmlns:a16="http://schemas.microsoft.com/office/drawing/2014/main" id="{49DE7522-BAA1-4023-A9AC-B808BAF421B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40" name="Text Box 93">
          <a:extLst>
            <a:ext uri="{FF2B5EF4-FFF2-40B4-BE49-F238E27FC236}">
              <a16:creationId xmlns:a16="http://schemas.microsoft.com/office/drawing/2014/main" id="{0D3BA20D-EA8A-4299-B8F9-8A6F59D3E15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41" name="Text Box 94">
          <a:extLst>
            <a:ext uri="{FF2B5EF4-FFF2-40B4-BE49-F238E27FC236}">
              <a16:creationId xmlns:a16="http://schemas.microsoft.com/office/drawing/2014/main" id="{1428D7FE-FB04-4022-AD83-2717001CE53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042" name="Text Box 1">
          <a:extLst>
            <a:ext uri="{FF2B5EF4-FFF2-40B4-BE49-F238E27FC236}">
              <a16:creationId xmlns:a16="http://schemas.microsoft.com/office/drawing/2014/main" id="{61AAD35A-ABD4-46A4-BA42-AE13D5788001}"/>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043" name="Text Box 118">
          <a:extLst>
            <a:ext uri="{FF2B5EF4-FFF2-40B4-BE49-F238E27FC236}">
              <a16:creationId xmlns:a16="http://schemas.microsoft.com/office/drawing/2014/main" id="{F700E05C-3791-4FA5-A096-957D37833FE9}"/>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44" name="Text Box 3">
          <a:extLst>
            <a:ext uri="{FF2B5EF4-FFF2-40B4-BE49-F238E27FC236}">
              <a16:creationId xmlns:a16="http://schemas.microsoft.com/office/drawing/2014/main" id="{BEB80239-0C2C-4CF0-ABF6-6555B60B20D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45" name="Text Box 4">
          <a:extLst>
            <a:ext uri="{FF2B5EF4-FFF2-40B4-BE49-F238E27FC236}">
              <a16:creationId xmlns:a16="http://schemas.microsoft.com/office/drawing/2014/main" id="{F1A8171B-016C-4D74-B73A-E471FCB3041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46" name="Text Box 5">
          <a:extLst>
            <a:ext uri="{FF2B5EF4-FFF2-40B4-BE49-F238E27FC236}">
              <a16:creationId xmlns:a16="http://schemas.microsoft.com/office/drawing/2014/main" id="{269BFE14-D0DD-4399-A08A-1987A8FF42E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47" name="Text Box 6">
          <a:extLst>
            <a:ext uri="{FF2B5EF4-FFF2-40B4-BE49-F238E27FC236}">
              <a16:creationId xmlns:a16="http://schemas.microsoft.com/office/drawing/2014/main" id="{77EA76E6-4892-4F04-8461-DB3FE235CD5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48" name="Text Box 7">
          <a:extLst>
            <a:ext uri="{FF2B5EF4-FFF2-40B4-BE49-F238E27FC236}">
              <a16:creationId xmlns:a16="http://schemas.microsoft.com/office/drawing/2014/main" id="{C430FB25-D32F-4CD2-B64D-E012B150C48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49" name="Text Box 8">
          <a:extLst>
            <a:ext uri="{FF2B5EF4-FFF2-40B4-BE49-F238E27FC236}">
              <a16:creationId xmlns:a16="http://schemas.microsoft.com/office/drawing/2014/main" id="{BAA2AD28-B2D1-44F4-A687-956EDB70911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0" name="Text Box 9">
          <a:extLst>
            <a:ext uri="{FF2B5EF4-FFF2-40B4-BE49-F238E27FC236}">
              <a16:creationId xmlns:a16="http://schemas.microsoft.com/office/drawing/2014/main" id="{F0186D32-9873-4CAD-B1BF-B16CA396CC9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1" name="Text Box 10">
          <a:extLst>
            <a:ext uri="{FF2B5EF4-FFF2-40B4-BE49-F238E27FC236}">
              <a16:creationId xmlns:a16="http://schemas.microsoft.com/office/drawing/2014/main" id="{2A1B644E-0C8A-464F-A613-D447566A5A2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2" name="Text Box 11">
          <a:extLst>
            <a:ext uri="{FF2B5EF4-FFF2-40B4-BE49-F238E27FC236}">
              <a16:creationId xmlns:a16="http://schemas.microsoft.com/office/drawing/2014/main" id="{59BB7DD0-36DF-45E9-BC4F-0D4F8D7E5BE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3" name="Text Box 12">
          <a:extLst>
            <a:ext uri="{FF2B5EF4-FFF2-40B4-BE49-F238E27FC236}">
              <a16:creationId xmlns:a16="http://schemas.microsoft.com/office/drawing/2014/main" id="{D1E90993-4375-40C2-9BC4-9C972CDDF2B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4" name="Text Box 13">
          <a:extLst>
            <a:ext uri="{FF2B5EF4-FFF2-40B4-BE49-F238E27FC236}">
              <a16:creationId xmlns:a16="http://schemas.microsoft.com/office/drawing/2014/main" id="{4073E4FB-F0A3-4EF4-B5C8-984D939B767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5" name="Text Box 14">
          <a:extLst>
            <a:ext uri="{FF2B5EF4-FFF2-40B4-BE49-F238E27FC236}">
              <a16:creationId xmlns:a16="http://schemas.microsoft.com/office/drawing/2014/main" id="{F9B81B2F-FE13-4D96-8670-B06DEE5149A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6" name="Text Box 15">
          <a:extLst>
            <a:ext uri="{FF2B5EF4-FFF2-40B4-BE49-F238E27FC236}">
              <a16:creationId xmlns:a16="http://schemas.microsoft.com/office/drawing/2014/main" id="{41693528-57A0-4B5F-97C3-D81F7B2BF00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7" name="Text Box 16">
          <a:extLst>
            <a:ext uri="{FF2B5EF4-FFF2-40B4-BE49-F238E27FC236}">
              <a16:creationId xmlns:a16="http://schemas.microsoft.com/office/drawing/2014/main" id="{D11814BB-0209-4427-8790-5547CE2C1F4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8" name="Text Box 17">
          <a:extLst>
            <a:ext uri="{FF2B5EF4-FFF2-40B4-BE49-F238E27FC236}">
              <a16:creationId xmlns:a16="http://schemas.microsoft.com/office/drawing/2014/main" id="{70BBE147-DA08-448A-AB0C-00A6FDCB86E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59" name="Text Box 18">
          <a:extLst>
            <a:ext uri="{FF2B5EF4-FFF2-40B4-BE49-F238E27FC236}">
              <a16:creationId xmlns:a16="http://schemas.microsoft.com/office/drawing/2014/main" id="{DD51D345-5874-4F0F-9668-AA88E04BD5B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0" name="Text Box 19">
          <a:extLst>
            <a:ext uri="{FF2B5EF4-FFF2-40B4-BE49-F238E27FC236}">
              <a16:creationId xmlns:a16="http://schemas.microsoft.com/office/drawing/2014/main" id="{A398B778-8D3C-48BF-B34D-05EE0AD082B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1" name="Text Box 20">
          <a:extLst>
            <a:ext uri="{FF2B5EF4-FFF2-40B4-BE49-F238E27FC236}">
              <a16:creationId xmlns:a16="http://schemas.microsoft.com/office/drawing/2014/main" id="{BDCA4800-315C-4777-8667-B7AE991583D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2" name="Text Box 21">
          <a:extLst>
            <a:ext uri="{FF2B5EF4-FFF2-40B4-BE49-F238E27FC236}">
              <a16:creationId xmlns:a16="http://schemas.microsoft.com/office/drawing/2014/main" id="{DCC373E0-6A53-4396-82B1-BDAB0399450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3" name="Text Box 22">
          <a:extLst>
            <a:ext uri="{FF2B5EF4-FFF2-40B4-BE49-F238E27FC236}">
              <a16:creationId xmlns:a16="http://schemas.microsoft.com/office/drawing/2014/main" id="{1E368A05-122B-4A61-A4A5-BF9E7AE0D0D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4" name="Text Box 23">
          <a:extLst>
            <a:ext uri="{FF2B5EF4-FFF2-40B4-BE49-F238E27FC236}">
              <a16:creationId xmlns:a16="http://schemas.microsoft.com/office/drawing/2014/main" id="{2507A50B-A12C-4023-B3A4-8799B1ACA56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5" name="Text Box 24">
          <a:extLst>
            <a:ext uri="{FF2B5EF4-FFF2-40B4-BE49-F238E27FC236}">
              <a16:creationId xmlns:a16="http://schemas.microsoft.com/office/drawing/2014/main" id="{E4273510-2078-4806-A5FE-AAA0734872D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6" name="Text Box 25">
          <a:extLst>
            <a:ext uri="{FF2B5EF4-FFF2-40B4-BE49-F238E27FC236}">
              <a16:creationId xmlns:a16="http://schemas.microsoft.com/office/drawing/2014/main" id="{A9AF7CBA-93AA-46FD-B2A4-6862DA9AA64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7" name="Text Box 48">
          <a:extLst>
            <a:ext uri="{FF2B5EF4-FFF2-40B4-BE49-F238E27FC236}">
              <a16:creationId xmlns:a16="http://schemas.microsoft.com/office/drawing/2014/main" id="{46D608F0-8B2C-44CB-933C-BF83F775A47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8" name="Text Box 93">
          <a:extLst>
            <a:ext uri="{FF2B5EF4-FFF2-40B4-BE49-F238E27FC236}">
              <a16:creationId xmlns:a16="http://schemas.microsoft.com/office/drawing/2014/main" id="{34AAE2A9-B624-4B36-86D9-8BFC6E522F1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069" name="Text Box 94">
          <a:extLst>
            <a:ext uri="{FF2B5EF4-FFF2-40B4-BE49-F238E27FC236}">
              <a16:creationId xmlns:a16="http://schemas.microsoft.com/office/drawing/2014/main" id="{8DA1A9AF-9BD7-4F0E-A156-3AB815B4751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0" name="Text Box 3">
          <a:extLst>
            <a:ext uri="{FF2B5EF4-FFF2-40B4-BE49-F238E27FC236}">
              <a16:creationId xmlns:a16="http://schemas.microsoft.com/office/drawing/2014/main" id="{B27B0B62-48E7-4350-9AF6-DB7D6824D90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1" name="Text Box 4">
          <a:extLst>
            <a:ext uri="{FF2B5EF4-FFF2-40B4-BE49-F238E27FC236}">
              <a16:creationId xmlns:a16="http://schemas.microsoft.com/office/drawing/2014/main" id="{A1623547-A472-4AAE-B148-EDC5B76DEAD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2" name="Text Box 5">
          <a:extLst>
            <a:ext uri="{FF2B5EF4-FFF2-40B4-BE49-F238E27FC236}">
              <a16:creationId xmlns:a16="http://schemas.microsoft.com/office/drawing/2014/main" id="{9CBCDE26-B30E-4514-96AE-4929C3F49A4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3" name="Text Box 6">
          <a:extLst>
            <a:ext uri="{FF2B5EF4-FFF2-40B4-BE49-F238E27FC236}">
              <a16:creationId xmlns:a16="http://schemas.microsoft.com/office/drawing/2014/main" id="{892A3C80-23BB-46B7-9F37-2DD0F4FE069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4" name="Text Box 7">
          <a:extLst>
            <a:ext uri="{FF2B5EF4-FFF2-40B4-BE49-F238E27FC236}">
              <a16:creationId xmlns:a16="http://schemas.microsoft.com/office/drawing/2014/main" id="{00D4C637-4928-49E2-A2A5-AE0724B8ECB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5" name="Text Box 8">
          <a:extLst>
            <a:ext uri="{FF2B5EF4-FFF2-40B4-BE49-F238E27FC236}">
              <a16:creationId xmlns:a16="http://schemas.microsoft.com/office/drawing/2014/main" id="{D2BE807C-73D1-43FB-82D0-CE1813DB696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6" name="Text Box 9">
          <a:extLst>
            <a:ext uri="{FF2B5EF4-FFF2-40B4-BE49-F238E27FC236}">
              <a16:creationId xmlns:a16="http://schemas.microsoft.com/office/drawing/2014/main" id="{75A91EBC-094A-4C21-B05C-E9A5EA34C00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7" name="Text Box 10">
          <a:extLst>
            <a:ext uri="{FF2B5EF4-FFF2-40B4-BE49-F238E27FC236}">
              <a16:creationId xmlns:a16="http://schemas.microsoft.com/office/drawing/2014/main" id="{231B25C6-85D4-43D8-9FF8-F9CAE86E405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8" name="Text Box 11">
          <a:extLst>
            <a:ext uri="{FF2B5EF4-FFF2-40B4-BE49-F238E27FC236}">
              <a16:creationId xmlns:a16="http://schemas.microsoft.com/office/drawing/2014/main" id="{7EA2C597-4D14-4191-9EE0-343864981F7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79" name="Text Box 12">
          <a:extLst>
            <a:ext uri="{FF2B5EF4-FFF2-40B4-BE49-F238E27FC236}">
              <a16:creationId xmlns:a16="http://schemas.microsoft.com/office/drawing/2014/main" id="{569677F2-67B6-47CA-9158-43FD6E78B82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0" name="Text Box 13">
          <a:extLst>
            <a:ext uri="{FF2B5EF4-FFF2-40B4-BE49-F238E27FC236}">
              <a16:creationId xmlns:a16="http://schemas.microsoft.com/office/drawing/2014/main" id="{D5BB95D7-B583-4663-83CA-4B1C850E599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1" name="Text Box 14">
          <a:extLst>
            <a:ext uri="{FF2B5EF4-FFF2-40B4-BE49-F238E27FC236}">
              <a16:creationId xmlns:a16="http://schemas.microsoft.com/office/drawing/2014/main" id="{D11C165C-2788-4E65-8E8D-B3358244592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2" name="Text Box 15">
          <a:extLst>
            <a:ext uri="{FF2B5EF4-FFF2-40B4-BE49-F238E27FC236}">
              <a16:creationId xmlns:a16="http://schemas.microsoft.com/office/drawing/2014/main" id="{215E958E-13F9-47F9-B550-17169915A8A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3" name="Text Box 16">
          <a:extLst>
            <a:ext uri="{FF2B5EF4-FFF2-40B4-BE49-F238E27FC236}">
              <a16:creationId xmlns:a16="http://schemas.microsoft.com/office/drawing/2014/main" id="{F42AA16B-EBD6-48C5-BE0C-AD0E6228A65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4" name="Text Box 17">
          <a:extLst>
            <a:ext uri="{FF2B5EF4-FFF2-40B4-BE49-F238E27FC236}">
              <a16:creationId xmlns:a16="http://schemas.microsoft.com/office/drawing/2014/main" id="{93B9379A-8B9C-4249-A953-BA782BB2EA6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5" name="Text Box 18">
          <a:extLst>
            <a:ext uri="{FF2B5EF4-FFF2-40B4-BE49-F238E27FC236}">
              <a16:creationId xmlns:a16="http://schemas.microsoft.com/office/drawing/2014/main" id="{B9B03090-A257-46E6-80DB-D63A96CB136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6" name="Text Box 19">
          <a:extLst>
            <a:ext uri="{FF2B5EF4-FFF2-40B4-BE49-F238E27FC236}">
              <a16:creationId xmlns:a16="http://schemas.microsoft.com/office/drawing/2014/main" id="{81B78014-2E81-4CF1-A234-DA561360D20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7" name="Text Box 20">
          <a:extLst>
            <a:ext uri="{FF2B5EF4-FFF2-40B4-BE49-F238E27FC236}">
              <a16:creationId xmlns:a16="http://schemas.microsoft.com/office/drawing/2014/main" id="{78EF63B7-6EB5-4CD6-8C71-5AC8DDE9337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8" name="Text Box 21">
          <a:extLst>
            <a:ext uri="{FF2B5EF4-FFF2-40B4-BE49-F238E27FC236}">
              <a16:creationId xmlns:a16="http://schemas.microsoft.com/office/drawing/2014/main" id="{659FF9A0-DFF0-410A-A751-7BF07854F76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89" name="Text Box 22">
          <a:extLst>
            <a:ext uri="{FF2B5EF4-FFF2-40B4-BE49-F238E27FC236}">
              <a16:creationId xmlns:a16="http://schemas.microsoft.com/office/drawing/2014/main" id="{FC30DAC1-139A-48FA-AD97-B76CDFE3D16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90" name="Text Box 23">
          <a:extLst>
            <a:ext uri="{FF2B5EF4-FFF2-40B4-BE49-F238E27FC236}">
              <a16:creationId xmlns:a16="http://schemas.microsoft.com/office/drawing/2014/main" id="{F8B6E210-AE8C-4D2B-B6EC-81003BDE2C6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91" name="Text Box 24">
          <a:extLst>
            <a:ext uri="{FF2B5EF4-FFF2-40B4-BE49-F238E27FC236}">
              <a16:creationId xmlns:a16="http://schemas.microsoft.com/office/drawing/2014/main" id="{695DCDC0-5D7C-41F4-A3B0-639C25CD4FE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92" name="Text Box 25">
          <a:extLst>
            <a:ext uri="{FF2B5EF4-FFF2-40B4-BE49-F238E27FC236}">
              <a16:creationId xmlns:a16="http://schemas.microsoft.com/office/drawing/2014/main" id="{8CE078EB-C542-4DAD-9142-CB492271DB4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93" name="Text Box 48">
          <a:extLst>
            <a:ext uri="{FF2B5EF4-FFF2-40B4-BE49-F238E27FC236}">
              <a16:creationId xmlns:a16="http://schemas.microsoft.com/office/drawing/2014/main" id="{52187B0C-A830-489D-B1CF-80C5192B08C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94" name="Text Box 93">
          <a:extLst>
            <a:ext uri="{FF2B5EF4-FFF2-40B4-BE49-F238E27FC236}">
              <a16:creationId xmlns:a16="http://schemas.microsoft.com/office/drawing/2014/main" id="{6DA230F6-FE30-4D42-923E-213D89CC0C5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095" name="Text Box 94">
          <a:extLst>
            <a:ext uri="{FF2B5EF4-FFF2-40B4-BE49-F238E27FC236}">
              <a16:creationId xmlns:a16="http://schemas.microsoft.com/office/drawing/2014/main" id="{5E4F72FC-F13A-4E20-AD37-2EF4E3CC764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96" name="Text Box 3">
          <a:extLst>
            <a:ext uri="{FF2B5EF4-FFF2-40B4-BE49-F238E27FC236}">
              <a16:creationId xmlns:a16="http://schemas.microsoft.com/office/drawing/2014/main" id="{BDFC8B5E-40D9-4508-957A-07A29A37F97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97" name="Text Box 4">
          <a:extLst>
            <a:ext uri="{FF2B5EF4-FFF2-40B4-BE49-F238E27FC236}">
              <a16:creationId xmlns:a16="http://schemas.microsoft.com/office/drawing/2014/main" id="{64F6A0D1-5444-42C2-BF49-F2F62B4159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98" name="Text Box 5">
          <a:extLst>
            <a:ext uri="{FF2B5EF4-FFF2-40B4-BE49-F238E27FC236}">
              <a16:creationId xmlns:a16="http://schemas.microsoft.com/office/drawing/2014/main" id="{6D399057-B081-443D-B123-DDDB83570B3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099" name="Text Box 6">
          <a:extLst>
            <a:ext uri="{FF2B5EF4-FFF2-40B4-BE49-F238E27FC236}">
              <a16:creationId xmlns:a16="http://schemas.microsoft.com/office/drawing/2014/main" id="{A2502BDB-9FB5-41D0-A376-74EF4F6A90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0" name="Text Box 7">
          <a:extLst>
            <a:ext uri="{FF2B5EF4-FFF2-40B4-BE49-F238E27FC236}">
              <a16:creationId xmlns:a16="http://schemas.microsoft.com/office/drawing/2014/main" id="{1CC36E0C-7E8A-42B5-8544-17F12B83D6D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1" name="Text Box 8">
          <a:extLst>
            <a:ext uri="{FF2B5EF4-FFF2-40B4-BE49-F238E27FC236}">
              <a16:creationId xmlns:a16="http://schemas.microsoft.com/office/drawing/2014/main" id="{1FB9920D-4E55-49B0-B719-7A0FF97A7B1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2" name="Text Box 9">
          <a:extLst>
            <a:ext uri="{FF2B5EF4-FFF2-40B4-BE49-F238E27FC236}">
              <a16:creationId xmlns:a16="http://schemas.microsoft.com/office/drawing/2014/main" id="{14F11F8C-943A-44F4-9676-42B698B15E3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3" name="Text Box 10">
          <a:extLst>
            <a:ext uri="{FF2B5EF4-FFF2-40B4-BE49-F238E27FC236}">
              <a16:creationId xmlns:a16="http://schemas.microsoft.com/office/drawing/2014/main" id="{5B8A9D8F-C085-4FD3-BA24-BD5818DFB1A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4" name="Text Box 11">
          <a:extLst>
            <a:ext uri="{FF2B5EF4-FFF2-40B4-BE49-F238E27FC236}">
              <a16:creationId xmlns:a16="http://schemas.microsoft.com/office/drawing/2014/main" id="{7AEBD3A8-EE59-4415-B209-BAA83EF2ECD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5" name="Text Box 12">
          <a:extLst>
            <a:ext uri="{FF2B5EF4-FFF2-40B4-BE49-F238E27FC236}">
              <a16:creationId xmlns:a16="http://schemas.microsoft.com/office/drawing/2014/main" id="{E3535355-5968-4A61-A0FB-0144C51D596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6" name="Text Box 13">
          <a:extLst>
            <a:ext uri="{FF2B5EF4-FFF2-40B4-BE49-F238E27FC236}">
              <a16:creationId xmlns:a16="http://schemas.microsoft.com/office/drawing/2014/main" id="{C6494A14-6A52-481E-8E01-5210CC64B63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7" name="Text Box 14">
          <a:extLst>
            <a:ext uri="{FF2B5EF4-FFF2-40B4-BE49-F238E27FC236}">
              <a16:creationId xmlns:a16="http://schemas.microsoft.com/office/drawing/2014/main" id="{06E33BC4-4CDD-46E1-9953-08E99AA3E35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8" name="Text Box 15">
          <a:extLst>
            <a:ext uri="{FF2B5EF4-FFF2-40B4-BE49-F238E27FC236}">
              <a16:creationId xmlns:a16="http://schemas.microsoft.com/office/drawing/2014/main" id="{72CCC1A7-1477-4EED-862D-965C2216EE9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09" name="Text Box 16">
          <a:extLst>
            <a:ext uri="{FF2B5EF4-FFF2-40B4-BE49-F238E27FC236}">
              <a16:creationId xmlns:a16="http://schemas.microsoft.com/office/drawing/2014/main" id="{9A005DF9-AC2C-4F54-B190-70AD1DA8BA0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0" name="Text Box 17">
          <a:extLst>
            <a:ext uri="{FF2B5EF4-FFF2-40B4-BE49-F238E27FC236}">
              <a16:creationId xmlns:a16="http://schemas.microsoft.com/office/drawing/2014/main" id="{BAB7226E-0821-4DB8-8B7A-846A6995566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1" name="Text Box 18">
          <a:extLst>
            <a:ext uri="{FF2B5EF4-FFF2-40B4-BE49-F238E27FC236}">
              <a16:creationId xmlns:a16="http://schemas.microsoft.com/office/drawing/2014/main" id="{F343D0D2-2804-41D6-9967-D4B538F8920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2" name="Text Box 19">
          <a:extLst>
            <a:ext uri="{FF2B5EF4-FFF2-40B4-BE49-F238E27FC236}">
              <a16:creationId xmlns:a16="http://schemas.microsoft.com/office/drawing/2014/main" id="{1DE79B11-7F8B-4649-B0BB-5C90701A00D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3" name="Text Box 20">
          <a:extLst>
            <a:ext uri="{FF2B5EF4-FFF2-40B4-BE49-F238E27FC236}">
              <a16:creationId xmlns:a16="http://schemas.microsoft.com/office/drawing/2014/main" id="{CCEFE486-4272-4627-A9AC-34DCB69C2A4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4" name="Text Box 21">
          <a:extLst>
            <a:ext uri="{FF2B5EF4-FFF2-40B4-BE49-F238E27FC236}">
              <a16:creationId xmlns:a16="http://schemas.microsoft.com/office/drawing/2014/main" id="{DB595B3F-B849-4947-9297-C226E32EBB0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5" name="Text Box 22">
          <a:extLst>
            <a:ext uri="{FF2B5EF4-FFF2-40B4-BE49-F238E27FC236}">
              <a16:creationId xmlns:a16="http://schemas.microsoft.com/office/drawing/2014/main" id="{DE7CE4BC-FC42-4F34-B6E8-0F349726818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6" name="Text Box 23">
          <a:extLst>
            <a:ext uri="{FF2B5EF4-FFF2-40B4-BE49-F238E27FC236}">
              <a16:creationId xmlns:a16="http://schemas.microsoft.com/office/drawing/2014/main" id="{3FB186D3-5938-4D5B-A6F6-A4A2F3E445C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7" name="Text Box 24">
          <a:extLst>
            <a:ext uri="{FF2B5EF4-FFF2-40B4-BE49-F238E27FC236}">
              <a16:creationId xmlns:a16="http://schemas.microsoft.com/office/drawing/2014/main" id="{D3723582-3AEF-42DB-9DAA-497A268286B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8" name="Text Box 25">
          <a:extLst>
            <a:ext uri="{FF2B5EF4-FFF2-40B4-BE49-F238E27FC236}">
              <a16:creationId xmlns:a16="http://schemas.microsoft.com/office/drawing/2014/main" id="{D286E755-CBAF-406B-B9A1-FDC17E6BC1B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19" name="Text Box 48">
          <a:extLst>
            <a:ext uri="{FF2B5EF4-FFF2-40B4-BE49-F238E27FC236}">
              <a16:creationId xmlns:a16="http://schemas.microsoft.com/office/drawing/2014/main" id="{3048B4D3-C281-4212-9F86-37E4C3D6B6A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20" name="Text Box 93">
          <a:extLst>
            <a:ext uri="{FF2B5EF4-FFF2-40B4-BE49-F238E27FC236}">
              <a16:creationId xmlns:a16="http://schemas.microsoft.com/office/drawing/2014/main" id="{8EC4B118-3D62-4CDD-AEA9-B199BBC6712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21" name="Text Box 94">
          <a:extLst>
            <a:ext uri="{FF2B5EF4-FFF2-40B4-BE49-F238E27FC236}">
              <a16:creationId xmlns:a16="http://schemas.microsoft.com/office/drawing/2014/main" id="{73A14F84-3408-4BC1-B99A-B96C4636ED3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122" name="Text Box 1">
          <a:extLst>
            <a:ext uri="{FF2B5EF4-FFF2-40B4-BE49-F238E27FC236}">
              <a16:creationId xmlns:a16="http://schemas.microsoft.com/office/drawing/2014/main" id="{A56F6B0F-1443-48B6-B153-89C2DDC82110}"/>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123" name="Text Box 118">
          <a:extLst>
            <a:ext uri="{FF2B5EF4-FFF2-40B4-BE49-F238E27FC236}">
              <a16:creationId xmlns:a16="http://schemas.microsoft.com/office/drawing/2014/main" id="{AB791320-C627-43E1-B034-A75CFF4627B3}"/>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24" name="Text Box 3">
          <a:extLst>
            <a:ext uri="{FF2B5EF4-FFF2-40B4-BE49-F238E27FC236}">
              <a16:creationId xmlns:a16="http://schemas.microsoft.com/office/drawing/2014/main" id="{A45DEE97-F462-40CA-97FD-F3BC5AC07AB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25" name="Text Box 4">
          <a:extLst>
            <a:ext uri="{FF2B5EF4-FFF2-40B4-BE49-F238E27FC236}">
              <a16:creationId xmlns:a16="http://schemas.microsoft.com/office/drawing/2014/main" id="{AE5C57CC-6228-40B3-B241-D3B65BCF043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26" name="Text Box 5">
          <a:extLst>
            <a:ext uri="{FF2B5EF4-FFF2-40B4-BE49-F238E27FC236}">
              <a16:creationId xmlns:a16="http://schemas.microsoft.com/office/drawing/2014/main" id="{E666C807-B0F7-436A-93B4-929A1BCB83C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27" name="Text Box 6">
          <a:extLst>
            <a:ext uri="{FF2B5EF4-FFF2-40B4-BE49-F238E27FC236}">
              <a16:creationId xmlns:a16="http://schemas.microsoft.com/office/drawing/2014/main" id="{98ABF613-8BB8-4743-95C0-F15078B1437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28" name="Text Box 7">
          <a:extLst>
            <a:ext uri="{FF2B5EF4-FFF2-40B4-BE49-F238E27FC236}">
              <a16:creationId xmlns:a16="http://schemas.microsoft.com/office/drawing/2014/main" id="{773168C4-F5BD-4268-A883-2F0BADFB7BB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29" name="Text Box 8">
          <a:extLst>
            <a:ext uri="{FF2B5EF4-FFF2-40B4-BE49-F238E27FC236}">
              <a16:creationId xmlns:a16="http://schemas.microsoft.com/office/drawing/2014/main" id="{0D1382D6-509C-4B36-BAC2-EB733BF164E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0" name="Text Box 9">
          <a:extLst>
            <a:ext uri="{FF2B5EF4-FFF2-40B4-BE49-F238E27FC236}">
              <a16:creationId xmlns:a16="http://schemas.microsoft.com/office/drawing/2014/main" id="{84571D22-FFA9-4444-B6DE-2C3CAC8A5B8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1" name="Text Box 10">
          <a:extLst>
            <a:ext uri="{FF2B5EF4-FFF2-40B4-BE49-F238E27FC236}">
              <a16:creationId xmlns:a16="http://schemas.microsoft.com/office/drawing/2014/main" id="{9DA4008D-27D0-4DE4-9020-D076380E8DF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2" name="Text Box 11">
          <a:extLst>
            <a:ext uri="{FF2B5EF4-FFF2-40B4-BE49-F238E27FC236}">
              <a16:creationId xmlns:a16="http://schemas.microsoft.com/office/drawing/2014/main" id="{40EBAED8-03E3-4EFB-834F-6A1E9095CFD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3" name="Text Box 12">
          <a:extLst>
            <a:ext uri="{FF2B5EF4-FFF2-40B4-BE49-F238E27FC236}">
              <a16:creationId xmlns:a16="http://schemas.microsoft.com/office/drawing/2014/main" id="{54CAFF5D-5221-48F4-BEBE-7A570060562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4" name="Text Box 13">
          <a:extLst>
            <a:ext uri="{FF2B5EF4-FFF2-40B4-BE49-F238E27FC236}">
              <a16:creationId xmlns:a16="http://schemas.microsoft.com/office/drawing/2014/main" id="{21CD0647-2857-4A65-AA20-37E2E292B14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5" name="Text Box 14">
          <a:extLst>
            <a:ext uri="{FF2B5EF4-FFF2-40B4-BE49-F238E27FC236}">
              <a16:creationId xmlns:a16="http://schemas.microsoft.com/office/drawing/2014/main" id="{6E4BC994-EF78-4F39-99BC-1F063D68882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6" name="Text Box 15">
          <a:extLst>
            <a:ext uri="{FF2B5EF4-FFF2-40B4-BE49-F238E27FC236}">
              <a16:creationId xmlns:a16="http://schemas.microsoft.com/office/drawing/2014/main" id="{49806D25-F3BC-4C87-9607-1009FC00E81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7" name="Text Box 16">
          <a:extLst>
            <a:ext uri="{FF2B5EF4-FFF2-40B4-BE49-F238E27FC236}">
              <a16:creationId xmlns:a16="http://schemas.microsoft.com/office/drawing/2014/main" id="{30CF7407-5A1F-4629-AF6E-5F89916335C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8" name="Text Box 17">
          <a:extLst>
            <a:ext uri="{FF2B5EF4-FFF2-40B4-BE49-F238E27FC236}">
              <a16:creationId xmlns:a16="http://schemas.microsoft.com/office/drawing/2014/main" id="{26CA617A-C1CF-4428-9DB6-ECA4A9B8FEF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39" name="Text Box 18">
          <a:extLst>
            <a:ext uri="{FF2B5EF4-FFF2-40B4-BE49-F238E27FC236}">
              <a16:creationId xmlns:a16="http://schemas.microsoft.com/office/drawing/2014/main" id="{DB178C71-FB3C-4763-A61A-24808AF80C8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0" name="Text Box 19">
          <a:extLst>
            <a:ext uri="{FF2B5EF4-FFF2-40B4-BE49-F238E27FC236}">
              <a16:creationId xmlns:a16="http://schemas.microsoft.com/office/drawing/2014/main" id="{71879EBF-055A-453A-8E74-E91601D2C21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1" name="Text Box 20">
          <a:extLst>
            <a:ext uri="{FF2B5EF4-FFF2-40B4-BE49-F238E27FC236}">
              <a16:creationId xmlns:a16="http://schemas.microsoft.com/office/drawing/2014/main" id="{75445407-6327-42A5-B4F3-BE705AD5C5C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2" name="Text Box 21">
          <a:extLst>
            <a:ext uri="{FF2B5EF4-FFF2-40B4-BE49-F238E27FC236}">
              <a16:creationId xmlns:a16="http://schemas.microsoft.com/office/drawing/2014/main" id="{1212955E-003C-4943-9436-C262E8C7809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3" name="Text Box 22">
          <a:extLst>
            <a:ext uri="{FF2B5EF4-FFF2-40B4-BE49-F238E27FC236}">
              <a16:creationId xmlns:a16="http://schemas.microsoft.com/office/drawing/2014/main" id="{D903AF8B-C28A-479F-9108-F62DA448163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4" name="Text Box 23">
          <a:extLst>
            <a:ext uri="{FF2B5EF4-FFF2-40B4-BE49-F238E27FC236}">
              <a16:creationId xmlns:a16="http://schemas.microsoft.com/office/drawing/2014/main" id="{B5445560-FCDA-46BB-B874-C560FE2EEF3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5" name="Text Box 24">
          <a:extLst>
            <a:ext uri="{FF2B5EF4-FFF2-40B4-BE49-F238E27FC236}">
              <a16:creationId xmlns:a16="http://schemas.microsoft.com/office/drawing/2014/main" id="{8BA502DE-FFD3-4937-BA9C-4C7B1D06107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6" name="Text Box 25">
          <a:extLst>
            <a:ext uri="{FF2B5EF4-FFF2-40B4-BE49-F238E27FC236}">
              <a16:creationId xmlns:a16="http://schemas.microsoft.com/office/drawing/2014/main" id="{FF8DAECD-84FA-4A14-8E54-039D5CD6F67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7" name="Text Box 48">
          <a:extLst>
            <a:ext uri="{FF2B5EF4-FFF2-40B4-BE49-F238E27FC236}">
              <a16:creationId xmlns:a16="http://schemas.microsoft.com/office/drawing/2014/main" id="{B4546CED-4990-4833-855F-3689668B7EA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8" name="Text Box 93">
          <a:extLst>
            <a:ext uri="{FF2B5EF4-FFF2-40B4-BE49-F238E27FC236}">
              <a16:creationId xmlns:a16="http://schemas.microsoft.com/office/drawing/2014/main" id="{F861A39F-CCB5-46D4-889A-185961CF85F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149" name="Text Box 94">
          <a:extLst>
            <a:ext uri="{FF2B5EF4-FFF2-40B4-BE49-F238E27FC236}">
              <a16:creationId xmlns:a16="http://schemas.microsoft.com/office/drawing/2014/main" id="{B4391F3F-21B9-46FD-9753-2EBB5F5B303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0" name="Text Box 3">
          <a:extLst>
            <a:ext uri="{FF2B5EF4-FFF2-40B4-BE49-F238E27FC236}">
              <a16:creationId xmlns:a16="http://schemas.microsoft.com/office/drawing/2014/main" id="{3FCDF9E1-4864-4755-A5A1-35E80EEDDF2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1" name="Text Box 4">
          <a:extLst>
            <a:ext uri="{FF2B5EF4-FFF2-40B4-BE49-F238E27FC236}">
              <a16:creationId xmlns:a16="http://schemas.microsoft.com/office/drawing/2014/main" id="{93ED836F-6C41-4E0E-9C08-5D5B062B3C7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2" name="Text Box 5">
          <a:extLst>
            <a:ext uri="{FF2B5EF4-FFF2-40B4-BE49-F238E27FC236}">
              <a16:creationId xmlns:a16="http://schemas.microsoft.com/office/drawing/2014/main" id="{78245418-26BE-4348-9035-6769368BF4C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3" name="Text Box 6">
          <a:extLst>
            <a:ext uri="{FF2B5EF4-FFF2-40B4-BE49-F238E27FC236}">
              <a16:creationId xmlns:a16="http://schemas.microsoft.com/office/drawing/2014/main" id="{6E4D94CE-7E7C-4F4F-9CFB-3B3F72C3387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4" name="Text Box 7">
          <a:extLst>
            <a:ext uri="{FF2B5EF4-FFF2-40B4-BE49-F238E27FC236}">
              <a16:creationId xmlns:a16="http://schemas.microsoft.com/office/drawing/2014/main" id="{3C5D6FA5-B32E-4B7E-A672-035647377F2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5" name="Text Box 8">
          <a:extLst>
            <a:ext uri="{FF2B5EF4-FFF2-40B4-BE49-F238E27FC236}">
              <a16:creationId xmlns:a16="http://schemas.microsoft.com/office/drawing/2014/main" id="{9DFB3BBF-A5C5-4A47-8ABF-4D94FC8018F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6" name="Text Box 9">
          <a:extLst>
            <a:ext uri="{FF2B5EF4-FFF2-40B4-BE49-F238E27FC236}">
              <a16:creationId xmlns:a16="http://schemas.microsoft.com/office/drawing/2014/main" id="{DDFE8BDD-7DE9-4C48-A97F-D52F665390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7" name="Text Box 10">
          <a:extLst>
            <a:ext uri="{FF2B5EF4-FFF2-40B4-BE49-F238E27FC236}">
              <a16:creationId xmlns:a16="http://schemas.microsoft.com/office/drawing/2014/main" id="{84A9434A-89E6-411A-B9AD-3F2984B3763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8" name="Text Box 11">
          <a:extLst>
            <a:ext uri="{FF2B5EF4-FFF2-40B4-BE49-F238E27FC236}">
              <a16:creationId xmlns:a16="http://schemas.microsoft.com/office/drawing/2014/main" id="{E89E3F4A-A015-4540-BC6A-0ECFA2C9276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59" name="Text Box 12">
          <a:extLst>
            <a:ext uri="{FF2B5EF4-FFF2-40B4-BE49-F238E27FC236}">
              <a16:creationId xmlns:a16="http://schemas.microsoft.com/office/drawing/2014/main" id="{381564EA-338E-47D4-BE63-5F03EF8AD2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0" name="Text Box 13">
          <a:extLst>
            <a:ext uri="{FF2B5EF4-FFF2-40B4-BE49-F238E27FC236}">
              <a16:creationId xmlns:a16="http://schemas.microsoft.com/office/drawing/2014/main" id="{46C59E92-E58E-4588-A68C-49EC15DA256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1" name="Text Box 14">
          <a:extLst>
            <a:ext uri="{FF2B5EF4-FFF2-40B4-BE49-F238E27FC236}">
              <a16:creationId xmlns:a16="http://schemas.microsoft.com/office/drawing/2014/main" id="{294C0F90-D49A-47E1-9340-779A3E454E9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2" name="Text Box 15">
          <a:extLst>
            <a:ext uri="{FF2B5EF4-FFF2-40B4-BE49-F238E27FC236}">
              <a16:creationId xmlns:a16="http://schemas.microsoft.com/office/drawing/2014/main" id="{E325CC8D-BFD7-4D74-8F6E-5DE057FAFED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3" name="Text Box 16">
          <a:extLst>
            <a:ext uri="{FF2B5EF4-FFF2-40B4-BE49-F238E27FC236}">
              <a16:creationId xmlns:a16="http://schemas.microsoft.com/office/drawing/2014/main" id="{4C159D87-26F0-42D6-A2DA-5CC892F5CC0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4" name="Text Box 17">
          <a:extLst>
            <a:ext uri="{FF2B5EF4-FFF2-40B4-BE49-F238E27FC236}">
              <a16:creationId xmlns:a16="http://schemas.microsoft.com/office/drawing/2014/main" id="{D98600FD-49B3-4AF8-B876-4346DDDA99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5" name="Text Box 18">
          <a:extLst>
            <a:ext uri="{FF2B5EF4-FFF2-40B4-BE49-F238E27FC236}">
              <a16:creationId xmlns:a16="http://schemas.microsoft.com/office/drawing/2014/main" id="{62315763-9CE4-4204-9A9F-7F3CB89633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6" name="Text Box 19">
          <a:extLst>
            <a:ext uri="{FF2B5EF4-FFF2-40B4-BE49-F238E27FC236}">
              <a16:creationId xmlns:a16="http://schemas.microsoft.com/office/drawing/2014/main" id="{0BEC5C0F-29B8-4F54-8935-A4FCB73E88B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7" name="Text Box 20">
          <a:extLst>
            <a:ext uri="{FF2B5EF4-FFF2-40B4-BE49-F238E27FC236}">
              <a16:creationId xmlns:a16="http://schemas.microsoft.com/office/drawing/2014/main" id="{43FDAB14-4035-4181-A5D3-7ABC16B9B02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8" name="Text Box 21">
          <a:extLst>
            <a:ext uri="{FF2B5EF4-FFF2-40B4-BE49-F238E27FC236}">
              <a16:creationId xmlns:a16="http://schemas.microsoft.com/office/drawing/2014/main" id="{EB62C580-A00B-4E25-9E4C-7E444120935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69" name="Text Box 22">
          <a:extLst>
            <a:ext uri="{FF2B5EF4-FFF2-40B4-BE49-F238E27FC236}">
              <a16:creationId xmlns:a16="http://schemas.microsoft.com/office/drawing/2014/main" id="{B2F9D06B-24E4-4F72-9628-D67A45B82AD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70" name="Text Box 23">
          <a:extLst>
            <a:ext uri="{FF2B5EF4-FFF2-40B4-BE49-F238E27FC236}">
              <a16:creationId xmlns:a16="http://schemas.microsoft.com/office/drawing/2014/main" id="{F9A03D31-AA47-4BDF-8561-CBDC042929D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71" name="Text Box 24">
          <a:extLst>
            <a:ext uri="{FF2B5EF4-FFF2-40B4-BE49-F238E27FC236}">
              <a16:creationId xmlns:a16="http://schemas.microsoft.com/office/drawing/2014/main" id="{E321760F-F32D-4AAF-99B4-00D540AA18B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72" name="Text Box 25">
          <a:extLst>
            <a:ext uri="{FF2B5EF4-FFF2-40B4-BE49-F238E27FC236}">
              <a16:creationId xmlns:a16="http://schemas.microsoft.com/office/drawing/2014/main" id="{388571E1-2B6A-4D5A-ADF1-162DD7EB91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73" name="Text Box 48">
          <a:extLst>
            <a:ext uri="{FF2B5EF4-FFF2-40B4-BE49-F238E27FC236}">
              <a16:creationId xmlns:a16="http://schemas.microsoft.com/office/drawing/2014/main" id="{DB287A57-CFBB-43DA-9FAC-86FE38540DD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74" name="Text Box 93">
          <a:extLst>
            <a:ext uri="{FF2B5EF4-FFF2-40B4-BE49-F238E27FC236}">
              <a16:creationId xmlns:a16="http://schemas.microsoft.com/office/drawing/2014/main" id="{C65BBE6F-A753-4EAD-A16C-767953071CE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175" name="Text Box 94">
          <a:extLst>
            <a:ext uri="{FF2B5EF4-FFF2-40B4-BE49-F238E27FC236}">
              <a16:creationId xmlns:a16="http://schemas.microsoft.com/office/drawing/2014/main" id="{CD1E22F0-9B97-40F8-B1E8-B9D602AFE19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176" name="Text Box 1">
          <a:extLst>
            <a:ext uri="{FF2B5EF4-FFF2-40B4-BE49-F238E27FC236}">
              <a16:creationId xmlns:a16="http://schemas.microsoft.com/office/drawing/2014/main" id="{D55CBE9D-C497-468E-A1E3-C1905EEB297C}"/>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177" name="Text Box 118">
          <a:extLst>
            <a:ext uri="{FF2B5EF4-FFF2-40B4-BE49-F238E27FC236}">
              <a16:creationId xmlns:a16="http://schemas.microsoft.com/office/drawing/2014/main" id="{E289F654-AAA2-4187-8A12-89C9A380D9E0}"/>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78" name="Text Box 3">
          <a:extLst>
            <a:ext uri="{FF2B5EF4-FFF2-40B4-BE49-F238E27FC236}">
              <a16:creationId xmlns:a16="http://schemas.microsoft.com/office/drawing/2014/main" id="{66291388-04A6-4926-9569-4828209C023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79" name="Text Box 4">
          <a:extLst>
            <a:ext uri="{FF2B5EF4-FFF2-40B4-BE49-F238E27FC236}">
              <a16:creationId xmlns:a16="http://schemas.microsoft.com/office/drawing/2014/main" id="{0847A0DA-4EAB-4E66-A8BF-C34ED68EB86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0" name="Text Box 5">
          <a:extLst>
            <a:ext uri="{FF2B5EF4-FFF2-40B4-BE49-F238E27FC236}">
              <a16:creationId xmlns:a16="http://schemas.microsoft.com/office/drawing/2014/main" id="{450511E4-C174-4EB3-B5A2-6255E8D8EFC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1" name="Text Box 6">
          <a:extLst>
            <a:ext uri="{FF2B5EF4-FFF2-40B4-BE49-F238E27FC236}">
              <a16:creationId xmlns:a16="http://schemas.microsoft.com/office/drawing/2014/main" id="{E025BD59-A2DB-42A8-9183-CAD078E1DD8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2" name="Text Box 7">
          <a:extLst>
            <a:ext uri="{FF2B5EF4-FFF2-40B4-BE49-F238E27FC236}">
              <a16:creationId xmlns:a16="http://schemas.microsoft.com/office/drawing/2014/main" id="{25E080C2-6C59-4145-8B88-995FC48EA94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3" name="Text Box 8">
          <a:extLst>
            <a:ext uri="{FF2B5EF4-FFF2-40B4-BE49-F238E27FC236}">
              <a16:creationId xmlns:a16="http://schemas.microsoft.com/office/drawing/2014/main" id="{1EB2D310-2BF2-4A5E-8FA1-6519B592DA0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4" name="Text Box 9">
          <a:extLst>
            <a:ext uri="{FF2B5EF4-FFF2-40B4-BE49-F238E27FC236}">
              <a16:creationId xmlns:a16="http://schemas.microsoft.com/office/drawing/2014/main" id="{41BE0898-EC66-494E-9212-9A79A9DA39F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5" name="Text Box 10">
          <a:extLst>
            <a:ext uri="{FF2B5EF4-FFF2-40B4-BE49-F238E27FC236}">
              <a16:creationId xmlns:a16="http://schemas.microsoft.com/office/drawing/2014/main" id="{C65D1BF1-8793-45C4-81EA-5183D53008E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6" name="Text Box 11">
          <a:extLst>
            <a:ext uri="{FF2B5EF4-FFF2-40B4-BE49-F238E27FC236}">
              <a16:creationId xmlns:a16="http://schemas.microsoft.com/office/drawing/2014/main" id="{AD25BB53-4187-4B40-9F86-18B8EA8EAA9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7" name="Text Box 12">
          <a:extLst>
            <a:ext uri="{FF2B5EF4-FFF2-40B4-BE49-F238E27FC236}">
              <a16:creationId xmlns:a16="http://schemas.microsoft.com/office/drawing/2014/main" id="{3010AD6D-4559-4581-B0AA-77AD7252F4E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8" name="Text Box 13">
          <a:extLst>
            <a:ext uri="{FF2B5EF4-FFF2-40B4-BE49-F238E27FC236}">
              <a16:creationId xmlns:a16="http://schemas.microsoft.com/office/drawing/2014/main" id="{560B368C-10FA-46FA-A8FA-E3C5BE73DCD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89" name="Text Box 14">
          <a:extLst>
            <a:ext uri="{FF2B5EF4-FFF2-40B4-BE49-F238E27FC236}">
              <a16:creationId xmlns:a16="http://schemas.microsoft.com/office/drawing/2014/main" id="{EA555C21-5538-4B0D-AD05-4F4882B16CE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0" name="Text Box 15">
          <a:extLst>
            <a:ext uri="{FF2B5EF4-FFF2-40B4-BE49-F238E27FC236}">
              <a16:creationId xmlns:a16="http://schemas.microsoft.com/office/drawing/2014/main" id="{AEDD79A1-824F-427E-9B94-BF64DACA700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1" name="Text Box 16">
          <a:extLst>
            <a:ext uri="{FF2B5EF4-FFF2-40B4-BE49-F238E27FC236}">
              <a16:creationId xmlns:a16="http://schemas.microsoft.com/office/drawing/2014/main" id="{BF26152F-1BA4-445C-8000-3DBF10FD30C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2" name="Text Box 17">
          <a:extLst>
            <a:ext uri="{FF2B5EF4-FFF2-40B4-BE49-F238E27FC236}">
              <a16:creationId xmlns:a16="http://schemas.microsoft.com/office/drawing/2014/main" id="{2633049F-A557-4567-AF57-04EED50E343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3" name="Text Box 18">
          <a:extLst>
            <a:ext uri="{FF2B5EF4-FFF2-40B4-BE49-F238E27FC236}">
              <a16:creationId xmlns:a16="http://schemas.microsoft.com/office/drawing/2014/main" id="{BC4402E7-9C59-41DB-924F-CBDF4B225D0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4" name="Text Box 19">
          <a:extLst>
            <a:ext uri="{FF2B5EF4-FFF2-40B4-BE49-F238E27FC236}">
              <a16:creationId xmlns:a16="http://schemas.microsoft.com/office/drawing/2014/main" id="{E36E93AC-D935-46DA-95DB-48412CE9114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5" name="Text Box 20">
          <a:extLst>
            <a:ext uri="{FF2B5EF4-FFF2-40B4-BE49-F238E27FC236}">
              <a16:creationId xmlns:a16="http://schemas.microsoft.com/office/drawing/2014/main" id="{5AB8F257-CAC8-4E78-8AE7-EB9AC668E3F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6" name="Text Box 21">
          <a:extLst>
            <a:ext uri="{FF2B5EF4-FFF2-40B4-BE49-F238E27FC236}">
              <a16:creationId xmlns:a16="http://schemas.microsoft.com/office/drawing/2014/main" id="{0A8DBB4A-6911-4C8B-BD5C-2649761D6BD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7" name="Text Box 22">
          <a:extLst>
            <a:ext uri="{FF2B5EF4-FFF2-40B4-BE49-F238E27FC236}">
              <a16:creationId xmlns:a16="http://schemas.microsoft.com/office/drawing/2014/main" id="{913C7BEF-4126-4807-A9A2-F19FA9F86F9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8" name="Text Box 23">
          <a:extLst>
            <a:ext uri="{FF2B5EF4-FFF2-40B4-BE49-F238E27FC236}">
              <a16:creationId xmlns:a16="http://schemas.microsoft.com/office/drawing/2014/main" id="{0F7B93D2-7DFD-4DC0-BB4F-DE6D3E494B9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199" name="Text Box 24">
          <a:extLst>
            <a:ext uri="{FF2B5EF4-FFF2-40B4-BE49-F238E27FC236}">
              <a16:creationId xmlns:a16="http://schemas.microsoft.com/office/drawing/2014/main" id="{4CDBD7E0-109C-451B-B33E-DE8B3F02255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00" name="Text Box 25">
          <a:extLst>
            <a:ext uri="{FF2B5EF4-FFF2-40B4-BE49-F238E27FC236}">
              <a16:creationId xmlns:a16="http://schemas.microsoft.com/office/drawing/2014/main" id="{C7357052-D76F-49BF-A329-6D955D997D9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01" name="Text Box 48">
          <a:extLst>
            <a:ext uri="{FF2B5EF4-FFF2-40B4-BE49-F238E27FC236}">
              <a16:creationId xmlns:a16="http://schemas.microsoft.com/office/drawing/2014/main" id="{B20DFC7A-E283-4D9E-B03B-76DA0CEFD22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02" name="Text Box 93">
          <a:extLst>
            <a:ext uri="{FF2B5EF4-FFF2-40B4-BE49-F238E27FC236}">
              <a16:creationId xmlns:a16="http://schemas.microsoft.com/office/drawing/2014/main" id="{B9733A56-9CC3-46E7-B6EE-4148A128438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03" name="Text Box 94">
          <a:extLst>
            <a:ext uri="{FF2B5EF4-FFF2-40B4-BE49-F238E27FC236}">
              <a16:creationId xmlns:a16="http://schemas.microsoft.com/office/drawing/2014/main" id="{B1D632B9-2312-4BB7-87FA-CC3B36A18C4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04" name="Text Box 3">
          <a:extLst>
            <a:ext uri="{FF2B5EF4-FFF2-40B4-BE49-F238E27FC236}">
              <a16:creationId xmlns:a16="http://schemas.microsoft.com/office/drawing/2014/main" id="{FC845B9A-476C-4740-84AB-FB80A70491F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05" name="Text Box 4">
          <a:extLst>
            <a:ext uri="{FF2B5EF4-FFF2-40B4-BE49-F238E27FC236}">
              <a16:creationId xmlns:a16="http://schemas.microsoft.com/office/drawing/2014/main" id="{2C64C258-E9B1-4D66-A075-8D187F3170B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06" name="Text Box 5">
          <a:extLst>
            <a:ext uri="{FF2B5EF4-FFF2-40B4-BE49-F238E27FC236}">
              <a16:creationId xmlns:a16="http://schemas.microsoft.com/office/drawing/2014/main" id="{FD417F50-2E39-4877-BCDC-A3C308558D1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07" name="Text Box 6">
          <a:extLst>
            <a:ext uri="{FF2B5EF4-FFF2-40B4-BE49-F238E27FC236}">
              <a16:creationId xmlns:a16="http://schemas.microsoft.com/office/drawing/2014/main" id="{4A3692CE-3FB3-4975-87C7-60D88226D51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08" name="Text Box 7">
          <a:extLst>
            <a:ext uri="{FF2B5EF4-FFF2-40B4-BE49-F238E27FC236}">
              <a16:creationId xmlns:a16="http://schemas.microsoft.com/office/drawing/2014/main" id="{8A85F642-EB42-4B62-8436-80448B29C7F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09" name="Text Box 8">
          <a:extLst>
            <a:ext uri="{FF2B5EF4-FFF2-40B4-BE49-F238E27FC236}">
              <a16:creationId xmlns:a16="http://schemas.microsoft.com/office/drawing/2014/main" id="{FD6C136D-F3C3-45E7-8196-165D0D4071F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0" name="Text Box 9">
          <a:extLst>
            <a:ext uri="{FF2B5EF4-FFF2-40B4-BE49-F238E27FC236}">
              <a16:creationId xmlns:a16="http://schemas.microsoft.com/office/drawing/2014/main" id="{CCE9D136-B2D1-480B-90AD-79F0F9D84FC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1" name="Text Box 10">
          <a:extLst>
            <a:ext uri="{FF2B5EF4-FFF2-40B4-BE49-F238E27FC236}">
              <a16:creationId xmlns:a16="http://schemas.microsoft.com/office/drawing/2014/main" id="{963BE156-2B55-4E3F-A747-230D1E67ED5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2" name="Text Box 11">
          <a:extLst>
            <a:ext uri="{FF2B5EF4-FFF2-40B4-BE49-F238E27FC236}">
              <a16:creationId xmlns:a16="http://schemas.microsoft.com/office/drawing/2014/main" id="{BC81E309-D2DD-4980-BF3A-ECAB9B60029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3" name="Text Box 12">
          <a:extLst>
            <a:ext uri="{FF2B5EF4-FFF2-40B4-BE49-F238E27FC236}">
              <a16:creationId xmlns:a16="http://schemas.microsoft.com/office/drawing/2014/main" id="{F29832AD-11A4-466A-8C0C-910005E7BA0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4" name="Text Box 13">
          <a:extLst>
            <a:ext uri="{FF2B5EF4-FFF2-40B4-BE49-F238E27FC236}">
              <a16:creationId xmlns:a16="http://schemas.microsoft.com/office/drawing/2014/main" id="{5F07D155-69B1-4E2B-862A-152A257D7BE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5" name="Text Box 14">
          <a:extLst>
            <a:ext uri="{FF2B5EF4-FFF2-40B4-BE49-F238E27FC236}">
              <a16:creationId xmlns:a16="http://schemas.microsoft.com/office/drawing/2014/main" id="{15145F68-F5D5-4323-9FD8-D04B8C57621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6" name="Text Box 15">
          <a:extLst>
            <a:ext uri="{FF2B5EF4-FFF2-40B4-BE49-F238E27FC236}">
              <a16:creationId xmlns:a16="http://schemas.microsoft.com/office/drawing/2014/main" id="{8A62BA32-EB85-46F0-AC41-480F60DD56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7" name="Text Box 16">
          <a:extLst>
            <a:ext uri="{FF2B5EF4-FFF2-40B4-BE49-F238E27FC236}">
              <a16:creationId xmlns:a16="http://schemas.microsoft.com/office/drawing/2014/main" id="{2D84A2C5-EDBD-4148-9220-ACF03512A19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8" name="Text Box 17">
          <a:extLst>
            <a:ext uri="{FF2B5EF4-FFF2-40B4-BE49-F238E27FC236}">
              <a16:creationId xmlns:a16="http://schemas.microsoft.com/office/drawing/2014/main" id="{BD522253-C400-4D72-B70E-E93C15592E7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19" name="Text Box 18">
          <a:extLst>
            <a:ext uri="{FF2B5EF4-FFF2-40B4-BE49-F238E27FC236}">
              <a16:creationId xmlns:a16="http://schemas.microsoft.com/office/drawing/2014/main" id="{77CADAF3-D61B-4991-ABCC-9936EF02960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0" name="Text Box 19">
          <a:extLst>
            <a:ext uri="{FF2B5EF4-FFF2-40B4-BE49-F238E27FC236}">
              <a16:creationId xmlns:a16="http://schemas.microsoft.com/office/drawing/2014/main" id="{DF2D0598-0732-478C-A925-1990FC308E0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1" name="Text Box 20">
          <a:extLst>
            <a:ext uri="{FF2B5EF4-FFF2-40B4-BE49-F238E27FC236}">
              <a16:creationId xmlns:a16="http://schemas.microsoft.com/office/drawing/2014/main" id="{50CCF2F1-82D3-486D-A473-7A37CDB6055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2" name="Text Box 21">
          <a:extLst>
            <a:ext uri="{FF2B5EF4-FFF2-40B4-BE49-F238E27FC236}">
              <a16:creationId xmlns:a16="http://schemas.microsoft.com/office/drawing/2014/main" id="{51A9FBBC-108B-4A67-B809-EDD0A29B289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3" name="Text Box 22">
          <a:extLst>
            <a:ext uri="{FF2B5EF4-FFF2-40B4-BE49-F238E27FC236}">
              <a16:creationId xmlns:a16="http://schemas.microsoft.com/office/drawing/2014/main" id="{B8B28512-5631-4191-8918-CBB071DC387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4" name="Text Box 23">
          <a:extLst>
            <a:ext uri="{FF2B5EF4-FFF2-40B4-BE49-F238E27FC236}">
              <a16:creationId xmlns:a16="http://schemas.microsoft.com/office/drawing/2014/main" id="{05CD0C88-7ADA-4F82-883F-9572129494A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5" name="Text Box 24">
          <a:extLst>
            <a:ext uri="{FF2B5EF4-FFF2-40B4-BE49-F238E27FC236}">
              <a16:creationId xmlns:a16="http://schemas.microsoft.com/office/drawing/2014/main" id="{3558298A-AF13-4910-9B65-9948445D6CB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6" name="Text Box 25">
          <a:extLst>
            <a:ext uri="{FF2B5EF4-FFF2-40B4-BE49-F238E27FC236}">
              <a16:creationId xmlns:a16="http://schemas.microsoft.com/office/drawing/2014/main" id="{0F89DC13-B12A-4E1D-BC6D-9F76D4BBC66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7" name="Text Box 48">
          <a:extLst>
            <a:ext uri="{FF2B5EF4-FFF2-40B4-BE49-F238E27FC236}">
              <a16:creationId xmlns:a16="http://schemas.microsoft.com/office/drawing/2014/main" id="{3E6752E6-18B2-42F7-8823-A7F095866B6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8" name="Text Box 93">
          <a:extLst>
            <a:ext uri="{FF2B5EF4-FFF2-40B4-BE49-F238E27FC236}">
              <a16:creationId xmlns:a16="http://schemas.microsoft.com/office/drawing/2014/main" id="{746600E2-D3FF-4BB2-B977-7C00F3D6DBE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29" name="Text Box 94">
          <a:extLst>
            <a:ext uri="{FF2B5EF4-FFF2-40B4-BE49-F238E27FC236}">
              <a16:creationId xmlns:a16="http://schemas.microsoft.com/office/drawing/2014/main" id="{CFF7847A-ECFF-48C5-9593-63F1DA66D7D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230" name="Text Box 1">
          <a:extLst>
            <a:ext uri="{FF2B5EF4-FFF2-40B4-BE49-F238E27FC236}">
              <a16:creationId xmlns:a16="http://schemas.microsoft.com/office/drawing/2014/main" id="{F2E33C1A-D9CC-4BF4-9391-6C060895156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231" name="Text Box 118">
          <a:extLst>
            <a:ext uri="{FF2B5EF4-FFF2-40B4-BE49-F238E27FC236}">
              <a16:creationId xmlns:a16="http://schemas.microsoft.com/office/drawing/2014/main" id="{ACF7371C-3696-4DAF-8FF3-55FDE4840B1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2" name="Text Box 3">
          <a:extLst>
            <a:ext uri="{FF2B5EF4-FFF2-40B4-BE49-F238E27FC236}">
              <a16:creationId xmlns:a16="http://schemas.microsoft.com/office/drawing/2014/main" id="{19A1E4DA-7A1D-45ED-B6A6-8996FFB1FEC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3" name="Text Box 4">
          <a:extLst>
            <a:ext uri="{FF2B5EF4-FFF2-40B4-BE49-F238E27FC236}">
              <a16:creationId xmlns:a16="http://schemas.microsoft.com/office/drawing/2014/main" id="{004D1A06-F408-4C4F-AE76-B1D7268B7E1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4" name="Text Box 5">
          <a:extLst>
            <a:ext uri="{FF2B5EF4-FFF2-40B4-BE49-F238E27FC236}">
              <a16:creationId xmlns:a16="http://schemas.microsoft.com/office/drawing/2014/main" id="{9164F358-96EE-4A07-9FBC-058572A55FD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5" name="Text Box 6">
          <a:extLst>
            <a:ext uri="{FF2B5EF4-FFF2-40B4-BE49-F238E27FC236}">
              <a16:creationId xmlns:a16="http://schemas.microsoft.com/office/drawing/2014/main" id="{21297572-277D-4E51-B46B-318BE7AA57D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6" name="Text Box 7">
          <a:extLst>
            <a:ext uri="{FF2B5EF4-FFF2-40B4-BE49-F238E27FC236}">
              <a16:creationId xmlns:a16="http://schemas.microsoft.com/office/drawing/2014/main" id="{5C158B32-3988-4134-B8FB-884B9EF3709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7" name="Text Box 8">
          <a:extLst>
            <a:ext uri="{FF2B5EF4-FFF2-40B4-BE49-F238E27FC236}">
              <a16:creationId xmlns:a16="http://schemas.microsoft.com/office/drawing/2014/main" id="{1BF9D826-E72A-4A54-8F9F-24E580C2336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8" name="Text Box 9">
          <a:extLst>
            <a:ext uri="{FF2B5EF4-FFF2-40B4-BE49-F238E27FC236}">
              <a16:creationId xmlns:a16="http://schemas.microsoft.com/office/drawing/2014/main" id="{70761340-A5C1-4FA6-B2D5-6E2113CB02D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39" name="Text Box 10">
          <a:extLst>
            <a:ext uri="{FF2B5EF4-FFF2-40B4-BE49-F238E27FC236}">
              <a16:creationId xmlns:a16="http://schemas.microsoft.com/office/drawing/2014/main" id="{F723CC62-1E44-4DFC-8D28-B9CAE0D632D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0" name="Text Box 11">
          <a:extLst>
            <a:ext uri="{FF2B5EF4-FFF2-40B4-BE49-F238E27FC236}">
              <a16:creationId xmlns:a16="http://schemas.microsoft.com/office/drawing/2014/main" id="{EB04FB7D-ABF6-443E-85E1-5CADB5898E6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1" name="Text Box 12">
          <a:extLst>
            <a:ext uri="{FF2B5EF4-FFF2-40B4-BE49-F238E27FC236}">
              <a16:creationId xmlns:a16="http://schemas.microsoft.com/office/drawing/2014/main" id="{D7C893DC-5434-42E0-8B55-F8F9AE41BC5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2" name="Text Box 13">
          <a:extLst>
            <a:ext uri="{FF2B5EF4-FFF2-40B4-BE49-F238E27FC236}">
              <a16:creationId xmlns:a16="http://schemas.microsoft.com/office/drawing/2014/main" id="{75D078EC-490A-4ECB-B350-2871C7A0ADF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3" name="Text Box 14">
          <a:extLst>
            <a:ext uri="{FF2B5EF4-FFF2-40B4-BE49-F238E27FC236}">
              <a16:creationId xmlns:a16="http://schemas.microsoft.com/office/drawing/2014/main" id="{F284F36B-4903-4B7F-9A5C-23E9208C046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4" name="Text Box 15">
          <a:extLst>
            <a:ext uri="{FF2B5EF4-FFF2-40B4-BE49-F238E27FC236}">
              <a16:creationId xmlns:a16="http://schemas.microsoft.com/office/drawing/2014/main" id="{1E60455C-63EF-48EA-ABD2-575249538CE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5" name="Text Box 16">
          <a:extLst>
            <a:ext uri="{FF2B5EF4-FFF2-40B4-BE49-F238E27FC236}">
              <a16:creationId xmlns:a16="http://schemas.microsoft.com/office/drawing/2014/main" id="{FBC9185C-4D61-4193-8ADE-BE14651F588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6" name="Text Box 17">
          <a:extLst>
            <a:ext uri="{FF2B5EF4-FFF2-40B4-BE49-F238E27FC236}">
              <a16:creationId xmlns:a16="http://schemas.microsoft.com/office/drawing/2014/main" id="{FE83B759-F07A-4BCA-ABB7-4375F197B8C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7" name="Text Box 18">
          <a:extLst>
            <a:ext uri="{FF2B5EF4-FFF2-40B4-BE49-F238E27FC236}">
              <a16:creationId xmlns:a16="http://schemas.microsoft.com/office/drawing/2014/main" id="{94CABE5B-A27C-4C1F-831B-1E735536EC1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8" name="Text Box 19">
          <a:extLst>
            <a:ext uri="{FF2B5EF4-FFF2-40B4-BE49-F238E27FC236}">
              <a16:creationId xmlns:a16="http://schemas.microsoft.com/office/drawing/2014/main" id="{BE0254D8-E305-4B05-8535-CC2A055051D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49" name="Text Box 20">
          <a:extLst>
            <a:ext uri="{FF2B5EF4-FFF2-40B4-BE49-F238E27FC236}">
              <a16:creationId xmlns:a16="http://schemas.microsoft.com/office/drawing/2014/main" id="{63AEA7A2-3606-4C17-A33B-A45D61332B4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0" name="Text Box 21">
          <a:extLst>
            <a:ext uri="{FF2B5EF4-FFF2-40B4-BE49-F238E27FC236}">
              <a16:creationId xmlns:a16="http://schemas.microsoft.com/office/drawing/2014/main" id="{F23D5E5A-452D-4ECB-9E02-C7B21E43879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1" name="Text Box 22">
          <a:extLst>
            <a:ext uri="{FF2B5EF4-FFF2-40B4-BE49-F238E27FC236}">
              <a16:creationId xmlns:a16="http://schemas.microsoft.com/office/drawing/2014/main" id="{4F73971E-7B97-4A63-B29C-F9A5E402FFA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2" name="Text Box 23">
          <a:extLst>
            <a:ext uri="{FF2B5EF4-FFF2-40B4-BE49-F238E27FC236}">
              <a16:creationId xmlns:a16="http://schemas.microsoft.com/office/drawing/2014/main" id="{97A5C7CC-938C-4ED6-BE00-2A8C2F308F3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3" name="Text Box 24">
          <a:extLst>
            <a:ext uri="{FF2B5EF4-FFF2-40B4-BE49-F238E27FC236}">
              <a16:creationId xmlns:a16="http://schemas.microsoft.com/office/drawing/2014/main" id="{BC4ACBAA-D0D7-46F1-AEE8-09BC7ECB63A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4" name="Text Box 25">
          <a:extLst>
            <a:ext uri="{FF2B5EF4-FFF2-40B4-BE49-F238E27FC236}">
              <a16:creationId xmlns:a16="http://schemas.microsoft.com/office/drawing/2014/main" id="{491FD36D-4A45-467F-BBA4-879B4A5C250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5" name="Text Box 48">
          <a:extLst>
            <a:ext uri="{FF2B5EF4-FFF2-40B4-BE49-F238E27FC236}">
              <a16:creationId xmlns:a16="http://schemas.microsoft.com/office/drawing/2014/main" id="{A7EBA5E0-6860-4C37-8EB3-9C6484D50CC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6" name="Text Box 93">
          <a:extLst>
            <a:ext uri="{FF2B5EF4-FFF2-40B4-BE49-F238E27FC236}">
              <a16:creationId xmlns:a16="http://schemas.microsoft.com/office/drawing/2014/main" id="{002E456F-196E-49E2-A214-58E65668E53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1257" name="Text Box 94">
          <a:extLst>
            <a:ext uri="{FF2B5EF4-FFF2-40B4-BE49-F238E27FC236}">
              <a16:creationId xmlns:a16="http://schemas.microsoft.com/office/drawing/2014/main" id="{31387A26-57AA-4EA4-8061-6E2FAF8BE6A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58" name="Text Box 3">
          <a:extLst>
            <a:ext uri="{FF2B5EF4-FFF2-40B4-BE49-F238E27FC236}">
              <a16:creationId xmlns:a16="http://schemas.microsoft.com/office/drawing/2014/main" id="{91EE529C-3938-4B91-8251-13045FFF10D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59" name="Text Box 4">
          <a:extLst>
            <a:ext uri="{FF2B5EF4-FFF2-40B4-BE49-F238E27FC236}">
              <a16:creationId xmlns:a16="http://schemas.microsoft.com/office/drawing/2014/main" id="{F8549FEF-C7E9-4BAB-B6C7-445AA8B408E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0" name="Text Box 5">
          <a:extLst>
            <a:ext uri="{FF2B5EF4-FFF2-40B4-BE49-F238E27FC236}">
              <a16:creationId xmlns:a16="http://schemas.microsoft.com/office/drawing/2014/main" id="{9E36375B-8732-4DA6-8A60-0BBBB029458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1" name="Text Box 6">
          <a:extLst>
            <a:ext uri="{FF2B5EF4-FFF2-40B4-BE49-F238E27FC236}">
              <a16:creationId xmlns:a16="http://schemas.microsoft.com/office/drawing/2014/main" id="{7B12B823-5476-4853-9151-0CD1DFAF8D6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2" name="Text Box 7">
          <a:extLst>
            <a:ext uri="{FF2B5EF4-FFF2-40B4-BE49-F238E27FC236}">
              <a16:creationId xmlns:a16="http://schemas.microsoft.com/office/drawing/2014/main" id="{1D1E5F0F-9D62-4876-877D-F48A83D8C33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3" name="Text Box 8">
          <a:extLst>
            <a:ext uri="{FF2B5EF4-FFF2-40B4-BE49-F238E27FC236}">
              <a16:creationId xmlns:a16="http://schemas.microsoft.com/office/drawing/2014/main" id="{44102F01-AACB-4263-A2DD-0F50AA89F48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4" name="Text Box 9">
          <a:extLst>
            <a:ext uri="{FF2B5EF4-FFF2-40B4-BE49-F238E27FC236}">
              <a16:creationId xmlns:a16="http://schemas.microsoft.com/office/drawing/2014/main" id="{2E344CA6-94EF-4D81-BA84-6CA3C89AD85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5" name="Text Box 10">
          <a:extLst>
            <a:ext uri="{FF2B5EF4-FFF2-40B4-BE49-F238E27FC236}">
              <a16:creationId xmlns:a16="http://schemas.microsoft.com/office/drawing/2014/main" id="{E6A38E29-8FB1-4C37-8473-106ED5049F6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6" name="Text Box 11">
          <a:extLst>
            <a:ext uri="{FF2B5EF4-FFF2-40B4-BE49-F238E27FC236}">
              <a16:creationId xmlns:a16="http://schemas.microsoft.com/office/drawing/2014/main" id="{CC93B1CB-C383-4ABD-985A-F78599F523F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7" name="Text Box 12">
          <a:extLst>
            <a:ext uri="{FF2B5EF4-FFF2-40B4-BE49-F238E27FC236}">
              <a16:creationId xmlns:a16="http://schemas.microsoft.com/office/drawing/2014/main" id="{9CFBB3B3-EC1B-463E-A031-960B5843BB7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8" name="Text Box 13">
          <a:extLst>
            <a:ext uri="{FF2B5EF4-FFF2-40B4-BE49-F238E27FC236}">
              <a16:creationId xmlns:a16="http://schemas.microsoft.com/office/drawing/2014/main" id="{3E2568A5-B99B-4286-BB04-1E7F7619E46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69" name="Text Box 14">
          <a:extLst>
            <a:ext uri="{FF2B5EF4-FFF2-40B4-BE49-F238E27FC236}">
              <a16:creationId xmlns:a16="http://schemas.microsoft.com/office/drawing/2014/main" id="{6B5D2597-8E10-46BD-83A2-0429505A478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0" name="Text Box 15">
          <a:extLst>
            <a:ext uri="{FF2B5EF4-FFF2-40B4-BE49-F238E27FC236}">
              <a16:creationId xmlns:a16="http://schemas.microsoft.com/office/drawing/2014/main" id="{46310EA1-5C9A-4EA1-9371-65D39358996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1" name="Text Box 16">
          <a:extLst>
            <a:ext uri="{FF2B5EF4-FFF2-40B4-BE49-F238E27FC236}">
              <a16:creationId xmlns:a16="http://schemas.microsoft.com/office/drawing/2014/main" id="{77EB93B1-226E-47CF-9AE5-AF3BEB8374A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2" name="Text Box 17">
          <a:extLst>
            <a:ext uri="{FF2B5EF4-FFF2-40B4-BE49-F238E27FC236}">
              <a16:creationId xmlns:a16="http://schemas.microsoft.com/office/drawing/2014/main" id="{1C2DFDE1-28E3-4804-B569-4E327C6ECE1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3" name="Text Box 18">
          <a:extLst>
            <a:ext uri="{FF2B5EF4-FFF2-40B4-BE49-F238E27FC236}">
              <a16:creationId xmlns:a16="http://schemas.microsoft.com/office/drawing/2014/main" id="{2B8456B5-2252-4621-94F0-45EA4C0C8A2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4" name="Text Box 19">
          <a:extLst>
            <a:ext uri="{FF2B5EF4-FFF2-40B4-BE49-F238E27FC236}">
              <a16:creationId xmlns:a16="http://schemas.microsoft.com/office/drawing/2014/main" id="{20C3DE3B-3317-4C7E-B121-D930AA87372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5" name="Text Box 20">
          <a:extLst>
            <a:ext uri="{FF2B5EF4-FFF2-40B4-BE49-F238E27FC236}">
              <a16:creationId xmlns:a16="http://schemas.microsoft.com/office/drawing/2014/main" id="{0A2CEB28-B722-4208-B71B-8DE7C2A6AC5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6" name="Text Box 21">
          <a:extLst>
            <a:ext uri="{FF2B5EF4-FFF2-40B4-BE49-F238E27FC236}">
              <a16:creationId xmlns:a16="http://schemas.microsoft.com/office/drawing/2014/main" id="{9C268897-D2CF-4489-9B6E-ECC7D8640FD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7" name="Text Box 22">
          <a:extLst>
            <a:ext uri="{FF2B5EF4-FFF2-40B4-BE49-F238E27FC236}">
              <a16:creationId xmlns:a16="http://schemas.microsoft.com/office/drawing/2014/main" id="{E5104C70-3008-4BA7-A9D2-43104196500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8" name="Text Box 23">
          <a:extLst>
            <a:ext uri="{FF2B5EF4-FFF2-40B4-BE49-F238E27FC236}">
              <a16:creationId xmlns:a16="http://schemas.microsoft.com/office/drawing/2014/main" id="{878DB3E3-E818-49B3-8EE9-E829678B88E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79" name="Text Box 24">
          <a:extLst>
            <a:ext uri="{FF2B5EF4-FFF2-40B4-BE49-F238E27FC236}">
              <a16:creationId xmlns:a16="http://schemas.microsoft.com/office/drawing/2014/main" id="{5AF109D9-F086-4773-8480-593C51C4AF6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80" name="Text Box 25">
          <a:extLst>
            <a:ext uri="{FF2B5EF4-FFF2-40B4-BE49-F238E27FC236}">
              <a16:creationId xmlns:a16="http://schemas.microsoft.com/office/drawing/2014/main" id="{1D1B2562-360A-4023-BF1B-0D3246BC5AE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81" name="Text Box 48">
          <a:extLst>
            <a:ext uri="{FF2B5EF4-FFF2-40B4-BE49-F238E27FC236}">
              <a16:creationId xmlns:a16="http://schemas.microsoft.com/office/drawing/2014/main" id="{32140716-D5B0-42F5-8207-82FDB2F5572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82" name="Text Box 93">
          <a:extLst>
            <a:ext uri="{FF2B5EF4-FFF2-40B4-BE49-F238E27FC236}">
              <a16:creationId xmlns:a16="http://schemas.microsoft.com/office/drawing/2014/main" id="{89605F86-3CE8-41DF-83F8-A6C5853A98B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1283" name="Text Box 94">
          <a:extLst>
            <a:ext uri="{FF2B5EF4-FFF2-40B4-BE49-F238E27FC236}">
              <a16:creationId xmlns:a16="http://schemas.microsoft.com/office/drawing/2014/main" id="{81CF596D-0EE8-4FA8-A8B6-D915C94EF58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84" name="Text Box 3">
          <a:extLst>
            <a:ext uri="{FF2B5EF4-FFF2-40B4-BE49-F238E27FC236}">
              <a16:creationId xmlns:a16="http://schemas.microsoft.com/office/drawing/2014/main" id="{3F3375F6-6BBE-4575-8BEB-8810A260035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85" name="Text Box 4">
          <a:extLst>
            <a:ext uri="{FF2B5EF4-FFF2-40B4-BE49-F238E27FC236}">
              <a16:creationId xmlns:a16="http://schemas.microsoft.com/office/drawing/2014/main" id="{0BBC2BE1-BD12-46CB-8B91-84524743D1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86" name="Text Box 5">
          <a:extLst>
            <a:ext uri="{FF2B5EF4-FFF2-40B4-BE49-F238E27FC236}">
              <a16:creationId xmlns:a16="http://schemas.microsoft.com/office/drawing/2014/main" id="{8A34AD6F-8C7C-41CB-9E26-CEFF564638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87" name="Text Box 6">
          <a:extLst>
            <a:ext uri="{FF2B5EF4-FFF2-40B4-BE49-F238E27FC236}">
              <a16:creationId xmlns:a16="http://schemas.microsoft.com/office/drawing/2014/main" id="{4DFA71D6-F92D-4948-8ACF-91949B960D0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88" name="Text Box 7">
          <a:extLst>
            <a:ext uri="{FF2B5EF4-FFF2-40B4-BE49-F238E27FC236}">
              <a16:creationId xmlns:a16="http://schemas.microsoft.com/office/drawing/2014/main" id="{424DF3B6-C583-4F05-80EF-1379E1F7AC3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89" name="Text Box 8">
          <a:extLst>
            <a:ext uri="{FF2B5EF4-FFF2-40B4-BE49-F238E27FC236}">
              <a16:creationId xmlns:a16="http://schemas.microsoft.com/office/drawing/2014/main" id="{EDBE884C-F67B-4C18-BCB2-48F7F999BF9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0" name="Text Box 9">
          <a:extLst>
            <a:ext uri="{FF2B5EF4-FFF2-40B4-BE49-F238E27FC236}">
              <a16:creationId xmlns:a16="http://schemas.microsoft.com/office/drawing/2014/main" id="{9AAF902F-05F3-4669-8A65-73939FD52B3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1" name="Text Box 10">
          <a:extLst>
            <a:ext uri="{FF2B5EF4-FFF2-40B4-BE49-F238E27FC236}">
              <a16:creationId xmlns:a16="http://schemas.microsoft.com/office/drawing/2014/main" id="{9B3B2AAC-22D8-487C-9F71-038CFB05F56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2" name="Text Box 11">
          <a:extLst>
            <a:ext uri="{FF2B5EF4-FFF2-40B4-BE49-F238E27FC236}">
              <a16:creationId xmlns:a16="http://schemas.microsoft.com/office/drawing/2014/main" id="{73DC6655-1BD1-4BF9-B1D3-CD874659786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3" name="Text Box 12">
          <a:extLst>
            <a:ext uri="{FF2B5EF4-FFF2-40B4-BE49-F238E27FC236}">
              <a16:creationId xmlns:a16="http://schemas.microsoft.com/office/drawing/2014/main" id="{FEE512E5-DA0B-4091-AFF1-F92C05865C5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4" name="Text Box 13">
          <a:extLst>
            <a:ext uri="{FF2B5EF4-FFF2-40B4-BE49-F238E27FC236}">
              <a16:creationId xmlns:a16="http://schemas.microsoft.com/office/drawing/2014/main" id="{50BBFFFC-AEC0-4F14-BCEA-A0C5776CD68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5" name="Text Box 14">
          <a:extLst>
            <a:ext uri="{FF2B5EF4-FFF2-40B4-BE49-F238E27FC236}">
              <a16:creationId xmlns:a16="http://schemas.microsoft.com/office/drawing/2014/main" id="{7C33E233-10EB-495B-84CF-D6C4B5DF854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6" name="Text Box 15">
          <a:extLst>
            <a:ext uri="{FF2B5EF4-FFF2-40B4-BE49-F238E27FC236}">
              <a16:creationId xmlns:a16="http://schemas.microsoft.com/office/drawing/2014/main" id="{6B2879C4-F32A-4FC0-B0B4-06D2E6B586D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7" name="Text Box 16">
          <a:extLst>
            <a:ext uri="{FF2B5EF4-FFF2-40B4-BE49-F238E27FC236}">
              <a16:creationId xmlns:a16="http://schemas.microsoft.com/office/drawing/2014/main" id="{018079C7-F27A-41BE-A0AB-2C91F1B2C8C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8" name="Text Box 17">
          <a:extLst>
            <a:ext uri="{FF2B5EF4-FFF2-40B4-BE49-F238E27FC236}">
              <a16:creationId xmlns:a16="http://schemas.microsoft.com/office/drawing/2014/main" id="{7FD5B689-BEC1-4913-BAA8-F117D078663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299" name="Text Box 18">
          <a:extLst>
            <a:ext uri="{FF2B5EF4-FFF2-40B4-BE49-F238E27FC236}">
              <a16:creationId xmlns:a16="http://schemas.microsoft.com/office/drawing/2014/main" id="{A5E52EE5-017E-4805-8EE2-98CE2D3E4A3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0" name="Text Box 19">
          <a:extLst>
            <a:ext uri="{FF2B5EF4-FFF2-40B4-BE49-F238E27FC236}">
              <a16:creationId xmlns:a16="http://schemas.microsoft.com/office/drawing/2014/main" id="{7B565F62-779D-438E-A841-187A2B6B022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1" name="Text Box 20">
          <a:extLst>
            <a:ext uri="{FF2B5EF4-FFF2-40B4-BE49-F238E27FC236}">
              <a16:creationId xmlns:a16="http://schemas.microsoft.com/office/drawing/2014/main" id="{841F13DD-F157-4EAD-95D6-BFB84BF11AC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2" name="Text Box 21">
          <a:extLst>
            <a:ext uri="{FF2B5EF4-FFF2-40B4-BE49-F238E27FC236}">
              <a16:creationId xmlns:a16="http://schemas.microsoft.com/office/drawing/2014/main" id="{93E50CC6-BD26-4494-9A72-4E13211B662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3" name="Text Box 22">
          <a:extLst>
            <a:ext uri="{FF2B5EF4-FFF2-40B4-BE49-F238E27FC236}">
              <a16:creationId xmlns:a16="http://schemas.microsoft.com/office/drawing/2014/main" id="{1999543C-8113-4515-AA8B-57E3A4815DA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4" name="Text Box 23">
          <a:extLst>
            <a:ext uri="{FF2B5EF4-FFF2-40B4-BE49-F238E27FC236}">
              <a16:creationId xmlns:a16="http://schemas.microsoft.com/office/drawing/2014/main" id="{AB4CDA26-B9F8-4817-A9C1-AF569CADA8F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5" name="Text Box 24">
          <a:extLst>
            <a:ext uri="{FF2B5EF4-FFF2-40B4-BE49-F238E27FC236}">
              <a16:creationId xmlns:a16="http://schemas.microsoft.com/office/drawing/2014/main" id="{E2084ED2-9564-4E5C-AC50-7951D40C467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6" name="Text Box 25">
          <a:extLst>
            <a:ext uri="{FF2B5EF4-FFF2-40B4-BE49-F238E27FC236}">
              <a16:creationId xmlns:a16="http://schemas.microsoft.com/office/drawing/2014/main" id="{82C76F2D-531B-4890-A192-FDA96FA77F8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7" name="Text Box 48">
          <a:extLst>
            <a:ext uri="{FF2B5EF4-FFF2-40B4-BE49-F238E27FC236}">
              <a16:creationId xmlns:a16="http://schemas.microsoft.com/office/drawing/2014/main" id="{EEA40CE8-1189-496D-9705-87676CFE9E9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8" name="Text Box 93">
          <a:extLst>
            <a:ext uri="{FF2B5EF4-FFF2-40B4-BE49-F238E27FC236}">
              <a16:creationId xmlns:a16="http://schemas.microsoft.com/office/drawing/2014/main" id="{3793E13A-B279-4B18-A241-A0801E0E6E2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09" name="Text Box 94">
          <a:extLst>
            <a:ext uri="{FF2B5EF4-FFF2-40B4-BE49-F238E27FC236}">
              <a16:creationId xmlns:a16="http://schemas.microsoft.com/office/drawing/2014/main" id="{5A9F7CB9-1673-4E53-8782-899E0E89D64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310" name="Text Box 1">
          <a:extLst>
            <a:ext uri="{FF2B5EF4-FFF2-40B4-BE49-F238E27FC236}">
              <a16:creationId xmlns:a16="http://schemas.microsoft.com/office/drawing/2014/main" id="{A1317AD0-7523-4815-8524-9D672A47F16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311" name="Text Box 118">
          <a:extLst>
            <a:ext uri="{FF2B5EF4-FFF2-40B4-BE49-F238E27FC236}">
              <a16:creationId xmlns:a16="http://schemas.microsoft.com/office/drawing/2014/main" id="{C20B70AC-4974-4919-8ED8-83D413AF9BC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2" name="Text Box 3">
          <a:extLst>
            <a:ext uri="{FF2B5EF4-FFF2-40B4-BE49-F238E27FC236}">
              <a16:creationId xmlns:a16="http://schemas.microsoft.com/office/drawing/2014/main" id="{DC96D5AB-A61E-4E57-BB62-C860D76C10F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3" name="Text Box 4">
          <a:extLst>
            <a:ext uri="{FF2B5EF4-FFF2-40B4-BE49-F238E27FC236}">
              <a16:creationId xmlns:a16="http://schemas.microsoft.com/office/drawing/2014/main" id="{F8A57DA0-318D-428D-8F6A-7A0D0AFB9D8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4" name="Text Box 5">
          <a:extLst>
            <a:ext uri="{FF2B5EF4-FFF2-40B4-BE49-F238E27FC236}">
              <a16:creationId xmlns:a16="http://schemas.microsoft.com/office/drawing/2014/main" id="{6BA4BDE1-895F-49A2-A098-DD7D1DDA21F4}"/>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5" name="Text Box 6">
          <a:extLst>
            <a:ext uri="{FF2B5EF4-FFF2-40B4-BE49-F238E27FC236}">
              <a16:creationId xmlns:a16="http://schemas.microsoft.com/office/drawing/2014/main" id="{CFC182B2-4CA9-4679-AE64-DC415AEB9866}"/>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6" name="Text Box 7">
          <a:extLst>
            <a:ext uri="{FF2B5EF4-FFF2-40B4-BE49-F238E27FC236}">
              <a16:creationId xmlns:a16="http://schemas.microsoft.com/office/drawing/2014/main" id="{D406C872-5859-429E-BA32-87E23AA74FD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7" name="Text Box 8">
          <a:extLst>
            <a:ext uri="{FF2B5EF4-FFF2-40B4-BE49-F238E27FC236}">
              <a16:creationId xmlns:a16="http://schemas.microsoft.com/office/drawing/2014/main" id="{A501EE26-16B5-4888-ACC2-F8C3B0679F8F}"/>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8" name="Text Box 9">
          <a:extLst>
            <a:ext uri="{FF2B5EF4-FFF2-40B4-BE49-F238E27FC236}">
              <a16:creationId xmlns:a16="http://schemas.microsoft.com/office/drawing/2014/main" id="{B5600BE5-88D8-4897-94F8-980CA6604E09}"/>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19" name="Text Box 10">
          <a:extLst>
            <a:ext uri="{FF2B5EF4-FFF2-40B4-BE49-F238E27FC236}">
              <a16:creationId xmlns:a16="http://schemas.microsoft.com/office/drawing/2014/main" id="{2D935EE4-5764-4BEC-9019-F1CF8996141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0" name="Text Box 11">
          <a:extLst>
            <a:ext uri="{FF2B5EF4-FFF2-40B4-BE49-F238E27FC236}">
              <a16:creationId xmlns:a16="http://schemas.microsoft.com/office/drawing/2014/main" id="{37BD26CE-EABB-4278-A611-56956ADA467C}"/>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1" name="Text Box 12">
          <a:extLst>
            <a:ext uri="{FF2B5EF4-FFF2-40B4-BE49-F238E27FC236}">
              <a16:creationId xmlns:a16="http://schemas.microsoft.com/office/drawing/2014/main" id="{AF213927-A654-4DAF-9167-D34C1632C3C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2" name="Text Box 13">
          <a:extLst>
            <a:ext uri="{FF2B5EF4-FFF2-40B4-BE49-F238E27FC236}">
              <a16:creationId xmlns:a16="http://schemas.microsoft.com/office/drawing/2014/main" id="{5DC1A5D8-3E60-4D41-AEEF-1F969ACEEFA9}"/>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3" name="Text Box 14">
          <a:extLst>
            <a:ext uri="{FF2B5EF4-FFF2-40B4-BE49-F238E27FC236}">
              <a16:creationId xmlns:a16="http://schemas.microsoft.com/office/drawing/2014/main" id="{76DC043E-C8FA-48AE-BF85-D1347AB48711}"/>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4" name="Text Box 15">
          <a:extLst>
            <a:ext uri="{FF2B5EF4-FFF2-40B4-BE49-F238E27FC236}">
              <a16:creationId xmlns:a16="http://schemas.microsoft.com/office/drawing/2014/main" id="{D4B1901C-241C-473B-AF83-6C257339E79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5" name="Text Box 16">
          <a:extLst>
            <a:ext uri="{FF2B5EF4-FFF2-40B4-BE49-F238E27FC236}">
              <a16:creationId xmlns:a16="http://schemas.microsoft.com/office/drawing/2014/main" id="{842865E8-6157-4A30-AD0C-F431B45C40E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6" name="Text Box 17">
          <a:extLst>
            <a:ext uri="{FF2B5EF4-FFF2-40B4-BE49-F238E27FC236}">
              <a16:creationId xmlns:a16="http://schemas.microsoft.com/office/drawing/2014/main" id="{03438519-D4D2-491E-97C5-DBA74F20D32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7" name="Text Box 18">
          <a:extLst>
            <a:ext uri="{FF2B5EF4-FFF2-40B4-BE49-F238E27FC236}">
              <a16:creationId xmlns:a16="http://schemas.microsoft.com/office/drawing/2014/main" id="{6C5F1C39-18F4-4505-8989-4D1B137E23C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8" name="Text Box 19">
          <a:extLst>
            <a:ext uri="{FF2B5EF4-FFF2-40B4-BE49-F238E27FC236}">
              <a16:creationId xmlns:a16="http://schemas.microsoft.com/office/drawing/2014/main" id="{14ECB764-D462-4E3F-94B5-42248AF9831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29" name="Text Box 20">
          <a:extLst>
            <a:ext uri="{FF2B5EF4-FFF2-40B4-BE49-F238E27FC236}">
              <a16:creationId xmlns:a16="http://schemas.microsoft.com/office/drawing/2014/main" id="{B9D690FB-1DC8-4A84-88D0-9C89D14C740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0" name="Text Box 21">
          <a:extLst>
            <a:ext uri="{FF2B5EF4-FFF2-40B4-BE49-F238E27FC236}">
              <a16:creationId xmlns:a16="http://schemas.microsoft.com/office/drawing/2014/main" id="{32F4A5DF-1779-4582-A49D-C74E943B975E}"/>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1" name="Text Box 22">
          <a:extLst>
            <a:ext uri="{FF2B5EF4-FFF2-40B4-BE49-F238E27FC236}">
              <a16:creationId xmlns:a16="http://schemas.microsoft.com/office/drawing/2014/main" id="{D1A06EF7-0F01-4525-8B55-8046A05E66C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2" name="Text Box 23">
          <a:extLst>
            <a:ext uri="{FF2B5EF4-FFF2-40B4-BE49-F238E27FC236}">
              <a16:creationId xmlns:a16="http://schemas.microsoft.com/office/drawing/2014/main" id="{AEC26793-1BB5-4422-9E53-814B069CAF8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3" name="Text Box 24">
          <a:extLst>
            <a:ext uri="{FF2B5EF4-FFF2-40B4-BE49-F238E27FC236}">
              <a16:creationId xmlns:a16="http://schemas.microsoft.com/office/drawing/2014/main" id="{3B2C2FF9-F8B9-4CD3-ADE1-FBF1E251B39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4" name="Text Box 25">
          <a:extLst>
            <a:ext uri="{FF2B5EF4-FFF2-40B4-BE49-F238E27FC236}">
              <a16:creationId xmlns:a16="http://schemas.microsoft.com/office/drawing/2014/main" id="{74F3CCCC-5CD5-4908-BBB8-C234483F5D1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5" name="Text Box 48">
          <a:extLst>
            <a:ext uri="{FF2B5EF4-FFF2-40B4-BE49-F238E27FC236}">
              <a16:creationId xmlns:a16="http://schemas.microsoft.com/office/drawing/2014/main" id="{92D7E6BC-225D-46E7-9519-BC2AAF3BB8E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1336" name="Text Box 93">
          <a:extLst>
            <a:ext uri="{FF2B5EF4-FFF2-40B4-BE49-F238E27FC236}">
              <a16:creationId xmlns:a16="http://schemas.microsoft.com/office/drawing/2014/main" id="{9EADC75C-719D-4147-8D7A-1F3CC0DE1194}"/>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37" name="Text Box 3">
          <a:extLst>
            <a:ext uri="{FF2B5EF4-FFF2-40B4-BE49-F238E27FC236}">
              <a16:creationId xmlns:a16="http://schemas.microsoft.com/office/drawing/2014/main" id="{FC831B7A-CDE1-4AC7-8AE4-B49A1E5E648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38" name="Text Box 4">
          <a:extLst>
            <a:ext uri="{FF2B5EF4-FFF2-40B4-BE49-F238E27FC236}">
              <a16:creationId xmlns:a16="http://schemas.microsoft.com/office/drawing/2014/main" id="{1539EE47-B593-4B8C-80EC-7D0F4D9F79B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39" name="Text Box 5">
          <a:extLst>
            <a:ext uri="{FF2B5EF4-FFF2-40B4-BE49-F238E27FC236}">
              <a16:creationId xmlns:a16="http://schemas.microsoft.com/office/drawing/2014/main" id="{4EE89C28-6639-4537-9265-8A96A790FD6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0" name="Text Box 6">
          <a:extLst>
            <a:ext uri="{FF2B5EF4-FFF2-40B4-BE49-F238E27FC236}">
              <a16:creationId xmlns:a16="http://schemas.microsoft.com/office/drawing/2014/main" id="{73ED8069-DB18-4FB6-AD72-4DBDFA49554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1" name="Text Box 7">
          <a:extLst>
            <a:ext uri="{FF2B5EF4-FFF2-40B4-BE49-F238E27FC236}">
              <a16:creationId xmlns:a16="http://schemas.microsoft.com/office/drawing/2014/main" id="{C6C940B0-BD89-4B38-BB8D-5A974B14655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2" name="Text Box 8">
          <a:extLst>
            <a:ext uri="{FF2B5EF4-FFF2-40B4-BE49-F238E27FC236}">
              <a16:creationId xmlns:a16="http://schemas.microsoft.com/office/drawing/2014/main" id="{19B31ED1-9749-49F2-9976-8D9B2F266FA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3" name="Text Box 9">
          <a:extLst>
            <a:ext uri="{FF2B5EF4-FFF2-40B4-BE49-F238E27FC236}">
              <a16:creationId xmlns:a16="http://schemas.microsoft.com/office/drawing/2014/main" id="{CFB672CF-C3EE-4EA9-AAD6-D90E62A20D7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4" name="Text Box 10">
          <a:extLst>
            <a:ext uri="{FF2B5EF4-FFF2-40B4-BE49-F238E27FC236}">
              <a16:creationId xmlns:a16="http://schemas.microsoft.com/office/drawing/2014/main" id="{04C48B7F-84C2-415C-9CF0-5306D7D9A6E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5" name="Text Box 11">
          <a:extLst>
            <a:ext uri="{FF2B5EF4-FFF2-40B4-BE49-F238E27FC236}">
              <a16:creationId xmlns:a16="http://schemas.microsoft.com/office/drawing/2014/main" id="{C419D8AB-0B1A-459D-9243-4C72BEF121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6" name="Text Box 12">
          <a:extLst>
            <a:ext uri="{FF2B5EF4-FFF2-40B4-BE49-F238E27FC236}">
              <a16:creationId xmlns:a16="http://schemas.microsoft.com/office/drawing/2014/main" id="{686CC2EC-F3FC-488B-9454-0AFB7C3A43B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7" name="Text Box 13">
          <a:extLst>
            <a:ext uri="{FF2B5EF4-FFF2-40B4-BE49-F238E27FC236}">
              <a16:creationId xmlns:a16="http://schemas.microsoft.com/office/drawing/2014/main" id="{3272C942-D2C7-4CB4-8DEE-8E428CBD67F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8" name="Text Box 14">
          <a:extLst>
            <a:ext uri="{FF2B5EF4-FFF2-40B4-BE49-F238E27FC236}">
              <a16:creationId xmlns:a16="http://schemas.microsoft.com/office/drawing/2014/main" id="{2645ED19-3B6C-4CEF-AF44-8C7114C22D5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49" name="Text Box 15">
          <a:extLst>
            <a:ext uri="{FF2B5EF4-FFF2-40B4-BE49-F238E27FC236}">
              <a16:creationId xmlns:a16="http://schemas.microsoft.com/office/drawing/2014/main" id="{0D31B053-1E93-4438-A5D5-B2CBEE93991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0" name="Text Box 16">
          <a:extLst>
            <a:ext uri="{FF2B5EF4-FFF2-40B4-BE49-F238E27FC236}">
              <a16:creationId xmlns:a16="http://schemas.microsoft.com/office/drawing/2014/main" id="{A2897DDB-6536-4717-8E43-69437CAE2FE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1" name="Text Box 17">
          <a:extLst>
            <a:ext uri="{FF2B5EF4-FFF2-40B4-BE49-F238E27FC236}">
              <a16:creationId xmlns:a16="http://schemas.microsoft.com/office/drawing/2014/main" id="{14FC0BE1-5E03-470E-83D3-B3B9B7DB38F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2" name="Text Box 18">
          <a:extLst>
            <a:ext uri="{FF2B5EF4-FFF2-40B4-BE49-F238E27FC236}">
              <a16:creationId xmlns:a16="http://schemas.microsoft.com/office/drawing/2014/main" id="{554F3ACD-0A62-4403-84F2-820BF71F4D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3" name="Text Box 19">
          <a:extLst>
            <a:ext uri="{FF2B5EF4-FFF2-40B4-BE49-F238E27FC236}">
              <a16:creationId xmlns:a16="http://schemas.microsoft.com/office/drawing/2014/main" id="{57458FAB-80F0-404B-8655-358176E98AD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4" name="Text Box 20">
          <a:extLst>
            <a:ext uri="{FF2B5EF4-FFF2-40B4-BE49-F238E27FC236}">
              <a16:creationId xmlns:a16="http://schemas.microsoft.com/office/drawing/2014/main" id="{E18491CD-38B7-4DE1-A85D-138DB5D86C9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5" name="Text Box 21">
          <a:extLst>
            <a:ext uri="{FF2B5EF4-FFF2-40B4-BE49-F238E27FC236}">
              <a16:creationId xmlns:a16="http://schemas.microsoft.com/office/drawing/2014/main" id="{98554851-D735-4959-A5AD-7A9A89C045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6" name="Text Box 22">
          <a:extLst>
            <a:ext uri="{FF2B5EF4-FFF2-40B4-BE49-F238E27FC236}">
              <a16:creationId xmlns:a16="http://schemas.microsoft.com/office/drawing/2014/main" id="{789ACC10-265A-4653-B5D5-F32A8C43B12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7" name="Text Box 23">
          <a:extLst>
            <a:ext uri="{FF2B5EF4-FFF2-40B4-BE49-F238E27FC236}">
              <a16:creationId xmlns:a16="http://schemas.microsoft.com/office/drawing/2014/main" id="{83119246-B7D7-4E42-A7BF-78CA0CAD4FA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8" name="Text Box 24">
          <a:extLst>
            <a:ext uri="{FF2B5EF4-FFF2-40B4-BE49-F238E27FC236}">
              <a16:creationId xmlns:a16="http://schemas.microsoft.com/office/drawing/2014/main" id="{688C74CD-2661-4DF6-A2F4-F0D8D8D1E15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59" name="Text Box 25">
          <a:extLst>
            <a:ext uri="{FF2B5EF4-FFF2-40B4-BE49-F238E27FC236}">
              <a16:creationId xmlns:a16="http://schemas.microsoft.com/office/drawing/2014/main" id="{9CF73E05-7F94-493E-929A-A75D0BA9513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60" name="Text Box 48">
          <a:extLst>
            <a:ext uri="{FF2B5EF4-FFF2-40B4-BE49-F238E27FC236}">
              <a16:creationId xmlns:a16="http://schemas.microsoft.com/office/drawing/2014/main" id="{67AE9BBF-7977-4190-885F-4594A37FF1A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61" name="Text Box 93">
          <a:extLst>
            <a:ext uri="{FF2B5EF4-FFF2-40B4-BE49-F238E27FC236}">
              <a16:creationId xmlns:a16="http://schemas.microsoft.com/office/drawing/2014/main" id="{F0271E7F-AEBF-4E31-A6C7-ED7A2B81C7C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1362" name="Text Box 94">
          <a:extLst>
            <a:ext uri="{FF2B5EF4-FFF2-40B4-BE49-F238E27FC236}">
              <a16:creationId xmlns:a16="http://schemas.microsoft.com/office/drawing/2014/main" id="{63C3D0DE-2DCF-4A2E-87DA-186A05B837E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363" name="Text Box 1">
          <a:extLst>
            <a:ext uri="{FF2B5EF4-FFF2-40B4-BE49-F238E27FC236}">
              <a16:creationId xmlns:a16="http://schemas.microsoft.com/office/drawing/2014/main" id="{E991FEC3-CCA2-4F3B-819A-4314538F4CA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1364" name="Text Box 118">
          <a:extLst>
            <a:ext uri="{FF2B5EF4-FFF2-40B4-BE49-F238E27FC236}">
              <a16:creationId xmlns:a16="http://schemas.microsoft.com/office/drawing/2014/main" id="{A8DD01D3-0AD9-4127-8F16-749135AD1466}"/>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65" name="Text Box 3">
          <a:extLst>
            <a:ext uri="{FF2B5EF4-FFF2-40B4-BE49-F238E27FC236}">
              <a16:creationId xmlns:a16="http://schemas.microsoft.com/office/drawing/2014/main" id="{3DF0F266-49BE-498C-8F84-4058663745E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66" name="Text Box 4">
          <a:extLst>
            <a:ext uri="{FF2B5EF4-FFF2-40B4-BE49-F238E27FC236}">
              <a16:creationId xmlns:a16="http://schemas.microsoft.com/office/drawing/2014/main" id="{B8454B96-3F8E-4CD4-9ACC-F0ECB188DD6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67" name="Text Box 5">
          <a:extLst>
            <a:ext uri="{FF2B5EF4-FFF2-40B4-BE49-F238E27FC236}">
              <a16:creationId xmlns:a16="http://schemas.microsoft.com/office/drawing/2014/main" id="{F8B3AE94-FE3E-464D-9C57-964BDFF3077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68" name="Text Box 6">
          <a:extLst>
            <a:ext uri="{FF2B5EF4-FFF2-40B4-BE49-F238E27FC236}">
              <a16:creationId xmlns:a16="http://schemas.microsoft.com/office/drawing/2014/main" id="{F151DDA2-604E-4E15-9B66-2A90B14CE5B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69" name="Text Box 7">
          <a:extLst>
            <a:ext uri="{FF2B5EF4-FFF2-40B4-BE49-F238E27FC236}">
              <a16:creationId xmlns:a16="http://schemas.microsoft.com/office/drawing/2014/main" id="{707E0001-CA0A-472B-92FB-CCEAD5DACCF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0" name="Text Box 8">
          <a:extLst>
            <a:ext uri="{FF2B5EF4-FFF2-40B4-BE49-F238E27FC236}">
              <a16:creationId xmlns:a16="http://schemas.microsoft.com/office/drawing/2014/main" id="{A888D1BB-7DBD-468A-90C7-E61C4B2E6C9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1" name="Text Box 9">
          <a:extLst>
            <a:ext uri="{FF2B5EF4-FFF2-40B4-BE49-F238E27FC236}">
              <a16:creationId xmlns:a16="http://schemas.microsoft.com/office/drawing/2014/main" id="{D13B4FCA-6A9B-4519-AB15-7884AAC82AD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2" name="Text Box 10">
          <a:extLst>
            <a:ext uri="{FF2B5EF4-FFF2-40B4-BE49-F238E27FC236}">
              <a16:creationId xmlns:a16="http://schemas.microsoft.com/office/drawing/2014/main" id="{C7AFD8B2-08D7-480B-88B6-21DC501380D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3" name="Text Box 11">
          <a:extLst>
            <a:ext uri="{FF2B5EF4-FFF2-40B4-BE49-F238E27FC236}">
              <a16:creationId xmlns:a16="http://schemas.microsoft.com/office/drawing/2014/main" id="{37FE76A4-01DA-4A08-B51E-B39E56C7B3A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4" name="Text Box 12">
          <a:extLst>
            <a:ext uri="{FF2B5EF4-FFF2-40B4-BE49-F238E27FC236}">
              <a16:creationId xmlns:a16="http://schemas.microsoft.com/office/drawing/2014/main" id="{03112E18-6D7A-4A0E-BECB-12E8BE391E8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5" name="Text Box 13">
          <a:extLst>
            <a:ext uri="{FF2B5EF4-FFF2-40B4-BE49-F238E27FC236}">
              <a16:creationId xmlns:a16="http://schemas.microsoft.com/office/drawing/2014/main" id="{EBED91EA-B806-4139-A68F-DDA19DE5C3E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6" name="Text Box 14">
          <a:extLst>
            <a:ext uri="{FF2B5EF4-FFF2-40B4-BE49-F238E27FC236}">
              <a16:creationId xmlns:a16="http://schemas.microsoft.com/office/drawing/2014/main" id="{5D4B3893-54A6-4030-921E-65441EEF0FE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7" name="Text Box 15">
          <a:extLst>
            <a:ext uri="{FF2B5EF4-FFF2-40B4-BE49-F238E27FC236}">
              <a16:creationId xmlns:a16="http://schemas.microsoft.com/office/drawing/2014/main" id="{DCFA2B6B-8013-4E85-97CE-8BC2C26A838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8" name="Text Box 16">
          <a:extLst>
            <a:ext uri="{FF2B5EF4-FFF2-40B4-BE49-F238E27FC236}">
              <a16:creationId xmlns:a16="http://schemas.microsoft.com/office/drawing/2014/main" id="{5FB1EAA8-6170-4893-9EA8-057D8FED1FD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79" name="Text Box 17">
          <a:extLst>
            <a:ext uri="{FF2B5EF4-FFF2-40B4-BE49-F238E27FC236}">
              <a16:creationId xmlns:a16="http://schemas.microsoft.com/office/drawing/2014/main" id="{AEC59B75-F9F5-4CAE-96AF-6F6495BB6BE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0" name="Text Box 18">
          <a:extLst>
            <a:ext uri="{FF2B5EF4-FFF2-40B4-BE49-F238E27FC236}">
              <a16:creationId xmlns:a16="http://schemas.microsoft.com/office/drawing/2014/main" id="{CC7E3B90-91F0-4C22-8754-D0ED61EF4DD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1" name="Text Box 19">
          <a:extLst>
            <a:ext uri="{FF2B5EF4-FFF2-40B4-BE49-F238E27FC236}">
              <a16:creationId xmlns:a16="http://schemas.microsoft.com/office/drawing/2014/main" id="{643D4003-DB89-47C5-84CC-992C3B46986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2" name="Text Box 20">
          <a:extLst>
            <a:ext uri="{FF2B5EF4-FFF2-40B4-BE49-F238E27FC236}">
              <a16:creationId xmlns:a16="http://schemas.microsoft.com/office/drawing/2014/main" id="{3DCC5936-8EEF-421A-9E80-19A5DEF53CC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3" name="Text Box 21">
          <a:extLst>
            <a:ext uri="{FF2B5EF4-FFF2-40B4-BE49-F238E27FC236}">
              <a16:creationId xmlns:a16="http://schemas.microsoft.com/office/drawing/2014/main" id="{8C09B2F4-0208-41DE-B455-5442DB48FA4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4" name="Text Box 22">
          <a:extLst>
            <a:ext uri="{FF2B5EF4-FFF2-40B4-BE49-F238E27FC236}">
              <a16:creationId xmlns:a16="http://schemas.microsoft.com/office/drawing/2014/main" id="{F6A801A2-46C1-4D52-AE7D-5C5AD6B4E3E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5" name="Text Box 23">
          <a:extLst>
            <a:ext uri="{FF2B5EF4-FFF2-40B4-BE49-F238E27FC236}">
              <a16:creationId xmlns:a16="http://schemas.microsoft.com/office/drawing/2014/main" id="{49244D1E-1845-4D3A-8ECC-DEB40B3BDCC4}"/>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6" name="Text Box 24">
          <a:extLst>
            <a:ext uri="{FF2B5EF4-FFF2-40B4-BE49-F238E27FC236}">
              <a16:creationId xmlns:a16="http://schemas.microsoft.com/office/drawing/2014/main" id="{B5050232-19EC-4CD1-8799-BB8ED88860D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7" name="Text Box 25">
          <a:extLst>
            <a:ext uri="{FF2B5EF4-FFF2-40B4-BE49-F238E27FC236}">
              <a16:creationId xmlns:a16="http://schemas.microsoft.com/office/drawing/2014/main" id="{860BD92E-6ADF-4D6D-B8F7-3BAAA25D66E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8" name="Text Box 48">
          <a:extLst>
            <a:ext uri="{FF2B5EF4-FFF2-40B4-BE49-F238E27FC236}">
              <a16:creationId xmlns:a16="http://schemas.microsoft.com/office/drawing/2014/main" id="{899A6137-E4EF-47E8-9171-54DEC862140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89" name="Text Box 93">
          <a:extLst>
            <a:ext uri="{FF2B5EF4-FFF2-40B4-BE49-F238E27FC236}">
              <a16:creationId xmlns:a16="http://schemas.microsoft.com/office/drawing/2014/main" id="{EA228E8E-1C87-44FE-8501-2A0D5B3DDE7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1390" name="Text Box 94">
          <a:extLst>
            <a:ext uri="{FF2B5EF4-FFF2-40B4-BE49-F238E27FC236}">
              <a16:creationId xmlns:a16="http://schemas.microsoft.com/office/drawing/2014/main" id="{1A6A960F-9042-4338-8D33-7C6A2D20C8A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2</xdr:row>
      <xdr:rowOff>0</xdr:rowOff>
    </xdr:from>
    <xdr:to>
      <xdr:col>2</xdr:col>
      <xdr:colOff>2306956</xdr:colOff>
      <xdr:row>6</xdr:row>
      <xdr:rowOff>245203</xdr:rowOff>
    </xdr:to>
    <xdr:sp macro="" textlink="">
      <xdr:nvSpPr>
        <xdr:cNvPr id="1391" name="Text Box 3">
          <a:extLst>
            <a:ext uri="{FF2B5EF4-FFF2-40B4-BE49-F238E27FC236}">
              <a16:creationId xmlns:a16="http://schemas.microsoft.com/office/drawing/2014/main" id="{4E6123A0-000D-41D9-936D-E8DB8459859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2" name="Text Box 4">
          <a:extLst>
            <a:ext uri="{FF2B5EF4-FFF2-40B4-BE49-F238E27FC236}">
              <a16:creationId xmlns:a16="http://schemas.microsoft.com/office/drawing/2014/main" id="{F9CD970C-1C7E-4DB6-A703-AE9C1E2E893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3" name="Text Box 5">
          <a:extLst>
            <a:ext uri="{FF2B5EF4-FFF2-40B4-BE49-F238E27FC236}">
              <a16:creationId xmlns:a16="http://schemas.microsoft.com/office/drawing/2014/main" id="{F056B11F-0F31-46D3-A736-7616ED20345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4" name="Text Box 6">
          <a:extLst>
            <a:ext uri="{FF2B5EF4-FFF2-40B4-BE49-F238E27FC236}">
              <a16:creationId xmlns:a16="http://schemas.microsoft.com/office/drawing/2014/main" id="{D7964CE4-3443-496D-A54A-DC3BBAADD23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5" name="Text Box 7">
          <a:extLst>
            <a:ext uri="{FF2B5EF4-FFF2-40B4-BE49-F238E27FC236}">
              <a16:creationId xmlns:a16="http://schemas.microsoft.com/office/drawing/2014/main" id="{28E758F1-F9FD-405D-8127-E73B77F754B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6" name="Text Box 8">
          <a:extLst>
            <a:ext uri="{FF2B5EF4-FFF2-40B4-BE49-F238E27FC236}">
              <a16:creationId xmlns:a16="http://schemas.microsoft.com/office/drawing/2014/main" id="{72FBBD9B-8142-49C8-8374-0979336FCB6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7" name="Text Box 9">
          <a:extLst>
            <a:ext uri="{FF2B5EF4-FFF2-40B4-BE49-F238E27FC236}">
              <a16:creationId xmlns:a16="http://schemas.microsoft.com/office/drawing/2014/main" id="{8764C716-1000-4B61-B292-AC4B6727231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8" name="Text Box 10">
          <a:extLst>
            <a:ext uri="{FF2B5EF4-FFF2-40B4-BE49-F238E27FC236}">
              <a16:creationId xmlns:a16="http://schemas.microsoft.com/office/drawing/2014/main" id="{56D17CBE-C7F8-45D1-B350-D66F6C2A8FF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399" name="Text Box 11">
          <a:extLst>
            <a:ext uri="{FF2B5EF4-FFF2-40B4-BE49-F238E27FC236}">
              <a16:creationId xmlns:a16="http://schemas.microsoft.com/office/drawing/2014/main" id="{42DAEBD9-8B81-4779-B1F6-BACF2546155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0" name="Text Box 12">
          <a:extLst>
            <a:ext uri="{FF2B5EF4-FFF2-40B4-BE49-F238E27FC236}">
              <a16:creationId xmlns:a16="http://schemas.microsoft.com/office/drawing/2014/main" id="{4CED7055-9F0F-4B87-8313-43FA003CECD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1" name="Text Box 13">
          <a:extLst>
            <a:ext uri="{FF2B5EF4-FFF2-40B4-BE49-F238E27FC236}">
              <a16:creationId xmlns:a16="http://schemas.microsoft.com/office/drawing/2014/main" id="{3DEF6004-EE08-4A11-86FC-D31373EC641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2" name="Text Box 14">
          <a:extLst>
            <a:ext uri="{FF2B5EF4-FFF2-40B4-BE49-F238E27FC236}">
              <a16:creationId xmlns:a16="http://schemas.microsoft.com/office/drawing/2014/main" id="{60E2CFC8-762C-453B-B902-CBCF49AA1E7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3" name="Text Box 15">
          <a:extLst>
            <a:ext uri="{FF2B5EF4-FFF2-40B4-BE49-F238E27FC236}">
              <a16:creationId xmlns:a16="http://schemas.microsoft.com/office/drawing/2014/main" id="{3EB12459-0549-4166-BCB9-6C2A0188C25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4" name="Text Box 16">
          <a:extLst>
            <a:ext uri="{FF2B5EF4-FFF2-40B4-BE49-F238E27FC236}">
              <a16:creationId xmlns:a16="http://schemas.microsoft.com/office/drawing/2014/main" id="{D415B961-2D05-45DB-AFC2-62E922867EF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5" name="Text Box 17">
          <a:extLst>
            <a:ext uri="{FF2B5EF4-FFF2-40B4-BE49-F238E27FC236}">
              <a16:creationId xmlns:a16="http://schemas.microsoft.com/office/drawing/2014/main" id="{DFC6905C-2DB7-4390-91A6-DE3663FE907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6" name="Text Box 18">
          <a:extLst>
            <a:ext uri="{FF2B5EF4-FFF2-40B4-BE49-F238E27FC236}">
              <a16:creationId xmlns:a16="http://schemas.microsoft.com/office/drawing/2014/main" id="{FBC94918-C0EC-45CF-AD28-B7E5669D772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7" name="Text Box 19">
          <a:extLst>
            <a:ext uri="{FF2B5EF4-FFF2-40B4-BE49-F238E27FC236}">
              <a16:creationId xmlns:a16="http://schemas.microsoft.com/office/drawing/2014/main" id="{524ED288-973B-49C3-BFFB-412DEF8064F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8" name="Text Box 20">
          <a:extLst>
            <a:ext uri="{FF2B5EF4-FFF2-40B4-BE49-F238E27FC236}">
              <a16:creationId xmlns:a16="http://schemas.microsoft.com/office/drawing/2014/main" id="{3C78E4EE-6E4F-41CF-8C44-06D0DDEC00F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09" name="Text Box 21">
          <a:extLst>
            <a:ext uri="{FF2B5EF4-FFF2-40B4-BE49-F238E27FC236}">
              <a16:creationId xmlns:a16="http://schemas.microsoft.com/office/drawing/2014/main" id="{B8D888A2-0113-4EC3-9FDE-89297AD4EA7D}"/>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0" name="Text Box 22">
          <a:extLst>
            <a:ext uri="{FF2B5EF4-FFF2-40B4-BE49-F238E27FC236}">
              <a16:creationId xmlns:a16="http://schemas.microsoft.com/office/drawing/2014/main" id="{0E3EE405-DFE4-44E9-A014-E966345B8FD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1" name="Text Box 23">
          <a:extLst>
            <a:ext uri="{FF2B5EF4-FFF2-40B4-BE49-F238E27FC236}">
              <a16:creationId xmlns:a16="http://schemas.microsoft.com/office/drawing/2014/main" id="{8289DF00-BF85-42EB-9F93-9B9C0399CC9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2" name="Text Box 24">
          <a:extLst>
            <a:ext uri="{FF2B5EF4-FFF2-40B4-BE49-F238E27FC236}">
              <a16:creationId xmlns:a16="http://schemas.microsoft.com/office/drawing/2014/main" id="{312BC9A4-AA1A-415B-B2C6-4CEFDB42259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3" name="Text Box 25">
          <a:extLst>
            <a:ext uri="{FF2B5EF4-FFF2-40B4-BE49-F238E27FC236}">
              <a16:creationId xmlns:a16="http://schemas.microsoft.com/office/drawing/2014/main" id="{649C5E94-B544-4F84-9C16-B5173BC7D85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4" name="Text Box 48">
          <a:extLst>
            <a:ext uri="{FF2B5EF4-FFF2-40B4-BE49-F238E27FC236}">
              <a16:creationId xmlns:a16="http://schemas.microsoft.com/office/drawing/2014/main" id="{62F55A10-32B4-44B7-92B9-0C2F2854C8E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5" name="Text Box 93">
          <a:extLst>
            <a:ext uri="{FF2B5EF4-FFF2-40B4-BE49-F238E27FC236}">
              <a16:creationId xmlns:a16="http://schemas.microsoft.com/office/drawing/2014/main" id="{C3E6E877-9DF1-4FCE-9EE7-2DA694E6741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16" name="Text Box 94">
          <a:extLst>
            <a:ext uri="{FF2B5EF4-FFF2-40B4-BE49-F238E27FC236}">
              <a16:creationId xmlns:a16="http://schemas.microsoft.com/office/drawing/2014/main" id="{97290708-B2DF-45EC-BC5C-CEF762D587C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417" name="Text Box 1">
          <a:extLst>
            <a:ext uri="{FF2B5EF4-FFF2-40B4-BE49-F238E27FC236}">
              <a16:creationId xmlns:a16="http://schemas.microsoft.com/office/drawing/2014/main" id="{54EB35DD-74EF-4CF0-BB89-E767AEDF2AD4}"/>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418" name="Text Box 118">
          <a:extLst>
            <a:ext uri="{FF2B5EF4-FFF2-40B4-BE49-F238E27FC236}">
              <a16:creationId xmlns:a16="http://schemas.microsoft.com/office/drawing/2014/main" id="{7913F122-5554-46F7-A839-353329687BFF}"/>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19" name="Text Box 3">
          <a:extLst>
            <a:ext uri="{FF2B5EF4-FFF2-40B4-BE49-F238E27FC236}">
              <a16:creationId xmlns:a16="http://schemas.microsoft.com/office/drawing/2014/main" id="{DAB52AC5-0DA9-4BF3-9E5F-0413D4F5D88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0" name="Text Box 4">
          <a:extLst>
            <a:ext uri="{FF2B5EF4-FFF2-40B4-BE49-F238E27FC236}">
              <a16:creationId xmlns:a16="http://schemas.microsoft.com/office/drawing/2014/main" id="{A4834E47-A992-4A63-B293-332A9CB9F698}"/>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1" name="Text Box 5">
          <a:extLst>
            <a:ext uri="{FF2B5EF4-FFF2-40B4-BE49-F238E27FC236}">
              <a16:creationId xmlns:a16="http://schemas.microsoft.com/office/drawing/2014/main" id="{58ABE805-B253-458C-93DF-A4A18A30572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2" name="Text Box 6">
          <a:extLst>
            <a:ext uri="{FF2B5EF4-FFF2-40B4-BE49-F238E27FC236}">
              <a16:creationId xmlns:a16="http://schemas.microsoft.com/office/drawing/2014/main" id="{27AE5710-4C24-4B0F-99F3-593C35CC7D3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3" name="Text Box 7">
          <a:extLst>
            <a:ext uri="{FF2B5EF4-FFF2-40B4-BE49-F238E27FC236}">
              <a16:creationId xmlns:a16="http://schemas.microsoft.com/office/drawing/2014/main" id="{5079E122-D0D7-42EE-A7F3-83A2CDB4B6DC}"/>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4" name="Text Box 8">
          <a:extLst>
            <a:ext uri="{FF2B5EF4-FFF2-40B4-BE49-F238E27FC236}">
              <a16:creationId xmlns:a16="http://schemas.microsoft.com/office/drawing/2014/main" id="{ED88558D-B9E8-4B93-AD5D-CE94971837F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5" name="Text Box 9">
          <a:extLst>
            <a:ext uri="{FF2B5EF4-FFF2-40B4-BE49-F238E27FC236}">
              <a16:creationId xmlns:a16="http://schemas.microsoft.com/office/drawing/2014/main" id="{033B7465-E2C2-43EE-9A8D-B23CBAF9A1F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6" name="Text Box 10">
          <a:extLst>
            <a:ext uri="{FF2B5EF4-FFF2-40B4-BE49-F238E27FC236}">
              <a16:creationId xmlns:a16="http://schemas.microsoft.com/office/drawing/2014/main" id="{05E1A8DF-0C0F-4315-A3F1-20F428716B77}"/>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7" name="Text Box 11">
          <a:extLst>
            <a:ext uri="{FF2B5EF4-FFF2-40B4-BE49-F238E27FC236}">
              <a16:creationId xmlns:a16="http://schemas.microsoft.com/office/drawing/2014/main" id="{6BD16B67-B8F1-4961-A896-C8BC5FF5DC75}"/>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8" name="Text Box 12">
          <a:extLst>
            <a:ext uri="{FF2B5EF4-FFF2-40B4-BE49-F238E27FC236}">
              <a16:creationId xmlns:a16="http://schemas.microsoft.com/office/drawing/2014/main" id="{7E38B183-1DAF-4698-AE49-1C52192DEA88}"/>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29" name="Text Box 13">
          <a:extLst>
            <a:ext uri="{FF2B5EF4-FFF2-40B4-BE49-F238E27FC236}">
              <a16:creationId xmlns:a16="http://schemas.microsoft.com/office/drawing/2014/main" id="{333C51B9-3BC7-447C-84F2-597C30CF9F82}"/>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0" name="Text Box 14">
          <a:extLst>
            <a:ext uri="{FF2B5EF4-FFF2-40B4-BE49-F238E27FC236}">
              <a16:creationId xmlns:a16="http://schemas.microsoft.com/office/drawing/2014/main" id="{BE52CD52-09CF-424A-A67B-EB27F4F6101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1" name="Text Box 15">
          <a:extLst>
            <a:ext uri="{FF2B5EF4-FFF2-40B4-BE49-F238E27FC236}">
              <a16:creationId xmlns:a16="http://schemas.microsoft.com/office/drawing/2014/main" id="{4044E955-A90E-4D4C-8AF8-928F295A69F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2" name="Text Box 16">
          <a:extLst>
            <a:ext uri="{FF2B5EF4-FFF2-40B4-BE49-F238E27FC236}">
              <a16:creationId xmlns:a16="http://schemas.microsoft.com/office/drawing/2014/main" id="{EB312219-D136-4E2A-93AB-A99499144C6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3" name="Text Box 17">
          <a:extLst>
            <a:ext uri="{FF2B5EF4-FFF2-40B4-BE49-F238E27FC236}">
              <a16:creationId xmlns:a16="http://schemas.microsoft.com/office/drawing/2014/main" id="{90A34A0E-8866-4632-B96A-1EFC1AC3DD2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4" name="Text Box 18">
          <a:extLst>
            <a:ext uri="{FF2B5EF4-FFF2-40B4-BE49-F238E27FC236}">
              <a16:creationId xmlns:a16="http://schemas.microsoft.com/office/drawing/2014/main" id="{383EA1B7-54B9-455C-B326-392A887040B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5" name="Text Box 19">
          <a:extLst>
            <a:ext uri="{FF2B5EF4-FFF2-40B4-BE49-F238E27FC236}">
              <a16:creationId xmlns:a16="http://schemas.microsoft.com/office/drawing/2014/main" id="{F3EB034D-2DD0-49A0-B178-8E93AF8AEEB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6" name="Text Box 20">
          <a:extLst>
            <a:ext uri="{FF2B5EF4-FFF2-40B4-BE49-F238E27FC236}">
              <a16:creationId xmlns:a16="http://schemas.microsoft.com/office/drawing/2014/main" id="{E28F72CE-47B7-4DF1-9D72-AED05ED69AE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7" name="Text Box 21">
          <a:extLst>
            <a:ext uri="{FF2B5EF4-FFF2-40B4-BE49-F238E27FC236}">
              <a16:creationId xmlns:a16="http://schemas.microsoft.com/office/drawing/2014/main" id="{3A397821-12D8-4B58-BAFA-A464EECD98A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8" name="Text Box 22">
          <a:extLst>
            <a:ext uri="{FF2B5EF4-FFF2-40B4-BE49-F238E27FC236}">
              <a16:creationId xmlns:a16="http://schemas.microsoft.com/office/drawing/2014/main" id="{E480B232-6495-4188-B0B8-9818B327DC1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39" name="Text Box 23">
          <a:extLst>
            <a:ext uri="{FF2B5EF4-FFF2-40B4-BE49-F238E27FC236}">
              <a16:creationId xmlns:a16="http://schemas.microsoft.com/office/drawing/2014/main" id="{14590911-786B-4D8F-8DC5-3CC31CF5A77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40" name="Text Box 24">
          <a:extLst>
            <a:ext uri="{FF2B5EF4-FFF2-40B4-BE49-F238E27FC236}">
              <a16:creationId xmlns:a16="http://schemas.microsoft.com/office/drawing/2014/main" id="{B0CDA593-6B97-48A4-9B23-055DA8C7D9F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41" name="Text Box 25">
          <a:extLst>
            <a:ext uri="{FF2B5EF4-FFF2-40B4-BE49-F238E27FC236}">
              <a16:creationId xmlns:a16="http://schemas.microsoft.com/office/drawing/2014/main" id="{BE398526-4EDF-4439-A34E-6DE146C5757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42" name="Text Box 48">
          <a:extLst>
            <a:ext uri="{FF2B5EF4-FFF2-40B4-BE49-F238E27FC236}">
              <a16:creationId xmlns:a16="http://schemas.microsoft.com/office/drawing/2014/main" id="{725C93CA-314A-49D5-B368-492ED7A4E12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43" name="Text Box 93">
          <a:extLst>
            <a:ext uri="{FF2B5EF4-FFF2-40B4-BE49-F238E27FC236}">
              <a16:creationId xmlns:a16="http://schemas.microsoft.com/office/drawing/2014/main" id="{B0B3C60E-F8BE-4AEF-8D95-4CB9DA6AC45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44" name="Text Box 94">
          <a:extLst>
            <a:ext uri="{FF2B5EF4-FFF2-40B4-BE49-F238E27FC236}">
              <a16:creationId xmlns:a16="http://schemas.microsoft.com/office/drawing/2014/main" id="{1C04C5D3-5F70-421F-B815-A63E3E5D1B0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45" name="Text Box 3">
          <a:extLst>
            <a:ext uri="{FF2B5EF4-FFF2-40B4-BE49-F238E27FC236}">
              <a16:creationId xmlns:a16="http://schemas.microsoft.com/office/drawing/2014/main" id="{EEE4EAE5-6DEF-498E-87D7-EC5236659DB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46" name="Text Box 4">
          <a:extLst>
            <a:ext uri="{FF2B5EF4-FFF2-40B4-BE49-F238E27FC236}">
              <a16:creationId xmlns:a16="http://schemas.microsoft.com/office/drawing/2014/main" id="{3C696E8F-489C-467C-AD71-C781565577E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47" name="Text Box 5">
          <a:extLst>
            <a:ext uri="{FF2B5EF4-FFF2-40B4-BE49-F238E27FC236}">
              <a16:creationId xmlns:a16="http://schemas.microsoft.com/office/drawing/2014/main" id="{E3CA786E-100D-4DC1-B158-600EC34E46C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48" name="Text Box 6">
          <a:extLst>
            <a:ext uri="{FF2B5EF4-FFF2-40B4-BE49-F238E27FC236}">
              <a16:creationId xmlns:a16="http://schemas.microsoft.com/office/drawing/2014/main" id="{2410FEE8-7F87-4638-8772-7ED684E8A5D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49" name="Text Box 7">
          <a:extLst>
            <a:ext uri="{FF2B5EF4-FFF2-40B4-BE49-F238E27FC236}">
              <a16:creationId xmlns:a16="http://schemas.microsoft.com/office/drawing/2014/main" id="{A718DF02-E1EE-4F1C-A8B1-A73E2B297FC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0" name="Text Box 8">
          <a:extLst>
            <a:ext uri="{FF2B5EF4-FFF2-40B4-BE49-F238E27FC236}">
              <a16:creationId xmlns:a16="http://schemas.microsoft.com/office/drawing/2014/main" id="{6C5B90AB-72FA-4225-B871-16F5556BFBD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1" name="Text Box 9">
          <a:extLst>
            <a:ext uri="{FF2B5EF4-FFF2-40B4-BE49-F238E27FC236}">
              <a16:creationId xmlns:a16="http://schemas.microsoft.com/office/drawing/2014/main" id="{B7B5A7BB-79F2-41C6-ABD0-B9093B88199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2" name="Text Box 10">
          <a:extLst>
            <a:ext uri="{FF2B5EF4-FFF2-40B4-BE49-F238E27FC236}">
              <a16:creationId xmlns:a16="http://schemas.microsoft.com/office/drawing/2014/main" id="{874E58AE-E64F-426B-A98A-A362E95BD8E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3" name="Text Box 11">
          <a:extLst>
            <a:ext uri="{FF2B5EF4-FFF2-40B4-BE49-F238E27FC236}">
              <a16:creationId xmlns:a16="http://schemas.microsoft.com/office/drawing/2014/main" id="{DB9F3489-D2C2-45AE-B568-662408A663DD}"/>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4" name="Text Box 12">
          <a:extLst>
            <a:ext uri="{FF2B5EF4-FFF2-40B4-BE49-F238E27FC236}">
              <a16:creationId xmlns:a16="http://schemas.microsoft.com/office/drawing/2014/main" id="{BE4B3D2B-2A73-4ECE-A9E4-D206B40AD21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5" name="Text Box 13">
          <a:extLst>
            <a:ext uri="{FF2B5EF4-FFF2-40B4-BE49-F238E27FC236}">
              <a16:creationId xmlns:a16="http://schemas.microsoft.com/office/drawing/2014/main" id="{2EAEABD3-B8F5-487C-800B-CD2CE645689E}"/>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6" name="Text Box 14">
          <a:extLst>
            <a:ext uri="{FF2B5EF4-FFF2-40B4-BE49-F238E27FC236}">
              <a16:creationId xmlns:a16="http://schemas.microsoft.com/office/drawing/2014/main" id="{A4A58377-D1DE-4E5C-BF56-6E1933ECC67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7" name="Text Box 15">
          <a:extLst>
            <a:ext uri="{FF2B5EF4-FFF2-40B4-BE49-F238E27FC236}">
              <a16:creationId xmlns:a16="http://schemas.microsoft.com/office/drawing/2014/main" id="{BA1BC91A-6BB7-4731-8479-9E71AFF2DC5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8" name="Text Box 16">
          <a:extLst>
            <a:ext uri="{FF2B5EF4-FFF2-40B4-BE49-F238E27FC236}">
              <a16:creationId xmlns:a16="http://schemas.microsoft.com/office/drawing/2014/main" id="{5521FEB6-3CE4-408A-B7D6-20A1DD00B7E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59" name="Text Box 17">
          <a:extLst>
            <a:ext uri="{FF2B5EF4-FFF2-40B4-BE49-F238E27FC236}">
              <a16:creationId xmlns:a16="http://schemas.microsoft.com/office/drawing/2014/main" id="{5551E8BA-A727-43CB-946A-D96C9EE1260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0" name="Text Box 18">
          <a:extLst>
            <a:ext uri="{FF2B5EF4-FFF2-40B4-BE49-F238E27FC236}">
              <a16:creationId xmlns:a16="http://schemas.microsoft.com/office/drawing/2014/main" id="{67080909-CA5C-4ABB-858A-AF7955652DE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1" name="Text Box 19">
          <a:extLst>
            <a:ext uri="{FF2B5EF4-FFF2-40B4-BE49-F238E27FC236}">
              <a16:creationId xmlns:a16="http://schemas.microsoft.com/office/drawing/2014/main" id="{46D572E5-249C-4017-81FE-55E8D308532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2" name="Text Box 20">
          <a:extLst>
            <a:ext uri="{FF2B5EF4-FFF2-40B4-BE49-F238E27FC236}">
              <a16:creationId xmlns:a16="http://schemas.microsoft.com/office/drawing/2014/main" id="{052ADCCA-1891-465D-BCCA-57726AB710C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3" name="Text Box 21">
          <a:extLst>
            <a:ext uri="{FF2B5EF4-FFF2-40B4-BE49-F238E27FC236}">
              <a16:creationId xmlns:a16="http://schemas.microsoft.com/office/drawing/2014/main" id="{62014DB5-BD20-4132-B463-84CB4002600D}"/>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4" name="Text Box 22">
          <a:extLst>
            <a:ext uri="{FF2B5EF4-FFF2-40B4-BE49-F238E27FC236}">
              <a16:creationId xmlns:a16="http://schemas.microsoft.com/office/drawing/2014/main" id="{798BE068-F307-4816-A1B6-0081681D041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5" name="Text Box 23">
          <a:extLst>
            <a:ext uri="{FF2B5EF4-FFF2-40B4-BE49-F238E27FC236}">
              <a16:creationId xmlns:a16="http://schemas.microsoft.com/office/drawing/2014/main" id="{A2DBCB97-BBA9-498F-B516-90AFA16E7B2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6" name="Text Box 24">
          <a:extLst>
            <a:ext uri="{FF2B5EF4-FFF2-40B4-BE49-F238E27FC236}">
              <a16:creationId xmlns:a16="http://schemas.microsoft.com/office/drawing/2014/main" id="{76B9D6B7-8190-4D2B-9766-E61F6F8D521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7" name="Text Box 25">
          <a:extLst>
            <a:ext uri="{FF2B5EF4-FFF2-40B4-BE49-F238E27FC236}">
              <a16:creationId xmlns:a16="http://schemas.microsoft.com/office/drawing/2014/main" id="{08035A80-11CD-4AB2-B469-9C94FD3EBEF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8" name="Text Box 48">
          <a:extLst>
            <a:ext uri="{FF2B5EF4-FFF2-40B4-BE49-F238E27FC236}">
              <a16:creationId xmlns:a16="http://schemas.microsoft.com/office/drawing/2014/main" id="{FC9D7599-0EFA-492C-AEFA-437CC3DE4C7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69" name="Text Box 93">
          <a:extLst>
            <a:ext uri="{FF2B5EF4-FFF2-40B4-BE49-F238E27FC236}">
              <a16:creationId xmlns:a16="http://schemas.microsoft.com/office/drawing/2014/main" id="{83CD0690-BCC9-4BE5-B88B-1253F7B17C1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470" name="Text Box 94">
          <a:extLst>
            <a:ext uri="{FF2B5EF4-FFF2-40B4-BE49-F238E27FC236}">
              <a16:creationId xmlns:a16="http://schemas.microsoft.com/office/drawing/2014/main" id="{935BB7C8-2E7C-4B04-8A94-C26B0AD48D2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471" name="Text Box 1">
          <a:extLst>
            <a:ext uri="{FF2B5EF4-FFF2-40B4-BE49-F238E27FC236}">
              <a16:creationId xmlns:a16="http://schemas.microsoft.com/office/drawing/2014/main" id="{8E829D10-956C-4885-8FBB-B6942031950D}"/>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472" name="Text Box 118">
          <a:extLst>
            <a:ext uri="{FF2B5EF4-FFF2-40B4-BE49-F238E27FC236}">
              <a16:creationId xmlns:a16="http://schemas.microsoft.com/office/drawing/2014/main" id="{EFB8E3A3-DABB-4EB8-B10E-FC99F6398BAF}"/>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3" name="Text Box 3">
          <a:extLst>
            <a:ext uri="{FF2B5EF4-FFF2-40B4-BE49-F238E27FC236}">
              <a16:creationId xmlns:a16="http://schemas.microsoft.com/office/drawing/2014/main" id="{2713D851-1A06-47A2-8EC0-C6425885A011}"/>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4" name="Text Box 4">
          <a:extLst>
            <a:ext uri="{FF2B5EF4-FFF2-40B4-BE49-F238E27FC236}">
              <a16:creationId xmlns:a16="http://schemas.microsoft.com/office/drawing/2014/main" id="{A304F6CB-1A54-46BE-9CD2-12F87490B65D}"/>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5" name="Text Box 5">
          <a:extLst>
            <a:ext uri="{FF2B5EF4-FFF2-40B4-BE49-F238E27FC236}">
              <a16:creationId xmlns:a16="http://schemas.microsoft.com/office/drawing/2014/main" id="{FB83BCAE-548E-4F6B-902A-5AE609A075B3}"/>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6" name="Text Box 6">
          <a:extLst>
            <a:ext uri="{FF2B5EF4-FFF2-40B4-BE49-F238E27FC236}">
              <a16:creationId xmlns:a16="http://schemas.microsoft.com/office/drawing/2014/main" id="{0AF88973-929B-48F7-AFA4-2EFFBD18359D}"/>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7" name="Text Box 7">
          <a:extLst>
            <a:ext uri="{FF2B5EF4-FFF2-40B4-BE49-F238E27FC236}">
              <a16:creationId xmlns:a16="http://schemas.microsoft.com/office/drawing/2014/main" id="{4C01D586-AE4D-43B0-A151-567DE0988803}"/>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8" name="Text Box 8">
          <a:extLst>
            <a:ext uri="{FF2B5EF4-FFF2-40B4-BE49-F238E27FC236}">
              <a16:creationId xmlns:a16="http://schemas.microsoft.com/office/drawing/2014/main" id="{5161DD18-EEDD-4484-A014-AA903CD3758A}"/>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79" name="Text Box 9">
          <a:extLst>
            <a:ext uri="{FF2B5EF4-FFF2-40B4-BE49-F238E27FC236}">
              <a16:creationId xmlns:a16="http://schemas.microsoft.com/office/drawing/2014/main" id="{DACC1F63-A21E-48FB-86E6-F3A08C2C4207}"/>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0" name="Text Box 10">
          <a:extLst>
            <a:ext uri="{FF2B5EF4-FFF2-40B4-BE49-F238E27FC236}">
              <a16:creationId xmlns:a16="http://schemas.microsoft.com/office/drawing/2014/main" id="{8908C1D9-55EB-4EF4-989D-2D528654200B}"/>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1" name="Text Box 11">
          <a:extLst>
            <a:ext uri="{FF2B5EF4-FFF2-40B4-BE49-F238E27FC236}">
              <a16:creationId xmlns:a16="http://schemas.microsoft.com/office/drawing/2014/main" id="{1B4D1979-0D98-4EEB-803A-0E381C8DA86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2" name="Text Box 12">
          <a:extLst>
            <a:ext uri="{FF2B5EF4-FFF2-40B4-BE49-F238E27FC236}">
              <a16:creationId xmlns:a16="http://schemas.microsoft.com/office/drawing/2014/main" id="{0E6AB002-8BEF-4EE8-81C8-AEC3B6D95FDB}"/>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3" name="Text Box 13">
          <a:extLst>
            <a:ext uri="{FF2B5EF4-FFF2-40B4-BE49-F238E27FC236}">
              <a16:creationId xmlns:a16="http://schemas.microsoft.com/office/drawing/2014/main" id="{584F98D1-C7AC-4BD1-A5F2-55679C94F64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4" name="Text Box 14">
          <a:extLst>
            <a:ext uri="{FF2B5EF4-FFF2-40B4-BE49-F238E27FC236}">
              <a16:creationId xmlns:a16="http://schemas.microsoft.com/office/drawing/2014/main" id="{62A816DF-CB41-4356-90BE-922C410062B4}"/>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5" name="Text Box 15">
          <a:extLst>
            <a:ext uri="{FF2B5EF4-FFF2-40B4-BE49-F238E27FC236}">
              <a16:creationId xmlns:a16="http://schemas.microsoft.com/office/drawing/2014/main" id="{641ACDF1-4B76-4916-B69F-191CA4AB1BA9}"/>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6" name="Text Box 16">
          <a:extLst>
            <a:ext uri="{FF2B5EF4-FFF2-40B4-BE49-F238E27FC236}">
              <a16:creationId xmlns:a16="http://schemas.microsoft.com/office/drawing/2014/main" id="{0A0FE55C-65B4-4ED2-9F86-C02E5D2FB434}"/>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7" name="Text Box 17">
          <a:extLst>
            <a:ext uri="{FF2B5EF4-FFF2-40B4-BE49-F238E27FC236}">
              <a16:creationId xmlns:a16="http://schemas.microsoft.com/office/drawing/2014/main" id="{4FFDD53E-B367-4370-A01C-9E6965075661}"/>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8" name="Text Box 18">
          <a:extLst>
            <a:ext uri="{FF2B5EF4-FFF2-40B4-BE49-F238E27FC236}">
              <a16:creationId xmlns:a16="http://schemas.microsoft.com/office/drawing/2014/main" id="{B32E761E-16B6-4B66-9D98-65532B16A8CD}"/>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89" name="Text Box 19">
          <a:extLst>
            <a:ext uri="{FF2B5EF4-FFF2-40B4-BE49-F238E27FC236}">
              <a16:creationId xmlns:a16="http://schemas.microsoft.com/office/drawing/2014/main" id="{1C0AC6FF-09FD-4F94-98F6-DD1DFF27CA5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0" name="Text Box 20">
          <a:extLst>
            <a:ext uri="{FF2B5EF4-FFF2-40B4-BE49-F238E27FC236}">
              <a16:creationId xmlns:a16="http://schemas.microsoft.com/office/drawing/2014/main" id="{4B147CD4-8160-4C23-A877-C392492FF0A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1" name="Text Box 21">
          <a:extLst>
            <a:ext uri="{FF2B5EF4-FFF2-40B4-BE49-F238E27FC236}">
              <a16:creationId xmlns:a16="http://schemas.microsoft.com/office/drawing/2014/main" id="{30F2F48B-5177-4DCD-AE47-A1188E5B01A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2" name="Text Box 22">
          <a:extLst>
            <a:ext uri="{FF2B5EF4-FFF2-40B4-BE49-F238E27FC236}">
              <a16:creationId xmlns:a16="http://schemas.microsoft.com/office/drawing/2014/main" id="{939F3E9A-4A1C-4C21-ABC8-EB35E633893E}"/>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3" name="Text Box 23">
          <a:extLst>
            <a:ext uri="{FF2B5EF4-FFF2-40B4-BE49-F238E27FC236}">
              <a16:creationId xmlns:a16="http://schemas.microsoft.com/office/drawing/2014/main" id="{C2AF4B21-ED96-473E-B17E-F9AD356A80CE}"/>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4" name="Text Box 24">
          <a:extLst>
            <a:ext uri="{FF2B5EF4-FFF2-40B4-BE49-F238E27FC236}">
              <a16:creationId xmlns:a16="http://schemas.microsoft.com/office/drawing/2014/main" id="{AA4B6FF8-0B98-4CD8-B038-3E002F025DC4}"/>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5" name="Text Box 25">
          <a:extLst>
            <a:ext uri="{FF2B5EF4-FFF2-40B4-BE49-F238E27FC236}">
              <a16:creationId xmlns:a16="http://schemas.microsoft.com/office/drawing/2014/main" id="{FFBBB51A-54DD-4DBE-9D04-F778BD673A0E}"/>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6" name="Text Box 48">
          <a:extLst>
            <a:ext uri="{FF2B5EF4-FFF2-40B4-BE49-F238E27FC236}">
              <a16:creationId xmlns:a16="http://schemas.microsoft.com/office/drawing/2014/main" id="{4C9126FA-02D2-4992-A461-77C8B08173F3}"/>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7" name="Text Box 93">
          <a:extLst>
            <a:ext uri="{FF2B5EF4-FFF2-40B4-BE49-F238E27FC236}">
              <a16:creationId xmlns:a16="http://schemas.microsoft.com/office/drawing/2014/main" id="{BB955420-CC63-40A9-8B57-0A19B9FFCD85}"/>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1498" name="Text Box 94">
          <a:extLst>
            <a:ext uri="{FF2B5EF4-FFF2-40B4-BE49-F238E27FC236}">
              <a16:creationId xmlns:a16="http://schemas.microsoft.com/office/drawing/2014/main" id="{FED37DE6-DE06-4EAC-A026-494D9A511FD8}"/>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499" name="Text Box 3">
          <a:extLst>
            <a:ext uri="{FF2B5EF4-FFF2-40B4-BE49-F238E27FC236}">
              <a16:creationId xmlns:a16="http://schemas.microsoft.com/office/drawing/2014/main" id="{A4FC6004-5D26-4D65-97CC-AF0D9DC6266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0" name="Text Box 4">
          <a:extLst>
            <a:ext uri="{FF2B5EF4-FFF2-40B4-BE49-F238E27FC236}">
              <a16:creationId xmlns:a16="http://schemas.microsoft.com/office/drawing/2014/main" id="{888C3426-5DBD-4A7E-9EB7-34BFB4EC505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1" name="Text Box 5">
          <a:extLst>
            <a:ext uri="{FF2B5EF4-FFF2-40B4-BE49-F238E27FC236}">
              <a16:creationId xmlns:a16="http://schemas.microsoft.com/office/drawing/2014/main" id="{B303DF88-1CFF-40F8-BAC6-5933B98E26E8}"/>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2" name="Text Box 6">
          <a:extLst>
            <a:ext uri="{FF2B5EF4-FFF2-40B4-BE49-F238E27FC236}">
              <a16:creationId xmlns:a16="http://schemas.microsoft.com/office/drawing/2014/main" id="{F17BA4CC-DD13-4E3B-B785-816BCB4F768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3" name="Text Box 7">
          <a:extLst>
            <a:ext uri="{FF2B5EF4-FFF2-40B4-BE49-F238E27FC236}">
              <a16:creationId xmlns:a16="http://schemas.microsoft.com/office/drawing/2014/main" id="{51AD3AF3-552D-4D5B-AD75-E0797E6BF572}"/>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4" name="Text Box 8">
          <a:extLst>
            <a:ext uri="{FF2B5EF4-FFF2-40B4-BE49-F238E27FC236}">
              <a16:creationId xmlns:a16="http://schemas.microsoft.com/office/drawing/2014/main" id="{6CF439CC-74CF-4AE3-B038-679AF1991E2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5" name="Text Box 9">
          <a:extLst>
            <a:ext uri="{FF2B5EF4-FFF2-40B4-BE49-F238E27FC236}">
              <a16:creationId xmlns:a16="http://schemas.microsoft.com/office/drawing/2014/main" id="{40085BFA-4217-4F5E-8882-D30407115A9A}"/>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6" name="Text Box 10">
          <a:extLst>
            <a:ext uri="{FF2B5EF4-FFF2-40B4-BE49-F238E27FC236}">
              <a16:creationId xmlns:a16="http://schemas.microsoft.com/office/drawing/2014/main" id="{658D8197-D6FA-417B-8366-F0FB2A24148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7" name="Text Box 11">
          <a:extLst>
            <a:ext uri="{FF2B5EF4-FFF2-40B4-BE49-F238E27FC236}">
              <a16:creationId xmlns:a16="http://schemas.microsoft.com/office/drawing/2014/main" id="{DCE75A58-EF8F-48C0-A474-B18BFD2781F2}"/>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8" name="Text Box 12">
          <a:extLst>
            <a:ext uri="{FF2B5EF4-FFF2-40B4-BE49-F238E27FC236}">
              <a16:creationId xmlns:a16="http://schemas.microsoft.com/office/drawing/2014/main" id="{CDCDD29B-6665-4B3C-80B1-590265939ED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09" name="Text Box 13">
          <a:extLst>
            <a:ext uri="{FF2B5EF4-FFF2-40B4-BE49-F238E27FC236}">
              <a16:creationId xmlns:a16="http://schemas.microsoft.com/office/drawing/2014/main" id="{D2C01DA7-3D93-4099-9621-D657F7E419F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0" name="Text Box 14">
          <a:extLst>
            <a:ext uri="{FF2B5EF4-FFF2-40B4-BE49-F238E27FC236}">
              <a16:creationId xmlns:a16="http://schemas.microsoft.com/office/drawing/2014/main" id="{22DCCD6F-999C-483E-87FB-92FB24A83EB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1" name="Text Box 15">
          <a:extLst>
            <a:ext uri="{FF2B5EF4-FFF2-40B4-BE49-F238E27FC236}">
              <a16:creationId xmlns:a16="http://schemas.microsoft.com/office/drawing/2014/main" id="{92589F7B-BC5A-4DD2-86F4-6EAC748A128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2" name="Text Box 16">
          <a:extLst>
            <a:ext uri="{FF2B5EF4-FFF2-40B4-BE49-F238E27FC236}">
              <a16:creationId xmlns:a16="http://schemas.microsoft.com/office/drawing/2014/main" id="{AB024AE4-DAE4-41AF-B94C-E790672013F7}"/>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3" name="Text Box 17">
          <a:extLst>
            <a:ext uri="{FF2B5EF4-FFF2-40B4-BE49-F238E27FC236}">
              <a16:creationId xmlns:a16="http://schemas.microsoft.com/office/drawing/2014/main" id="{64AEBFF1-25DE-42BB-B15F-6DE4110BD88A}"/>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4" name="Text Box 18">
          <a:extLst>
            <a:ext uri="{FF2B5EF4-FFF2-40B4-BE49-F238E27FC236}">
              <a16:creationId xmlns:a16="http://schemas.microsoft.com/office/drawing/2014/main" id="{C42D397C-2F9C-4B1E-B5CA-8AB8E306BEA7}"/>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5" name="Text Box 19">
          <a:extLst>
            <a:ext uri="{FF2B5EF4-FFF2-40B4-BE49-F238E27FC236}">
              <a16:creationId xmlns:a16="http://schemas.microsoft.com/office/drawing/2014/main" id="{599A76F8-7DC1-4793-AAD2-C3C5D13E6C6A}"/>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6" name="Text Box 20">
          <a:extLst>
            <a:ext uri="{FF2B5EF4-FFF2-40B4-BE49-F238E27FC236}">
              <a16:creationId xmlns:a16="http://schemas.microsoft.com/office/drawing/2014/main" id="{BEDD416B-2EE1-4AD4-B695-57871DFA6CE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7" name="Text Box 21">
          <a:extLst>
            <a:ext uri="{FF2B5EF4-FFF2-40B4-BE49-F238E27FC236}">
              <a16:creationId xmlns:a16="http://schemas.microsoft.com/office/drawing/2014/main" id="{969D5909-A6A2-4182-AC86-F2838DD83B3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8" name="Text Box 22">
          <a:extLst>
            <a:ext uri="{FF2B5EF4-FFF2-40B4-BE49-F238E27FC236}">
              <a16:creationId xmlns:a16="http://schemas.microsoft.com/office/drawing/2014/main" id="{B513D581-6473-419B-BFC1-AEC95F1F7FC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19" name="Text Box 23">
          <a:extLst>
            <a:ext uri="{FF2B5EF4-FFF2-40B4-BE49-F238E27FC236}">
              <a16:creationId xmlns:a16="http://schemas.microsoft.com/office/drawing/2014/main" id="{C7D0094F-D719-4E28-9E2E-3BAFC37221D5}"/>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20" name="Text Box 24">
          <a:extLst>
            <a:ext uri="{FF2B5EF4-FFF2-40B4-BE49-F238E27FC236}">
              <a16:creationId xmlns:a16="http://schemas.microsoft.com/office/drawing/2014/main" id="{2A677167-1471-421A-8EA7-CF924186389A}"/>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21" name="Text Box 25">
          <a:extLst>
            <a:ext uri="{FF2B5EF4-FFF2-40B4-BE49-F238E27FC236}">
              <a16:creationId xmlns:a16="http://schemas.microsoft.com/office/drawing/2014/main" id="{13744019-CAD6-4E3E-ABB3-8B46849E608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22" name="Text Box 48">
          <a:extLst>
            <a:ext uri="{FF2B5EF4-FFF2-40B4-BE49-F238E27FC236}">
              <a16:creationId xmlns:a16="http://schemas.microsoft.com/office/drawing/2014/main" id="{48829536-20DD-4ECF-A63B-7756057168A5}"/>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23" name="Text Box 93">
          <a:extLst>
            <a:ext uri="{FF2B5EF4-FFF2-40B4-BE49-F238E27FC236}">
              <a16:creationId xmlns:a16="http://schemas.microsoft.com/office/drawing/2014/main" id="{64CC9EDA-66FB-4A85-8CFC-4C1854684557}"/>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1524" name="Text Box 94">
          <a:extLst>
            <a:ext uri="{FF2B5EF4-FFF2-40B4-BE49-F238E27FC236}">
              <a16:creationId xmlns:a16="http://schemas.microsoft.com/office/drawing/2014/main" id="{77E42ADC-EBED-4AD6-B049-2C339BD8D115}"/>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25" name="Text Box 3">
          <a:extLst>
            <a:ext uri="{FF2B5EF4-FFF2-40B4-BE49-F238E27FC236}">
              <a16:creationId xmlns:a16="http://schemas.microsoft.com/office/drawing/2014/main" id="{D79E1B45-DF8B-4739-B387-63165CB4908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26" name="Text Box 4">
          <a:extLst>
            <a:ext uri="{FF2B5EF4-FFF2-40B4-BE49-F238E27FC236}">
              <a16:creationId xmlns:a16="http://schemas.microsoft.com/office/drawing/2014/main" id="{89C40BE6-A81F-47CA-AE89-B3820C03242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27" name="Text Box 5">
          <a:extLst>
            <a:ext uri="{FF2B5EF4-FFF2-40B4-BE49-F238E27FC236}">
              <a16:creationId xmlns:a16="http://schemas.microsoft.com/office/drawing/2014/main" id="{0F789CB2-7CEC-46EC-A35B-F2F578CD3BD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28" name="Text Box 6">
          <a:extLst>
            <a:ext uri="{FF2B5EF4-FFF2-40B4-BE49-F238E27FC236}">
              <a16:creationId xmlns:a16="http://schemas.microsoft.com/office/drawing/2014/main" id="{92FCBF81-844E-4414-9D99-B85FBC69AC4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29" name="Text Box 7">
          <a:extLst>
            <a:ext uri="{FF2B5EF4-FFF2-40B4-BE49-F238E27FC236}">
              <a16:creationId xmlns:a16="http://schemas.microsoft.com/office/drawing/2014/main" id="{B8908C16-7399-4AF8-93AC-4D6D54DAB12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0" name="Text Box 8">
          <a:extLst>
            <a:ext uri="{FF2B5EF4-FFF2-40B4-BE49-F238E27FC236}">
              <a16:creationId xmlns:a16="http://schemas.microsoft.com/office/drawing/2014/main" id="{0700520C-2057-4FB6-9175-4AC531CC16D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1" name="Text Box 9">
          <a:extLst>
            <a:ext uri="{FF2B5EF4-FFF2-40B4-BE49-F238E27FC236}">
              <a16:creationId xmlns:a16="http://schemas.microsoft.com/office/drawing/2014/main" id="{3F10765E-12A7-4F8A-BB6A-04B55F32FA4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2" name="Text Box 10">
          <a:extLst>
            <a:ext uri="{FF2B5EF4-FFF2-40B4-BE49-F238E27FC236}">
              <a16:creationId xmlns:a16="http://schemas.microsoft.com/office/drawing/2014/main" id="{BAC34BD8-7EDA-49B8-BB62-AD1D9783291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3" name="Text Box 11">
          <a:extLst>
            <a:ext uri="{FF2B5EF4-FFF2-40B4-BE49-F238E27FC236}">
              <a16:creationId xmlns:a16="http://schemas.microsoft.com/office/drawing/2014/main" id="{29379E22-A434-4432-9BC7-1007C1D4953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4" name="Text Box 12">
          <a:extLst>
            <a:ext uri="{FF2B5EF4-FFF2-40B4-BE49-F238E27FC236}">
              <a16:creationId xmlns:a16="http://schemas.microsoft.com/office/drawing/2014/main" id="{1334DEDB-3C72-41F9-AC95-89EB15ADFD2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5" name="Text Box 13">
          <a:extLst>
            <a:ext uri="{FF2B5EF4-FFF2-40B4-BE49-F238E27FC236}">
              <a16:creationId xmlns:a16="http://schemas.microsoft.com/office/drawing/2014/main" id="{8103A77C-E9AB-4E15-BB26-F3A0021A09C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6" name="Text Box 14">
          <a:extLst>
            <a:ext uri="{FF2B5EF4-FFF2-40B4-BE49-F238E27FC236}">
              <a16:creationId xmlns:a16="http://schemas.microsoft.com/office/drawing/2014/main" id="{E6BC31D6-12C2-4B59-B6DA-62244194550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7" name="Text Box 15">
          <a:extLst>
            <a:ext uri="{FF2B5EF4-FFF2-40B4-BE49-F238E27FC236}">
              <a16:creationId xmlns:a16="http://schemas.microsoft.com/office/drawing/2014/main" id="{4D874751-1956-4A90-8B3A-5D08F7E9BC5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8" name="Text Box 16">
          <a:extLst>
            <a:ext uri="{FF2B5EF4-FFF2-40B4-BE49-F238E27FC236}">
              <a16:creationId xmlns:a16="http://schemas.microsoft.com/office/drawing/2014/main" id="{FBE8565F-2499-47D4-BB37-42DFD195D86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39" name="Text Box 17">
          <a:extLst>
            <a:ext uri="{FF2B5EF4-FFF2-40B4-BE49-F238E27FC236}">
              <a16:creationId xmlns:a16="http://schemas.microsoft.com/office/drawing/2014/main" id="{BD26E1B4-2E17-49DC-B48B-9CAAD0F095C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0" name="Text Box 18">
          <a:extLst>
            <a:ext uri="{FF2B5EF4-FFF2-40B4-BE49-F238E27FC236}">
              <a16:creationId xmlns:a16="http://schemas.microsoft.com/office/drawing/2014/main" id="{87A607AA-2641-4F66-BF80-A5F6E07D241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1" name="Text Box 19">
          <a:extLst>
            <a:ext uri="{FF2B5EF4-FFF2-40B4-BE49-F238E27FC236}">
              <a16:creationId xmlns:a16="http://schemas.microsoft.com/office/drawing/2014/main" id="{2F78D0B2-A0B3-4A2F-8D2C-B2080F7F990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2" name="Text Box 20">
          <a:extLst>
            <a:ext uri="{FF2B5EF4-FFF2-40B4-BE49-F238E27FC236}">
              <a16:creationId xmlns:a16="http://schemas.microsoft.com/office/drawing/2014/main" id="{AFFAB850-F69F-47C8-8C70-453AD2944A5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3" name="Text Box 21">
          <a:extLst>
            <a:ext uri="{FF2B5EF4-FFF2-40B4-BE49-F238E27FC236}">
              <a16:creationId xmlns:a16="http://schemas.microsoft.com/office/drawing/2014/main" id="{334B19E0-3D90-4611-9F61-7EB4FEB1702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4" name="Text Box 22">
          <a:extLst>
            <a:ext uri="{FF2B5EF4-FFF2-40B4-BE49-F238E27FC236}">
              <a16:creationId xmlns:a16="http://schemas.microsoft.com/office/drawing/2014/main" id="{22EBB806-EE0E-4DB6-9471-A5029936845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5" name="Text Box 23">
          <a:extLst>
            <a:ext uri="{FF2B5EF4-FFF2-40B4-BE49-F238E27FC236}">
              <a16:creationId xmlns:a16="http://schemas.microsoft.com/office/drawing/2014/main" id="{93C38042-4790-49D1-9279-D181B5AD447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6" name="Text Box 24">
          <a:extLst>
            <a:ext uri="{FF2B5EF4-FFF2-40B4-BE49-F238E27FC236}">
              <a16:creationId xmlns:a16="http://schemas.microsoft.com/office/drawing/2014/main" id="{D5478E81-7DD9-434C-8050-A9635DCA710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7" name="Text Box 25">
          <a:extLst>
            <a:ext uri="{FF2B5EF4-FFF2-40B4-BE49-F238E27FC236}">
              <a16:creationId xmlns:a16="http://schemas.microsoft.com/office/drawing/2014/main" id="{494A541D-418A-4017-BCBC-C20AE67E92F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8" name="Text Box 48">
          <a:extLst>
            <a:ext uri="{FF2B5EF4-FFF2-40B4-BE49-F238E27FC236}">
              <a16:creationId xmlns:a16="http://schemas.microsoft.com/office/drawing/2014/main" id="{60F9083F-319D-4D07-97FB-30BB134955E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49" name="Text Box 93">
          <a:extLst>
            <a:ext uri="{FF2B5EF4-FFF2-40B4-BE49-F238E27FC236}">
              <a16:creationId xmlns:a16="http://schemas.microsoft.com/office/drawing/2014/main" id="{22D60D2A-0CD2-44BD-8A33-CA1B76EF1D4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550" name="Text Box 94">
          <a:extLst>
            <a:ext uri="{FF2B5EF4-FFF2-40B4-BE49-F238E27FC236}">
              <a16:creationId xmlns:a16="http://schemas.microsoft.com/office/drawing/2014/main" id="{68F78A90-7802-43C9-9DE7-8A14CB8D2C1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551" name="Text Box 1">
          <a:extLst>
            <a:ext uri="{FF2B5EF4-FFF2-40B4-BE49-F238E27FC236}">
              <a16:creationId xmlns:a16="http://schemas.microsoft.com/office/drawing/2014/main" id="{12738869-57C5-4CCB-957A-78E2E860E494}"/>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552" name="Text Box 118">
          <a:extLst>
            <a:ext uri="{FF2B5EF4-FFF2-40B4-BE49-F238E27FC236}">
              <a16:creationId xmlns:a16="http://schemas.microsoft.com/office/drawing/2014/main" id="{99DD32A3-0423-4CFF-B753-89DD27EE41BF}"/>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3" name="Text Box 3">
          <a:extLst>
            <a:ext uri="{FF2B5EF4-FFF2-40B4-BE49-F238E27FC236}">
              <a16:creationId xmlns:a16="http://schemas.microsoft.com/office/drawing/2014/main" id="{0F8FCF2B-C205-4E46-954A-76EDD05C49B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4" name="Text Box 4">
          <a:extLst>
            <a:ext uri="{FF2B5EF4-FFF2-40B4-BE49-F238E27FC236}">
              <a16:creationId xmlns:a16="http://schemas.microsoft.com/office/drawing/2014/main" id="{DBB09CC2-3854-42A6-8AB2-326A7466408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5" name="Text Box 5">
          <a:extLst>
            <a:ext uri="{FF2B5EF4-FFF2-40B4-BE49-F238E27FC236}">
              <a16:creationId xmlns:a16="http://schemas.microsoft.com/office/drawing/2014/main" id="{EAB11CAB-D1E6-4EE3-BC3A-135AB62B1A4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6" name="Text Box 6">
          <a:extLst>
            <a:ext uri="{FF2B5EF4-FFF2-40B4-BE49-F238E27FC236}">
              <a16:creationId xmlns:a16="http://schemas.microsoft.com/office/drawing/2014/main" id="{8A41C130-111F-4361-ADB4-F4211B64B7E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7" name="Text Box 7">
          <a:extLst>
            <a:ext uri="{FF2B5EF4-FFF2-40B4-BE49-F238E27FC236}">
              <a16:creationId xmlns:a16="http://schemas.microsoft.com/office/drawing/2014/main" id="{AE72C7A1-F687-42E5-89A1-612AE6A1B5C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8" name="Text Box 8">
          <a:extLst>
            <a:ext uri="{FF2B5EF4-FFF2-40B4-BE49-F238E27FC236}">
              <a16:creationId xmlns:a16="http://schemas.microsoft.com/office/drawing/2014/main" id="{24DA2F8D-2165-4348-8858-00F824BD3006}"/>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59" name="Text Box 9">
          <a:extLst>
            <a:ext uri="{FF2B5EF4-FFF2-40B4-BE49-F238E27FC236}">
              <a16:creationId xmlns:a16="http://schemas.microsoft.com/office/drawing/2014/main" id="{079D6833-7259-4E09-95BA-6D96E9034CF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0" name="Text Box 10">
          <a:extLst>
            <a:ext uri="{FF2B5EF4-FFF2-40B4-BE49-F238E27FC236}">
              <a16:creationId xmlns:a16="http://schemas.microsoft.com/office/drawing/2014/main" id="{4D22225E-ED72-46BD-8644-F2169DAB5BE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1" name="Text Box 11">
          <a:extLst>
            <a:ext uri="{FF2B5EF4-FFF2-40B4-BE49-F238E27FC236}">
              <a16:creationId xmlns:a16="http://schemas.microsoft.com/office/drawing/2014/main" id="{4E07149F-F92A-4CA3-8705-A51F545C1B5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2" name="Text Box 12">
          <a:extLst>
            <a:ext uri="{FF2B5EF4-FFF2-40B4-BE49-F238E27FC236}">
              <a16:creationId xmlns:a16="http://schemas.microsoft.com/office/drawing/2014/main" id="{B30BA405-2C35-4A72-B9DB-69A7E655EDB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3" name="Text Box 13">
          <a:extLst>
            <a:ext uri="{FF2B5EF4-FFF2-40B4-BE49-F238E27FC236}">
              <a16:creationId xmlns:a16="http://schemas.microsoft.com/office/drawing/2014/main" id="{3D48FC67-906B-468E-B18B-D87920FA55A6}"/>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4" name="Text Box 14">
          <a:extLst>
            <a:ext uri="{FF2B5EF4-FFF2-40B4-BE49-F238E27FC236}">
              <a16:creationId xmlns:a16="http://schemas.microsoft.com/office/drawing/2014/main" id="{CAF80EA9-81EA-436E-84CE-D21E9F1DC6D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5" name="Text Box 15">
          <a:extLst>
            <a:ext uri="{FF2B5EF4-FFF2-40B4-BE49-F238E27FC236}">
              <a16:creationId xmlns:a16="http://schemas.microsoft.com/office/drawing/2014/main" id="{7F460096-37DB-4E41-890E-BACA3FE546B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6" name="Text Box 16">
          <a:extLst>
            <a:ext uri="{FF2B5EF4-FFF2-40B4-BE49-F238E27FC236}">
              <a16:creationId xmlns:a16="http://schemas.microsoft.com/office/drawing/2014/main" id="{8A25C2E0-7AFF-46E3-857D-A378D3E5C60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7" name="Text Box 17">
          <a:extLst>
            <a:ext uri="{FF2B5EF4-FFF2-40B4-BE49-F238E27FC236}">
              <a16:creationId xmlns:a16="http://schemas.microsoft.com/office/drawing/2014/main" id="{1720A1A4-08DC-4796-AC83-227A7301CE0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8" name="Text Box 18">
          <a:extLst>
            <a:ext uri="{FF2B5EF4-FFF2-40B4-BE49-F238E27FC236}">
              <a16:creationId xmlns:a16="http://schemas.microsoft.com/office/drawing/2014/main" id="{896F4F7F-B129-43E4-8638-9E6964825D8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69" name="Text Box 19">
          <a:extLst>
            <a:ext uri="{FF2B5EF4-FFF2-40B4-BE49-F238E27FC236}">
              <a16:creationId xmlns:a16="http://schemas.microsoft.com/office/drawing/2014/main" id="{80BA80ED-F7E8-4F19-971C-9A34AACCE0B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0" name="Text Box 20">
          <a:extLst>
            <a:ext uri="{FF2B5EF4-FFF2-40B4-BE49-F238E27FC236}">
              <a16:creationId xmlns:a16="http://schemas.microsoft.com/office/drawing/2014/main" id="{4F22AB78-A914-40BA-9FEF-22053012FD9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1" name="Text Box 21">
          <a:extLst>
            <a:ext uri="{FF2B5EF4-FFF2-40B4-BE49-F238E27FC236}">
              <a16:creationId xmlns:a16="http://schemas.microsoft.com/office/drawing/2014/main" id="{847D10FB-6CB8-4E33-8BEF-6B41B778196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2" name="Text Box 22">
          <a:extLst>
            <a:ext uri="{FF2B5EF4-FFF2-40B4-BE49-F238E27FC236}">
              <a16:creationId xmlns:a16="http://schemas.microsoft.com/office/drawing/2014/main" id="{8A8CACFB-CE9E-4979-BA42-D5B68A374BD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3" name="Text Box 23">
          <a:extLst>
            <a:ext uri="{FF2B5EF4-FFF2-40B4-BE49-F238E27FC236}">
              <a16:creationId xmlns:a16="http://schemas.microsoft.com/office/drawing/2014/main" id="{4F54CC6A-9994-4B60-80E1-EE79612625E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4" name="Text Box 24">
          <a:extLst>
            <a:ext uri="{FF2B5EF4-FFF2-40B4-BE49-F238E27FC236}">
              <a16:creationId xmlns:a16="http://schemas.microsoft.com/office/drawing/2014/main" id="{0A2E1D64-A684-490F-9C91-FD90CA4CCA7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5" name="Text Box 25">
          <a:extLst>
            <a:ext uri="{FF2B5EF4-FFF2-40B4-BE49-F238E27FC236}">
              <a16:creationId xmlns:a16="http://schemas.microsoft.com/office/drawing/2014/main" id="{3293B3CB-716C-474E-AD3B-C08C5E3E553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6" name="Text Box 48">
          <a:extLst>
            <a:ext uri="{FF2B5EF4-FFF2-40B4-BE49-F238E27FC236}">
              <a16:creationId xmlns:a16="http://schemas.microsoft.com/office/drawing/2014/main" id="{2139505E-72D8-4A62-9CA5-CE8C168917E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7" name="Text Box 93">
          <a:extLst>
            <a:ext uri="{FF2B5EF4-FFF2-40B4-BE49-F238E27FC236}">
              <a16:creationId xmlns:a16="http://schemas.microsoft.com/office/drawing/2014/main" id="{1B239382-CBD6-49E4-8645-F3B7A275571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578" name="Text Box 94">
          <a:extLst>
            <a:ext uri="{FF2B5EF4-FFF2-40B4-BE49-F238E27FC236}">
              <a16:creationId xmlns:a16="http://schemas.microsoft.com/office/drawing/2014/main" id="{B89C944A-A1E3-442F-BFFB-4A258C051CD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79" name="Text Box 3">
          <a:extLst>
            <a:ext uri="{FF2B5EF4-FFF2-40B4-BE49-F238E27FC236}">
              <a16:creationId xmlns:a16="http://schemas.microsoft.com/office/drawing/2014/main" id="{A020842B-03DE-48EA-8B67-05C4F10A8FB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0" name="Text Box 4">
          <a:extLst>
            <a:ext uri="{FF2B5EF4-FFF2-40B4-BE49-F238E27FC236}">
              <a16:creationId xmlns:a16="http://schemas.microsoft.com/office/drawing/2014/main" id="{217B5049-5C3A-4FB9-875B-5148518E7FB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1" name="Text Box 5">
          <a:extLst>
            <a:ext uri="{FF2B5EF4-FFF2-40B4-BE49-F238E27FC236}">
              <a16:creationId xmlns:a16="http://schemas.microsoft.com/office/drawing/2014/main" id="{F1D1088A-DB91-45F3-9562-7A97145EF0F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2" name="Text Box 6">
          <a:extLst>
            <a:ext uri="{FF2B5EF4-FFF2-40B4-BE49-F238E27FC236}">
              <a16:creationId xmlns:a16="http://schemas.microsoft.com/office/drawing/2014/main" id="{6AFEF83E-BD56-4B7F-9AB1-B6EA28701FF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3" name="Text Box 7">
          <a:extLst>
            <a:ext uri="{FF2B5EF4-FFF2-40B4-BE49-F238E27FC236}">
              <a16:creationId xmlns:a16="http://schemas.microsoft.com/office/drawing/2014/main" id="{66D5E6F1-526D-4E30-8383-A6C5997D412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4" name="Text Box 8">
          <a:extLst>
            <a:ext uri="{FF2B5EF4-FFF2-40B4-BE49-F238E27FC236}">
              <a16:creationId xmlns:a16="http://schemas.microsoft.com/office/drawing/2014/main" id="{63DE15A7-6924-4D07-B2E2-B4F458D03CB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5" name="Text Box 9">
          <a:extLst>
            <a:ext uri="{FF2B5EF4-FFF2-40B4-BE49-F238E27FC236}">
              <a16:creationId xmlns:a16="http://schemas.microsoft.com/office/drawing/2014/main" id="{F256A4DB-BDCA-4A6F-8E94-14464D4468B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6" name="Text Box 10">
          <a:extLst>
            <a:ext uri="{FF2B5EF4-FFF2-40B4-BE49-F238E27FC236}">
              <a16:creationId xmlns:a16="http://schemas.microsoft.com/office/drawing/2014/main" id="{57D89F0D-8F12-47B8-B96F-0CCA857B135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7" name="Text Box 11">
          <a:extLst>
            <a:ext uri="{FF2B5EF4-FFF2-40B4-BE49-F238E27FC236}">
              <a16:creationId xmlns:a16="http://schemas.microsoft.com/office/drawing/2014/main" id="{B59CF2EB-55D0-4C5D-99B8-141F9116B53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8" name="Text Box 12">
          <a:extLst>
            <a:ext uri="{FF2B5EF4-FFF2-40B4-BE49-F238E27FC236}">
              <a16:creationId xmlns:a16="http://schemas.microsoft.com/office/drawing/2014/main" id="{B015EDB5-C12B-427B-9595-8FFA9428458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89" name="Text Box 13">
          <a:extLst>
            <a:ext uri="{FF2B5EF4-FFF2-40B4-BE49-F238E27FC236}">
              <a16:creationId xmlns:a16="http://schemas.microsoft.com/office/drawing/2014/main" id="{E53B08AC-020F-44BE-AF30-964E0DC2A75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0" name="Text Box 14">
          <a:extLst>
            <a:ext uri="{FF2B5EF4-FFF2-40B4-BE49-F238E27FC236}">
              <a16:creationId xmlns:a16="http://schemas.microsoft.com/office/drawing/2014/main" id="{84BFEAF6-4CE2-44BC-9019-63239258F0F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1" name="Text Box 15">
          <a:extLst>
            <a:ext uri="{FF2B5EF4-FFF2-40B4-BE49-F238E27FC236}">
              <a16:creationId xmlns:a16="http://schemas.microsoft.com/office/drawing/2014/main" id="{AF81BDBE-5077-476E-BEFB-81AEA68896D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2" name="Text Box 16">
          <a:extLst>
            <a:ext uri="{FF2B5EF4-FFF2-40B4-BE49-F238E27FC236}">
              <a16:creationId xmlns:a16="http://schemas.microsoft.com/office/drawing/2014/main" id="{185C49C0-6D33-4750-B3C2-4B5CD7C50FE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3" name="Text Box 17">
          <a:extLst>
            <a:ext uri="{FF2B5EF4-FFF2-40B4-BE49-F238E27FC236}">
              <a16:creationId xmlns:a16="http://schemas.microsoft.com/office/drawing/2014/main" id="{C1ACF500-CE90-4A93-BA18-1719EDA3DB3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4" name="Text Box 18">
          <a:extLst>
            <a:ext uri="{FF2B5EF4-FFF2-40B4-BE49-F238E27FC236}">
              <a16:creationId xmlns:a16="http://schemas.microsoft.com/office/drawing/2014/main" id="{901B19E4-4ECE-4DF7-A4EB-49D8278A0D2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5" name="Text Box 19">
          <a:extLst>
            <a:ext uri="{FF2B5EF4-FFF2-40B4-BE49-F238E27FC236}">
              <a16:creationId xmlns:a16="http://schemas.microsoft.com/office/drawing/2014/main" id="{2B9BD07B-1B6B-42A2-A542-A5B03FFFCE4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6" name="Text Box 20">
          <a:extLst>
            <a:ext uri="{FF2B5EF4-FFF2-40B4-BE49-F238E27FC236}">
              <a16:creationId xmlns:a16="http://schemas.microsoft.com/office/drawing/2014/main" id="{1536C81C-42E4-4259-A9D9-C895B2202A8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7" name="Text Box 21">
          <a:extLst>
            <a:ext uri="{FF2B5EF4-FFF2-40B4-BE49-F238E27FC236}">
              <a16:creationId xmlns:a16="http://schemas.microsoft.com/office/drawing/2014/main" id="{5E6D235F-592B-4B02-8EA5-C2E5B3CB6D1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8" name="Text Box 22">
          <a:extLst>
            <a:ext uri="{FF2B5EF4-FFF2-40B4-BE49-F238E27FC236}">
              <a16:creationId xmlns:a16="http://schemas.microsoft.com/office/drawing/2014/main" id="{2EB8B43A-2486-4B8C-B68D-23BC9D73BAB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599" name="Text Box 23">
          <a:extLst>
            <a:ext uri="{FF2B5EF4-FFF2-40B4-BE49-F238E27FC236}">
              <a16:creationId xmlns:a16="http://schemas.microsoft.com/office/drawing/2014/main" id="{7B4A2C2C-CA4D-4A5B-973B-315FD691BB8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600" name="Text Box 24">
          <a:extLst>
            <a:ext uri="{FF2B5EF4-FFF2-40B4-BE49-F238E27FC236}">
              <a16:creationId xmlns:a16="http://schemas.microsoft.com/office/drawing/2014/main" id="{96687B78-D6A8-4381-A0B3-C8BE66B022D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601" name="Text Box 25">
          <a:extLst>
            <a:ext uri="{FF2B5EF4-FFF2-40B4-BE49-F238E27FC236}">
              <a16:creationId xmlns:a16="http://schemas.microsoft.com/office/drawing/2014/main" id="{34C38B38-7787-4421-9063-5F4F239B18F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602" name="Text Box 48">
          <a:extLst>
            <a:ext uri="{FF2B5EF4-FFF2-40B4-BE49-F238E27FC236}">
              <a16:creationId xmlns:a16="http://schemas.microsoft.com/office/drawing/2014/main" id="{4397D9AE-2DCA-404D-A491-29EEC3A1FEF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603" name="Text Box 93">
          <a:extLst>
            <a:ext uri="{FF2B5EF4-FFF2-40B4-BE49-F238E27FC236}">
              <a16:creationId xmlns:a16="http://schemas.microsoft.com/office/drawing/2014/main" id="{F4B36829-3CF5-4D0C-B9FE-20F8AEF706C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604" name="Text Box 94">
          <a:extLst>
            <a:ext uri="{FF2B5EF4-FFF2-40B4-BE49-F238E27FC236}">
              <a16:creationId xmlns:a16="http://schemas.microsoft.com/office/drawing/2014/main" id="{06F63B60-5A02-41CA-A15F-61646C02D20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05" name="Text Box 3">
          <a:extLst>
            <a:ext uri="{FF2B5EF4-FFF2-40B4-BE49-F238E27FC236}">
              <a16:creationId xmlns:a16="http://schemas.microsoft.com/office/drawing/2014/main" id="{A40E4B0E-3233-42A1-9710-EAE50877497D}"/>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06" name="Text Box 4">
          <a:extLst>
            <a:ext uri="{FF2B5EF4-FFF2-40B4-BE49-F238E27FC236}">
              <a16:creationId xmlns:a16="http://schemas.microsoft.com/office/drawing/2014/main" id="{21EC733A-58CC-4B56-81E4-031F990F638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07" name="Text Box 5">
          <a:extLst>
            <a:ext uri="{FF2B5EF4-FFF2-40B4-BE49-F238E27FC236}">
              <a16:creationId xmlns:a16="http://schemas.microsoft.com/office/drawing/2014/main" id="{141C1719-4172-4E61-847C-B8AA00C0740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08" name="Text Box 6">
          <a:extLst>
            <a:ext uri="{FF2B5EF4-FFF2-40B4-BE49-F238E27FC236}">
              <a16:creationId xmlns:a16="http://schemas.microsoft.com/office/drawing/2014/main" id="{743445C2-42C0-40DF-9D92-B5BB6462B44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09" name="Text Box 7">
          <a:extLst>
            <a:ext uri="{FF2B5EF4-FFF2-40B4-BE49-F238E27FC236}">
              <a16:creationId xmlns:a16="http://schemas.microsoft.com/office/drawing/2014/main" id="{EA1DD212-8305-4614-9D59-AB87E131C12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0" name="Text Box 8">
          <a:extLst>
            <a:ext uri="{FF2B5EF4-FFF2-40B4-BE49-F238E27FC236}">
              <a16:creationId xmlns:a16="http://schemas.microsoft.com/office/drawing/2014/main" id="{1C61CDE2-5E6E-424D-94CE-3EBBC9738B9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1" name="Text Box 9">
          <a:extLst>
            <a:ext uri="{FF2B5EF4-FFF2-40B4-BE49-F238E27FC236}">
              <a16:creationId xmlns:a16="http://schemas.microsoft.com/office/drawing/2014/main" id="{4B53E4EE-E833-4EE3-B5A7-4C80DB7241F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2" name="Text Box 10">
          <a:extLst>
            <a:ext uri="{FF2B5EF4-FFF2-40B4-BE49-F238E27FC236}">
              <a16:creationId xmlns:a16="http://schemas.microsoft.com/office/drawing/2014/main" id="{592D9DF4-3BF0-40F5-B748-B20F12F2DF4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3" name="Text Box 11">
          <a:extLst>
            <a:ext uri="{FF2B5EF4-FFF2-40B4-BE49-F238E27FC236}">
              <a16:creationId xmlns:a16="http://schemas.microsoft.com/office/drawing/2014/main" id="{22E26E6F-AD1A-43DF-B463-7959A83D748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4" name="Text Box 12">
          <a:extLst>
            <a:ext uri="{FF2B5EF4-FFF2-40B4-BE49-F238E27FC236}">
              <a16:creationId xmlns:a16="http://schemas.microsoft.com/office/drawing/2014/main" id="{5DDA2080-67C6-41E2-96D7-15689736275E}"/>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5" name="Text Box 13">
          <a:extLst>
            <a:ext uri="{FF2B5EF4-FFF2-40B4-BE49-F238E27FC236}">
              <a16:creationId xmlns:a16="http://schemas.microsoft.com/office/drawing/2014/main" id="{319680A0-5D22-4A60-8CE9-6B4B83B2AF6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6" name="Text Box 14">
          <a:extLst>
            <a:ext uri="{FF2B5EF4-FFF2-40B4-BE49-F238E27FC236}">
              <a16:creationId xmlns:a16="http://schemas.microsoft.com/office/drawing/2014/main" id="{BA394BBC-C1EC-4671-9777-ECDEEF9C05F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7" name="Text Box 15">
          <a:extLst>
            <a:ext uri="{FF2B5EF4-FFF2-40B4-BE49-F238E27FC236}">
              <a16:creationId xmlns:a16="http://schemas.microsoft.com/office/drawing/2014/main" id="{3B0A9640-8453-414C-ADDC-67FF389AD42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8" name="Text Box 16">
          <a:extLst>
            <a:ext uri="{FF2B5EF4-FFF2-40B4-BE49-F238E27FC236}">
              <a16:creationId xmlns:a16="http://schemas.microsoft.com/office/drawing/2014/main" id="{F3BA5333-E39A-451D-A863-4CC57B25DF9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19" name="Text Box 17">
          <a:extLst>
            <a:ext uri="{FF2B5EF4-FFF2-40B4-BE49-F238E27FC236}">
              <a16:creationId xmlns:a16="http://schemas.microsoft.com/office/drawing/2014/main" id="{CC44BEEB-5ADD-430A-A96F-287AC41A781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0" name="Text Box 18">
          <a:extLst>
            <a:ext uri="{FF2B5EF4-FFF2-40B4-BE49-F238E27FC236}">
              <a16:creationId xmlns:a16="http://schemas.microsoft.com/office/drawing/2014/main" id="{F3CB0EBE-B6D5-4387-933E-E6CA3217BECE}"/>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1" name="Text Box 19">
          <a:extLst>
            <a:ext uri="{FF2B5EF4-FFF2-40B4-BE49-F238E27FC236}">
              <a16:creationId xmlns:a16="http://schemas.microsoft.com/office/drawing/2014/main" id="{CC8243BF-9C19-4715-AA66-AEF4855FC63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2" name="Text Box 20">
          <a:extLst>
            <a:ext uri="{FF2B5EF4-FFF2-40B4-BE49-F238E27FC236}">
              <a16:creationId xmlns:a16="http://schemas.microsoft.com/office/drawing/2014/main" id="{DA9ABA70-C032-4FDB-A1D2-FB30A6F1F37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3" name="Text Box 21">
          <a:extLst>
            <a:ext uri="{FF2B5EF4-FFF2-40B4-BE49-F238E27FC236}">
              <a16:creationId xmlns:a16="http://schemas.microsoft.com/office/drawing/2014/main" id="{26E785F8-7950-4CA9-8044-AACA77EE795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4" name="Text Box 22">
          <a:extLst>
            <a:ext uri="{FF2B5EF4-FFF2-40B4-BE49-F238E27FC236}">
              <a16:creationId xmlns:a16="http://schemas.microsoft.com/office/drawing/2014/main" id="{E8E02298-79B6-4B1E-A3EC-3B5E0FE7F2C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5" name="Text Box 23">
          <a:extLst>
            <a:ext uri="{FF2B5EF4-FFF2-40B4-BE49-F238E27FC236}">
              <a16:creationId xmlns:a16="http://schemas.microsoft.com/office/drawing/2014/main" id="{A4DA23E5-D282-41FF-8D90-E6F7E604EEE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6" name="Text Box 24">
          <a:extLst>
            <a:ext uri="{FF2B5EF4-FFF2-40B4-BE49-F238E27FC236}">
              <a16:creationId xmlns:a16="http://schemas.microsoft.com/office/drawing/2014/main" id="{8F8C9792-7C87-4864-9014-160A8F5B98D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7" name="Text Box 25">
          <a:extLst>
            <a:ext uri="{FF2B5EF4-FFF2-40B4-BE49-F238E27FC236}">
              <a16:creationId xmlns:a16="http://schemas.microsoft.com/office/drawing/2014/main" id="{217192C3-3316-4933-A756-CAFF60D55DF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8" name="Text Box 48">
          <a:extLst>
            <a:ext uri="{FF2B5EF4-FFF2-40B4-BE49-F238E27FC236}">
              <a16:creationId xmlns:a16="http://schemas.microsoft.com/office/drawing/2014/main" id="{4FBF442A-7C4A-4DF2-ABDF-43A5EC31800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29" name="Text Box 93">
          <a:extLst>
            <a:ext uri="{FF2B5EF4-FFF2-40B4-BE49-F238E27FC236}">
              <a16:creationId xmlns:a16="http://schemas.microsoft.com/office/drawing/2014/main" id="{8C9A83B4-3EF2-4DCE-A020-2D2BAAAD7A1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30" name="Text Box 94">
          <a:extLst>
            <a:ext uri="{FF2B5EF4-FFF2-40B4-BE49-F238E27FC236}">
              <a16:creationId xmlns:a16="http://schemas.microsoft.com/office/drawing/2014/main" id="{4CEF0F32-6B68-4D91-AB87-DA817E1DBA3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631" name="Text Box 1">
          <a:extLst>
            <a:ext uri="{FF2B5EF4-FFF2-40B4-BE49-F238E27FC236}">
              <a16:creationId xmlns:a16="http://schemas.microsoft.com/office/drawing/2014/main" id="{4EDB8846-71A5-4A54-AE7C-2E4F2768C348}"/>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632" name="Text Box 118">
          <a:extLst>
            <a:ext uri="{FF2B5EF4-FFF2-40B4-BE49-F238E27FC236}">
              <a16:creationId xmlns:a16="http://schemas.microsoft.com/office/drawing/2014/main" id="{54CBCE8F-71F3-4731-80B5-138E7F214E96}"/>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3" name="Text Box 3">
          <a:extLst>
            <a:ext uri="{FF2B5EF4-FFF2-40B4-BE49-F238E27FC236}">
              <a16:creationId xmlns:a16="http://schemas.microsoft.com/office/drawing/2014/main" id="{95C3C484-A971-4EBB-B45B-BA6C70BFB168}"/>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4" name="Text Box 4">
          <a:extLst>
            <a:ext uri="{FF2B5EF4-FFF2-40B4-BE49-F238E27FC236}">
              <a16:creationId xmlns:a16="http://schemas.microsoft.com/office/drawing/2014/main" id="{4884D79B-AE71-45CF-834A-910E76144A77}"/>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5" name="Text Box 5">
          <a:extLst>
            <a:ext uri="{FF2B5EF4-FFF2-40B4-BE49-F238E27FC236}">
              <a16:creationId xmlns:a16="http://schemas.microsoft.com/office/drawing/2014/main" id="{B81032A0-6BCA-4D7E-9B5D-F915B9FC73F3}"/>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6" name="Text Box 6">
          <a:extLst>
            <a:ext uri="{FF2B5EF4-FFF2-40B4-BE49-F238E27FC236}">
              <a16:creationId xmlns:a16="http://schemas.microsoft.com/office/drawing/2014/main" id="{192EEC4C-9445-4539-8909-0369462B9B99}"/>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7" name="Text Box 7">
          <a:extLst>
            <a:ext uri="{FF2B5EF4-FFF2-40B4-BE49-F238E27FC236}">
              <a16:creationId xmlns:a16="http://schemas.microsoft.com/office/drawing/2014/main" id="{5EDD08B5-13CC-4379-B820-8613147B4DD3}"/>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8" name="Text Box 8">
          <a:extLst>
            <a:ext uri="{FF2B5EF4-FFF2-40B4-BE49-F238E27FC236}">
              <a16:creationId xmlns:a16="http://schemas.microsoft.com/office/drawing/2014/main" id="{187513D0-92E5-4A96-8957-528E81189ABB}"/>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39" name="Text Box 9">
          <a:extLst>
            <a:ext uri="{FF2B5EF4-FFF2-40B4-BE49-F238E27FC236}">
              <a16:creationId xmlns:a16="http://schemas.microsoft.com/office/drawing/2014/main" id="{539E5788-DE2B-4B31-B2F9-F10870D9A30C}"/>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0" name="Text Box 10">
          <a:extLst>
            <a:ext uri="{FF2B5EF4-FFF2-40B4-BE49-F238E27FC236}">
              <a16:creationId xmlns:a16="http://schemas.microsoft.com/office/drawing/2014/main" id="{FE5A107C-99C0-46E0-8E12-0443D08A3890}"/>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1" name="Text Box 11">
          <a:extLst>
            <a:ext uri="{FF2B5EF4-FFF2-40B4-BE49-F238E27FC236}">
              <a16:creationId xmlns:a16="http://schemas.microsoft.com/office/drawing/2014/main" id="{682EF652-83DD-4049-B98A-708FFEF3B4FD}"/>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2" name="Text Box 12">
          <a:extLst>
            <a:ext uri="{FF2B5EF4-FFF2-40B4-BE49-F238E27FC236}">
              <a16:creationId xmlns:a16="http://schemas.microsoft.com/office/drawing/2014/main" id="{9509FCF2-4774-4492-A52C-04C02A035E6A}"/>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3" name="Text Box 13">
          <a:extLst>
            <a:ext uri="{FF2B5EF4-FFF2-40B4-BE49-F238E27FC236}">
              <a16:creationId xmlns:a16="http://schemas.microsoft.com/office/drawing/2014/main" id="{10CBF3C6-BDC0-43C9-A8F1-15C0DE3CC891}"/>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4" name="Text Box 14">
          <a:extLst>
            <a:ext uri="{FF2B5EF4-FFF2-40B4-BE49-F238E27FC236}">
              <a16:creationId xmlns:a16="http://schemas.microsoft.com/office/drawing/2014/main" id="{0FD90C7B-1D1D-4402-B0E5-9174E5922B30}"/>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5" name="Text Box 15">
          <a:extLst>
            <a:ext uri="{FF2B5EF4-FFF2-40B4-BE49-F238E27FC236}">
              <a16:creationId xmlns:a16="http://schemas.microsoft.com/office/drawing/2014/main" id="{CF47E780-CD99-4ED7-9961-FBF69F316201}"/>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6" name="Text Box 16">
          <a:extLst>
            <a:ext uri="{FF2B5EF4-FFF2-40B4-BE49-F238E27FC236}">
              <a16:creationId xmlns:a16="http://schemas.microsoft.com/office/drawing/2014/main" id="{BF3C52A3-3446-445F-B3E5-449607D7A5F4}"/>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7" name="Text Box 17">
          <a:extLst>
            <a:ext uri="{FF2B5EF4-FFF2-40B4-BE49-F238E27FC236}">
              <a16:creationId xmlns:a16="http://schemas.microsoft.com/office/drawing/2014/main" id="{FEB1ADC0-4D57-48D7-B1B3-48244779BD4F}"/>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8" name="Text Box 18">
          <a:extLst>
            <a:ext uri="{FF2B5EF4-FFF2-40B4-BE49-F238E27FC236}">
              <a16:creationId xmlns:a16="http://schemas.microsoft.com/office/drawing/2014/main" id="{AD9D4D36-1537-45BB-89EA-F0DC2DB70459}"/>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49" name="Text Box 19">
          <a:extLst>
            <a:ext uri="{FF2B5EF4-FFF2-40B4-BE49-F238E27FC236}">
              <a16:creationId xmlns:a16="http://schemas.microsoft.com/office/drawing/2014/main" id="{93EC4A0A-0011-4C8F-9BD6-5991ABBD2827}"/>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0" name="Text Box 20">
          <a:extLst>
            <a:ext uri="{FF2B5EF4-FFF2-40B4-BE49-F238E27FC236}">
              <a16:creationId xmlns:a16="http://schemas.microsoft.com/office/drawing/2014/main" id="{EDFE7D4D-FE10-4233-9209-A63745BCC031}"/>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1" name="Text Box 21">
          <a:extLst>
            <a:ext uri="{FF2B5EF4-FFF2-40B4-BE49-F238E27FC236}">
              <a16:creationId xmlns:a16="http://schemas.microsoft.com/office/drawing/2014/main" id="{583EFFF0-DEF1-410C-A451-D6E04941A5C6}"/>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2" name="Text Box 22">
          <a:extLst>
            <a:ext uri="{FF2B5EF4-FFF2-40B4-BE49-F238E27FC236}">
              <a16:creationId xmlns:a16="http://schemas.microsoft.com/office/drawing/2014/main" id="{A92A68AD-8EFD-4C90-B5A9-E8C3E999965D}"/>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3" name="Text Box 23">
          <a:extLst>
            <a:ext uri="{FF2B5EF4-FFF2-40B4-BE49-F238E27FC236}">
              <a16:creationId xmlns:a16="http://schemas.microsoft.com/office/drawing/2014/main" id="{86B3D259-ADD9-4365-A1BC-C64D2338AAFA}"/>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4" name="Text Box 24">
          <a:extLst>
            <a:ext uri="{FF2B5EF4-FFF2-40B4-BE49-F238E27FC236}">
              <a16:creationId xmlns:a16="http://schemas.microsoft.com/office/drawing/2014/main" id="{DBF0D02B-F96F-41C7-8E40-CE26A812F8CC}"/>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5" name="Text Box 25">
          <a:extLst>
            <a:ext uri="{FF2B5EF4-FFF2-40B4-BE49-F238E27FC236}">
              <a16:creationId xmlns:a16="http://schemas.microsoft.com/office/drawing/2014/main" id="{B28ECF7C-AD7E-4185-A7F0-BB6A1206A658}"/>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6" name="Text Box 48">
          <a:extLst>
            <a:ext uri="{FF2B5EF4-FFF2-40B4-BE49-F238E27FC236}">
              <a16:creationId xmlns:a16="http://schemas.microsoft.com/office/drawing/2014/main" id="{F18BC006-B7DF-40DB-AEF7-1903FCDDA155}"/>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7" name="Text Box 93">
          <a:extLst>
            <a:ext uri="{FF2B5EF4-FFF2-40B4-BE49-F238E27FC236}">
              <a16:creationId xmlns:a16="http://schemas.microsoft.com/office/drawing/2014/main" id="{7E2D78CB-D3B9-4AFD-A512-D35623D64EF0}"/>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1658" name="Text Box 94">
          <a:extLst>
            <a:ext uri="{FF2B5EF4-FFF2-40B4-BE49-F238E27FC236}">
              <a16:creationId xmlns:a16="http://schemas.microsoft.com/office/drawing/2014/main" id="{FC8374AE-F9A9-4C41-8C13-4046A84EA0B6}"/>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59" name="Text Box 3">
          <a:extLst>
            <a:ext uri="{FF2B5EF4-FFF2-40B4-BE49-F238E27FC236}">
              <a16:creationId xmlns:a16="http://schemas.microsoft.com/office/drawing/2014/main" id="{8B2A0214-410C-428D-B0A8-C78497CFF03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0" name="Text Box 4">
          <a:extLst>
            <a:ext uri="{FF2B5EF4-FFF2-40B4-BE49-F238E27FC236}">
              <a16:creationId xmlns:a16="http://schemas.microsoft.com/office/drawing/2014/main" id="{8D474EA1-05B8-4DD4-A46F-C8D1C258B88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1" name="Text Box 5">
          <a:extLst>
            <a:ext uri="{FF2B5EF4-FFF2-40B4-BE49-F238E27FC236}">
              <a16:creationId xmlns:a16="http://schemas.microsoft.com/office/drawing/2014/main" id="{D47D564A-44B7-4288-9138-E4C851C983B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2" name="Text Box 6">
          <a:extLst>
            <a:ext uri="{FF2B5EF4-FFF2-40B4-BE49-F238E27FC236}">
              <a16:creationId xmlns:a16="http://schemas.microsoft.com/office/drawing/2014/main" id="{37D6A742-F3DF-4C08-926F-34DBF909BCC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3" name="Text Box 7">
          <a:extLst>
            <a:ext uri="{FF2B5EF4-FFF2-40B4-BE49-F238E27FC236}">
              <a16:creationId xmlns:a16="http://schemas.microsoft.com/office/drawing/2014/main" id="{3C3644D2-8566-442A-8240-8FD9D1E53EB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4" name="Text Box 8">
          <a:extLst>
            <a:ext uri="{FF2B5EF4-FFF2-40B4-BE49-F238E27FC236}">
              <a16:creationId xmlns:a16="http://schemas.microsoft.com/office/drawing/2014/main" id="{21B10411-2EFB-44BC-AAB2-95CCC4A9B1FE}"/>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5" name="Text Box 9">
          <a:extLst>
            <a:ext uri="{FF2B5EF4-FFF2-40B4-BE49-F238E27FC236}">
              <a16:creationId xmlns:a16="http://schemas.microsoft.com/office/drawing/2014/main" id="{F3F9590B-A934-4D3E-9252-FFC96442DA1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6" name="Text Box 10">
          <a:extLst>
            <a:ext uri="{FF2B5EF4-FFF2-40B4-BE49-F238E27FC236}">
              <a16:creationId xmlns:a16="http://schemas.microsoft.com/office/drawing/2014/main" id="{AA5D0395-9223-48E1-8D87-99AE194C726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7" name="Text Box 11">
          <a:extLst>
            <a:ext uri="{FF2B5EF4-FFF2-40B4-BE49-F238E27FC236}">
              <a16:creationId xmlns:a16="http://schemas.microsoft.com/office/drawing/2014/main" id="{91144A26-77EB-459F-9314-85755EEA743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8" name="Text Box 12">
          <a:extLst>
            <a:ext uri="{FF2B5EF4-FFF2-40B4-BE49-F238E27FC236}">
              <a16:creationId xmlns:a16="http://schemas.microsoft.com/office/drawing/2014/main" id="{C966EF1D-21D7-499B-ACE2-BC7CE61CF4B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69" name="Text Box 13">
          <a:extLst>
            <a:ext uri="{FF2B5EF4-FFF2-40B4-BE49-F238E27FC236}">
              <a16:creationId xmlns:a16="http://schemas.microsoft.com/office/drawing/2014/main" id="{1B56AEF4-938F-4AEC-9187-BD770447868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0" name="Text Box 14">
          <a:extLst>
            <a:ext uri="{FF2B5EF4-FFF2-40B4-BE49-F238E27FC236}">
              <a16:creationId xmlns:a16="http://schemas.microsoft.com/office/drawing/2014/main" id="{BF04AC84-6BFC-4DB2-AE86-98B86CFDB22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1" name="Text Box 15">
          <a:extLst>
            <a:ext uri="{FF2B5EF4-FFF2-40B4-BE49-F238E27FC236}">
              <a16:creationId xmlns:a16="http://schemas.microsoft.com/office/drawing/2014/main" id="{4195BC82-3A97-4ABB-AC0E-012AA9AFDFE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2" name="Text Box 16">
          <a:extLst>
            <a:ext uri="{FF2B5EF4-FFF2-40B4-BE49-F238E27FC236}">
              <a16:creationId xmlns:a16="http://schemas.microsoft.com/office/drawing/2014/main" id="{FEAEC244-F2C2-49C5-9A38-EEFF4C4E0D2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3" name="Text Box 17">
          <a:extLst>
            <a:ext uri="{FF2B5EF4-FFF2-40B4-BE49-F238E27FC236}">
              <a16:creationId xmlns:a16="http://schemas.microsoft.com/office/drawing/2014/main" id="{F4A8FE8C-008A-4390-8610-559415C5201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4" name="Text Box 18">
          <a:extLst>
            <a:ext uri="{FF2B5EF4-FFF2-40B4-BE49-F238E27FC236}">
              <a16:creationId xmlns:a16="http://schemas.microsoft.com/office/drawing/2014/main" id="{ADDB3B2D-1BB9-489C-AA1E-3A4CE324145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5" name="Text Box 19">
          <a:extLst>
            <a:ext uri="{FF2B5EF4-FFF2-40B4-BE49-F238E27FC236}">
              <a16:creationId xmlns:a16="http://schemas.microsoft.com/office/drawing/2014/main" id="{217F8D9E-5455-4E1E-94FF-FD9EED75A9C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6" name="Text Box 20">
          <a:extLst>
            <a:ext uri="{FF2B5EF4-FFF2-40B4-BE49-F238E27FC236}">
              <a16:creationId xmlns:a16="http://schemas.microsoft.com/office/drawing/2014/main" id="{77B7B40D-A24E-439B-99B2-B4B2485D9A1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7" name="Text Box 21">
          <a:extLst>
            <a:ext uri="{FF2B5EF4-FFF2-40B4-BE49-F238E27FC236}">
              <a16:creationId xmlns:a16="http://schemas.microsoft.com/office/drawing/2014/main" id="{A15360D4-7B74-4927-89AF-6DDEE7CD108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8" name="Text Box 22">
          <a:extLst>
            <a:ext uri="{FF2B5EF4-FFF2-40B4-BE49-F238E27FC236}">
              <a16:creationId xmlns:a16="http://schemas.microsoft.com/office/drawing/2014/main" id="{B3A4ACC1-C6DE-419D-8A7B-07DA30BAE97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79" name="Text Box 23">
          <a:extLst>
            <a:ext uri="{FF2B5EF4-FFF2-40B4-BE49-F238E27FC236}">
              <a16:creationId xmlns:a16="http://schemas.microsoft.com/office/drawing/2014/main" id="{B090A239-821E-4DC1-A128-60B7E4D2B4D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80" name="Text Box 24">
          <a:extLst>
            <a:ext uri="{FF2B5EF4-FFF2-40B4-BE49-F238E27FC236}">
              <a16:creationId xmlns:a16="http://schemas.microsoft.com/office/drawing/2014/main" id="{E410DFE4-13E8-4C8C-9B5F-C13505263A7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81" name="Text Box 25">
          <a:extLst>
            <a:ext uri="{FF2B5EF4-FFF2-40B4-BE49-F238E27FC236}">
              <a16:creationId xmlns:a16="http://schemas.microsoft.com/office/drawing/2014/main" id="{3DDB3BB5-2D5E-4749-B78E-C7AD3A267AF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82" name="Text Box 48">
          <a:extLst>
            <a:ext uri="{FF2B5EF4-FFF2-40B4-BE49-F238E27FC236}">
              <a16:creationId xmlns:a16="http://schemas.microsoft.com/office/drawing/2014/main" id="{7C93283C-E539-42F9-8990-5188BF0C91A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83" name="Text Box 93">
          <a:extLst>
            <a:ext uri="{FF2B5EF4-FFF2-40B4-BE49-F238E27FC236}">
              <a16:creationId xmlns:a16="http://schemas.microsoft.com/office/drawing/2014/main" id="{485A2D52-34A0-4D86-9579-4954A1243EF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1684" name="Text Box 94">
          <a:extLst>
            <a:ext uri="{FF2B5EF4-FFF2-40B4-BE49-F238E27FC236}">
              <a16:creationId xmlns:a16="http://schemas.microsoft.com/office/drawing/2014/main" id="{57149899-1EE5-4BC9-AC21-5D7B9B95E06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685" name="Text Box 1">
          <a:extLst>
            <a:ext uri="{FF2B5EF4-FFF2-40B4-BE49-F238E27FC236}">
              <a16:creationId xmlns:a16="http://schemas.microsoft.com/office/drawing/2014/main" id="{852F579E-D12D-49E3-AAAA-402EA23F61E6}"/>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1686" name="Text Box 118">
          <a:extLst>
            <a:ext uri="{FF2B5EF4-FFF2-40B4-BE49-F238E27FC236}">
              <a16:creationId xmlns:a16="http://schemas.microsoft.com/office/drawing/2014/main" id="{A4C412E0-95F6-43A5-ACD1-764DDD821365}"/>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87" name="Text Box 3">
          <a:extLst>
            <a:ext uri="{FF2B5EF4-FFF2-40B4-BE49-F238E27FC236}">
              <a16:creationId xmlns:a16="http://schemas.microsoft.com/office/drawing/2014/main" id="{5FABA0DB-0D88-4054-BD88-744C5484A17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88" name="Text Box 4">
          <a:extLst>
            <a:ext uri="{FF2B5EF4-FFF2-40B4-BE49-F238E27FC236}">
              <a16:creationId xmlns:a16="http://schemas.microsoft.com/office/drawing/2014/main" id="{77B8A390-556A-4C53-B393-809320F9F5B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89" name="Text Box 5">
          <a:extLst>
            <a:ext uri="{FF2B5EF4-FFF2-40B4-BE49-F238E27FC236}">
              <a16:creationId xmlns:a16="http://schemas.microsoft.com/office/drawing/2014/main" id="{3E1F8113-54DF-47CC-8060-0CF0C2184EBB}"/>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0" name="Text Box 6">
          <a:extLst>
            <a:ext uri="{FF2B5EF4-FFF2-40B4-BE49-F238E27FC236}">
              <a16:creationId xmlns:a16="http://schemas.microsoft.com/office/drawing/2014/main" id="{4BABE1AE-819C-4BBA-90FE-E276B85CDFB4}"/>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1" name="Text Box 7">
          <a:extLst>
            <a:ext uri="{FF2B5EF4-FFF2-40B4-BE49-F238E27FC236}">
              <a16:creationId xmlns:a16="http://schemas.microsoft.com/office/drawing/2014/main" id="{AA22D8D4-F760-433B-991F-A1AC90EB88B7}"/>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2" name="Text Box 8">
          <a:extLst>
            <a:ext uri="{FF2B5EF4-FFF2-40B4-BE49-F238E27FC236}">
              <a16:creationId xmlns:a16="http://schemas.microsoft.com/office/drawing/2014/main" id="{609562AF-93D9-4550-AC3C-27A3E56BC007}"/>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3" name="Text Box 9">
          <a:extLst>
            <a:ext uri="{FF2B5EF4-FFF2-40B4-BE49-F238E27FC236}">
              <a16:creationId xmlns:a16="http://schemas.microsoft.com/office/drawing/2014/main" id="{AAE31F43-77AB-4083-AFCD-8AC6720E12CF}"/>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4" name="Text Box 10">
          <a:extLst>
            <a:ext uri="{FF2B5EF4-FFF2-40B4-BE49-F238E27FC236}">
              <a16:creationId xmlns:a16="http://schemas.microsoft.com/office/drawing/2014/main" id="{EBD510E4-5EAC-451B-A658-B42F798725A3}"/>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5" name="Text Box 11">
          <a:extLst>
            <a:ext uri="{FF2B5EF4-FFF2-40B4-BE49-F238E27FC236}">
              <a16:creationId xmlns:a16="http://schemas.microsoft.com/office/drawing/2014/main" id="{875460C0-BD4A-4CB5-82F6-13B0BF6356C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6" name="Text Box 12">
          <a:extLst>
            <a:ext uri="{FF2B5EF4-FFF2-40B4-BE49-F238E27FC236}">
              <a16:creationId xmlns:a16="http://schemas.microsoft.com/office/drawing/2014/main" id="{A7E58FEF-F74D-4F0F-A5B2-2F521329C04D}"/>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7" name="Text Box 13">
          <a:extLst>
            <a:ext uri="{FF2B5EF4-FFF2-40B4-BE49-F238E27FC236}">
              <a16:creationId xmlns:a16="http://schemas.microsoft.com/office/drawing/2014/main" id="{C18906E2-6134-48A1-A772-344976DBA914}"/>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8" name="Text Box 14">
          <a:extLst>
            <a:ext uri="{FF2B5EF4-FFF2-40B4-BE49-F238E27FC236}">
              <a16:creationId xmlns:a16="http://schemas.microsoft.com/office/drawing/2014/main" id="{D87D0683-65EF-446A-B244-900AE6C32F9E}"/>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699" name="Text Box 15">
          <a:extLst>
            <a:ext uri="{FF2B5EF4-FFF2-40B4-BE49-F238E27FC236}">
              <a16:creationId xmlns:a16="http://schemas.microsoft.com/office/drawing/2014/main" id="{3FD96115-233E-437A-858A-17799DDDCCC6}"/>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0" name="Text Box 16">
          <a:extLst>
            <a:ext uri="{FF2B5EF4-FFF2-40B4-BE49-F238E27FC236}">
              <a16:creationId xmlns:a16="http://schemas.microsoft.com/office/drawing/2014/main" id="{F6824F79-2F9B-41CF-BAF7-2AAF65850F92}"/>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1" name="Text Box 17">
          <a:extLst>
            <a:ext uri="{FF2B5EF4-FFF2-40B4-BE49-F238E27FC236}">
              <a16:creationId xmlns:a16="http://schemas.microsoft.com/office/drawing/2014/main" id="{3D203E0C-85F1-4D5A-B887-535804AB684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2" name="Text Box 18">
          <a:extLst>
            <a:ext uri="{FF2B5EF4-FFF2-40B4-BE49-F238E27FC236}">
              <a16:creationId xmlns:a16="http://schemas.microsoft.com/office/drawing/2014/main" id="{135732F5-74BA-40F1-BDF0-7F9FCD06A72B}"/>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3" name="Text Box 19">
          <a:extLst>
            <a:ext uri="{FF2B5EF4-FFF2-40B4-BE49-F238E27FC236}">
              <a16:creationId xmlns:a16="http://schemas.microsoft.com/office/drawing/2014/main" id="{CB152270-4A04-4F75-8B66-66561D82662F}"/>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4" name="Text Box 20">
          <a:extLst>
            <a:ext uri="{FF2B5EF4-FFF2-40B4-BE49-F238E27FC236}">
              <a16:creationId xmlns:a16="http://schemas.microsoft.com/office/drawing/2014/main" id="{F1C0D2F1-9796-4A46-BA39-F2F9A8265E42}"/>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5" name="Text Box 21">
          <a:extLst>
            <a:ext uri="{FF2B5EF4-FFF2-40B4-BE49-F238E27FC236}">
              <a16:creationId xmlns:a16="http://schemas.microsoft.com/office/drawing/2014/main" id="{C1D8A83B-0030-4332-924A-8AC0A46E082B}"/>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6" name="Text Box 22">
          <a:extLst>
            <a:ext uri="{FF2B5EF4-FFF2-40B4-BE49-F238E27FC236}">
              <a16:creationId xmlns:a16="http://schemas.microsoft.com/office/drawing/2014/main" id="{25D89694-0235-44E3-A922-C428DC67FA1A}"/>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7" name="Text Box 23">
          <a:extLst>
            <a:ext uri="{FF2B5EF4-FFF2-40B4-BE49-F238E27FC236}">
              <a16:creationId xmlns:a16="http://schemas.microsoft.com/office/drawing/2014/main" id="{C5D474F9-9911-40FF-9A09-F4F3CA0F96A1}"/>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8" name="Text Box 24">
          <a:extLst>
            <a:ext uri="{FF2B5EF4-FFF2-40B4-BE49-F238E27FC236}">
              <a16:creationId xmlns:a16="http://schemas.microsoft.com/office/drawing/2014/main" id="{F2F630CA-1B4E-49BF-89AA-0AE48E45A71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09" name="Text Box 25">
          <a:extLst>
            <a:ext uri="{FF2B5EF4-FFF2-40B4-BE49-F238E27FC236}">
              <a16:creationId xmlns:a16="http://schemas.microsoft.com/office/drawing/2014/main" id="{5A78DB1C-3F6B-4FFD-89AC-CC7F2611970E}"/>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1710" name="Text Box 48">
          <a:extLst>
            <a:ext uri="{FF2B5EF4-FFF2-40B4-BE49-F238E27FC236}">
              <a16:creationId xmlns:a16="http://schemas.microsoft.com/office/drawing/2014/main" id="{E725D197-D91D-4A09-B031-A33987BD894E}"/>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1" name="Text Box 3">
          <a:extLst>
            <a:ext uri="{FF2B5EF4-FFF2-40B4-BE49-F238E27FC236}">
              <a16:creationId xmlns:a16="http://schemas.microsoft.com/office/drawing/2014/main" id="{E16B0890-3106-462C-9808-64BCCE98AD1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2" name="Text Box 4">
          <a:extLst>
            <a:ext uri="{FF2B5EF4-FFF2-40B4-BE49-F238E27FC236}">
              <a16:creationId xmlns:a16="http://schemas.microsoft.com/office/drawing/2014/main" id="{24BDC399-7338-4A32-8E3E-B5B8EDF377E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3" name="Text Box 5">
          <a:extLst>
            <a:ext uri="{FF2B5EF4-FFF2-40B4-BE49-F238E27FC236}">
              <a16:creationId xmlns:a16="http://schemas.microsoft.com/office/drawing/2014/main" id="{09AA5A1F-C048-4170-A47D-46353A8340A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4" name="Text Box 6">
          <a:extLst>
            <a:ext uri="{FF2B5EF4-FFF2-40B4-BE49-F238E27FC236}">
              <a16:creationId xmlns:a16="http://schemas.microsoft.com/office/drawing/2014/main" id="{F7979EE7-2889-466D-BA25-794B12FC433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5" name="Text Box 7">
          <a:extLst>
            <a:ext uri="{FF2B5EF4-FFF2-40B4-BE49-F238E27FC236}">
              <a16:creationId xmlns:a16="http://schemas.microsoft.com/office/drawing/2014/main" id="{A6516ED9-04E6-4AB5-80E2-62E82D364AF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6" name="Text Box 8">
          <a:extLst>
            <a:ext uri="{FF2B5EF4-FFF2-40B4-BE49-F238E27FC236}">
              <a16:creationId xmlns:a16="http://schemas.microsoft.com/office/drawing/2014/main" id="{9A52BDD1-0178-4B7E-A820-8BE199543F6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7" name="Text Box 9">
          <a:extLst>
            <a:ext uri="{FF2B5EF4-FFF2-40B4-BE49-F238E27FC236}">
              <a16:creationId xmlns:a16="http://schemas.microsoft.com/office/drawing/2014/main" id="{2893216D-4855-4A33-A2A9-A183819E279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8" name="Text Box 10">
          <a:extLst>
            <a:ext uri="{FF2B5EF4-FFF2-40B4-BE49-F238E27FC236}">
              <a16:creationId xmlns:a16="http://schemas.microsoft.com/office/drawing/2014/main" id="{B9F671CE-0D16-4888-B47F-4EDA9319744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19" name="Text Box 11">
          <a:extLst>
            <a:ext uri="{FF2B5EF4-FFF2-40B4-BE49-F238E27FC236}">
              <a16:creationId xmlns:a16="http://schemas.microsoft.com/office/drawing/2014/main" id="{95B2F0DF-BC3B-4C6A-94D0-B42042EE5B5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0" name="Text Box 12">
          <a:extLst>
            <a:ext uri="{FF2B5EF4-FFF2-40B4-BE49-F238E27FC236}">
              <a16:creationId xmlns:a16="http://schemas.microsoft.com/office/drawing/2014/main" id="{311E46A7-B0FE-47FA-869C-556BD494D4A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1" name="Text Box 13">
          <a:extLst>
            <a:ext uri="{FF2B5EF4-FFF2-40B4-BE49-F238E27FC236}">
              <a16:creationId xmlns:a16="http://schemas.microsoft.com/office/drawing/2014/main" id="{3971C645-7288-4E6B-9608-7441C4094E0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2" name="Text Box 14">
          <a:extLst>
            <a:ext uri="{FF2B5EF4-FFF2-40B4-BE49-F238E27FC236}">
              <a16:creationId xmlns:a16="http://schemas.microsoft.com/office/drawing/2014/main" id="{29A41363-3608-4855-8BDD-3B759C9806B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3" name="Text Box 15">
          <a:extLst>
            <a:ext uri="{FF2B5EF4-FFF2-40B4-BE49-F238E27FC236}">
              <a16:creationId xmlns:a16="http://schemas.microsoft.com/office/drawing/2014/main" id="{487831A7-1729-4D36-97FC-84981E9FB05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4" name="Text Box 16">
          <a:extLst>
            <a:ext uri="{FF2B5EF4-FFF2-40B4-BE49-F238E27FC236}">
              <a16:creationId xmlns:a16="http://schemas.microsoft.com/office/drawing/2014/main" id="{4A59AA25-8D82-4D16-A4F9-CE37668686F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5" name="Text Box 17">
          <a:extLst>
            <a:ext uri="{FF2B5EF4-FFF2-40B4-BE49-F238E27FC236}">
              <a16:creationId xmlns:a16="http://schemas.microsoft.com/office/drawing/2014/main" id="{FEE36E5B-7247-44AB-BFB5-0115D5E3E0B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6" name="Text Box 18">
          <a:extLst>
            <a:ext uri="{FF2B5EF4-FFF2-40B4-BE49-F238E27FC236}">
              <a16:creationId xmlns:a16="http://schemas.microsoft.com/office/drawing/2014/main" id="{52F1EB96-48FB-4A9D-9E22-CA532B4693A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7" name="Text Box 19">
          <a:extLst>
            <a:ext uri="{FF2B5EF4-FFF2-40B4-BE49-F238E27FC236}">
              <a16:creationId xmlns:a16="http://schemas.microsoft.com/office/drawing/2014/main" id="{DAF632F0-E3A6-4D2C-B963-3EFE36B5CA5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8" name="Text Box 20">
          <a:extLst>
            <a:ext uri="{FF2B5EF4-FFF2-40B4-BE49-F238E27FC236}">
              <a16:creationId xmlns:a16="http://schemas.microsoft.com/office/drawing/2014/main" id="{F7A25426-9392-4EC0-A32C-A49BD583307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29" name="Text Box 21">
          <a:extLst>
            <a:ext uri="{FF2B5EF4-FFF2-40B4-BE49-F238E27FC236}">
              <a16:creationId xmlns:a16="http://schemas.microsoft.com/office/drawing/2014/main" id="{267166F4-ECBE-4245-9301-7D357EF3B44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0" name="Text Box 22">
          <a:extLst>
            <a:ext uri="{FF2B5EF4-FFF2-40B4-BE49-F238E27FC236}">
              <a16:creationId xmlns:a16="http://schemas.microsoft.com/office/drawing/2014/main" id="{B3FD7CEF-BD0D-4268-AED7-64962456A82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1" name="Text Box 23">
          <a:extLst>
            <a:ext uri="{FF2B5EF4-FFF2-40B4-BE49-F238E27FC236}">
              <a16:creationId xmlns:a16="http://schemas.microsoft.com/office/drawing/2014/main" id="{89F8F8E8-1F59-4105-9DB7-BC3FBFF732A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2" name="Text Box 24">
          <a:extLst>
            <a:ext uri="{FF2B5EF4-FFF2-40B4-BE49-F238E27FC236}">
              <a16:creationId xmlns:a16="http://schemas.microsoft.com/office/drawing/2014/main" id="{EA6A2AD6-3891-4C20-B2B2-86FE3276DB2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3" name="Text Box 25">
          <a:extLst>
            <a:ext uri="{FF2B5EF4-FFF2-40B4-BE49-F238E27FC236}">
              <a16:creationId xmlns:a16="http://schemas.microsoft.com/office/drawing/2014/main" id="{C97A6B6E-C80F-4EFD-B329-AE53BC8415A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4" name="Text Box 48">
          <a:extLst>
            <a:ext uri="{FF2B5EF4-FFF2-40B4-BE49-F238E27FC236}">
              <a16:creationId xmlns:a16="http://schemas.microsoft.com/office/drawing/2014/main" id="{8852C97D-7459-4A4E-8048-CEBE244A33B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5" name="Text Box 93">
          <a:extLst>
            <a:ext uri="{FF2B5EF4-FFF2-40B4-BE49-F238E27FC236}">
              <a16:creationId xmlns:a16="http://schemas.microsoft.com/office/drawing/2014/main" id="{C2B16806-3B7E-4796-AF6E-51ED5AEC233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36" name="Text Box 94">
          <a:extLst>
            <a:ext uri="{FF2B5EF4-FFF2-40B4-BE49-F238E27FC236}">
              <a16:creationId xmlns:a16="http://schemas.microsoft.com/office/drawing/2014/main" id="{7CD7385C-3995-4512-A2E3-6BFE2D60C17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737" name="Text Box 1">
          <a:extLst>
            <a:ext uri="{FF2B5EF4-FFF2-40B4-BE49-F238E27FC236}">
              <a16:creationId xmlns:a16="http://schemas.microsoft.com/office/drawing/2014/main" id="{C27E7F71-57C5-4824-93AC-CD36CAD0314C}"/>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738" name="Text Box 118">
          <a:extLst>
            <a:ext uri="{FF2B5EF4-FFF2-40B4-BE49-F238E27FC236}">
              <a16:creationId xmlns:a16="http://schemas.microsoft.com/office/drawing/2014/main" id="{CE631D62-4CE1-4088-94C8-035FB5C0F649}"/>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39" name="Text Box 3">
          <a:extLst>
            <a:ext uri="{FF2B5EF4-FFF2-40B4-BE49-F238E27FC236}">
              <a16:creationId xmlns:a16="http://schemas.microsoft.com/office/drawing/2014/main" id="{F2602961-30BB-485D-95F9-5FD10BCC04A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0" name="Text Box 4">
          <a:extLst>
            <a:ext uri="{FF2B5EF4-FFF2-40B4-BE49-F238E27FC236}">
              <a16:creationId xmlns:a16="http://schemas.microsoft.com/office/drawing/2014/main" id="{77CBADD5-D2D7-4BE1-9ED0-42572B655E4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1" name="Text Box 5">
          <a:extLst>
            <a:ext uri="{FF2B5EF4-FFF2-40B4-BE49-F238E27FC236}">
              <a16:creationId xmlns:a16="http://schemas.microsoft.com/office/drawing/2014/main" id="{F374113E-5731-4010-A478-E3DD2B9EA6FB}"/>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2" name="Text Box 6">
          <a:extLst>
            <a:ext uri="{FF2B5EF4-FFF2-40B4-BE49-F238E27FC236}">
              <a16:creationId xmlns:a16="http://schemas.microsoft.com/office/drawing/2014/main" id="{CDA9B2D1-6EF7-4B89-9760-324A5865A096}"/>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3" name="Text Box 7">
          <a:extLst>
            <a:ext uri="{FF2B5EF4-FFF2-40B4-BE49-F238E27FC236}">
              <a16:creationId xmlns:a16="http://schemas.microsoft.com/office/drawing/2014/main" id="{D35C6AB9-5C07-4FDE-90C6-39D29103A02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4" name="Text Box 8">
          <a:extLst>
            <a:ext uri="{FF2B5EF4-FFF2-40B4-BE49-F238E27FC236}">
              <a16:creationId xmlns:a16="http://schemas.microsoft.com/office/drawing/2014/main" id="{677BAE61-7178-42BF-8A01-EB3AF3EA81E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5" name="Text Box 9">
          <a:extLst>
            <a:ext uri="{FF2B5EF4-FFF2-40B4-BE49-F238E27FC236}">
              <a16:creationId xmlns:a16="http://schemas.microsoft.com/office/drawing/2014/main" id="{B0BBCEAD-6D32-4E20-A782-C32D33B6F16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6" name="Text Box 10">
          <a:extLst>
            <a:ext uri="{FF2B5EF4-FFF2-40B4-BE49-F238E27FC236}">
              <a16:creationId xmlns:a16="http://schemas.microsoft.com/office/drawing/2014/main" id="{8A01BDF8-F3BD-476B-87FF-4BD376143D6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7" name="Text Box 11">
          <a:extLst>
            <a:ext uri="{FF2B5EF4-FFF2-40B4-BE49-F238E27FC236}">
              <a16:creationId xmlns:a16="http://schemas.microsoft.com/office/drawing/2014/main" id="{15A8B796-33CD-47E1-9EA6-C856EC09D92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8" name="Text Box 12">
          <a:extLst>
            <a:ext uri="{FF2B5EF4-FFF2-40B4-BE49-F238E27FC236}">
              <a16:creationId xmlns:a16="http://schemas.microsoft.com/office/drawing/2014/main" id="{2F43170B-5BCE-4040-98BE-D119A92EA19C}"/>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49" name="Text Box 13">
          <a:extLst>
            <a:ext uri="{FF2B5EF4-FFF2-40B4-BE49-F238E27FC236}">
              <a16:creationId xmlns:a16="http://schemas.microsoft.com/office/drawing/2014/main" id="{FCAA5CE5-77D2-48D9-BFCB-F19452B40AB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0" name="Text Box 14">
          <a:extLst>
            <a:ext uri="{FF2B5EF4-FFF2-40B4-BE49-F238E27FC236}">
              <a16:creationId xmlns:a16="http://schemas.microsoft.com/office/drawing/2014/main" id="{AB335746-3C66-4D12-8279-7F8472B7EC4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1" name="Text Box 15">
          <a:extLst>
            <a:ext uri="{FF2B5EF4-FFF2-40B4-BE49-F238E27FC236}">
              <a16:creationId xmlns:a16="http://schemas.microsoft.com/office/drawing/2014/main" id="{EDCEBB5B-B567-4C1A-991E-886A2B6691A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2" name="Text Box 16">
          <a:extLst>
            <a:ext uri="{FF2B5EF4-FFF2-40B4-BE49-F238E27FC236}">
              <a16:creationId xmlns:a16="http://schemas.microsoft.com/office/drawing/2014/main" id="{43E51E9F-ABC3-426A-A7FC-39C9268CAA7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3" name="Text Box 17">
          <a:extLst>
            <a:ext uri="{FF2B5EF4-FFF2-40B4-BE49-F238E27FC236}">
              <a16:creationId xmlns:a16="http://schemas.microsoft.com/office/drawing/2014/main" id="{99D01872-071F-406D-9726-5B5005C7DFD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4" name="Text Box 18">
          <a:extLst>
            <a:ext uri="{FF2B5EF4-FFF2-40B4-BE49-F238E27FC236}">
              <a16:creationId xmlns:a16="http://schemas.microsoft.com/office/drawing/2014/main" id="{9FD03B62-7060-4E4B-B813-066F4C4370B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5" name="Text Box 19">
          <a:extLst>
            <a:ext uri="{FF2B5EF4-FFF2-40B4-BE49-F238E27FC236}">
              <a16:creationId xmlns:a16="http://schemas.microsoft.com/office/drawing/2014/main" id="{DD449CCA-B610-41E2-814F-2FF1645D880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6" name="Text Box 20">
          <a:extLst>
            <a:ext uri="{FF2B5EF4-FFF2-40B4-BE49-F238E27FC236}">
              <a16:creationId xmlns:a16="http://schemas.microsoft.com/office/drawing/2014/main" id="{42280902-6377-4266-ACB2-05A97F5C48A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7" name="Text Box 21">
          <a:extLst>
            <a:ext uri="{FF2B5EF4-FFF2-40B4-BE49-F238E27FC236}">
              <a16:creationId xmlns:a16="http://schemas.microsoft.com/office/drawing/2014/main" id="{8082C540-89E3-4944-AD88-274BD16B54E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8" name="Text Box 22">
          <a:extLst>
            <a:ext uri="{FF2B5EF4-FFF2-40B4-BE49-F238E27FC236}">
              <a16:creationId xmlns:a16="http://schemas.microsoft.com/office/drawing/2014/main" id="{79EFC01B-2A64-4C91-BFD6-12002580374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59" name="Text Box 23">
          <a:extLst>
            <a:ext uri="{FF2B5EF4-FFF2-40B4-BE49-F238E27FC236}">
              <a16:creationId xmlns:a16="http://schemas.microsoft.com/office/drawing/2014/main" id="{9D23F5B8-7FD2-459C-A903-5C19992D40C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60" name="Text Box 24">
          <a:extLst>
            <a:ext uri="{FF2B5EF4-FFF2-40B4-BE49-F238E27FC236}">
              <a16:creationId xmlns:a16="http://schemas.microsoft.com/office/drawing/2014/main" id="{CB663B73-510B-4AE8-ABF0-57B4EAC381A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61" name="Text Box 25">
          <a:extLst>
            <a:ext uri="{FF2B5EF4-FFF2-40B4-BE49-F238E27FC236}">
              <a16:creationId xmlns:a16="http://schemas.microsoft.com/office/drawing/2014/main" id="{7D60EFCD-D71F-47C4-87A0-BF955C0F359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62" name="Text Box 48">
          <a:extLst>
            <a:ext uri="{FF2B5EF4-FFF2-40B4-BE49-F238E27FC236}">
              <a16:creationId xmlns:a16="http://schemas.microsoft.com/office/drawing/2014/main" id="{EF481DF9-941E-4D2F-A32A-4A3478FF5B5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63" name="Text Box 93">
          <a:extLst>
            <a:ext uri="{FF2B5EF4-FFF2-40B4-BE49-F238E27FC236}">
              <a16:creationId xmlns:a16="http://schemas.microsoft.com/office/drawing/2014/main" id="{5EBA95BD-F920-4584-9FD9-09028CE696CB}"/>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764" name="Text Box 94">
          <a:extLst>
            <a:ext uri="{FF2B5EF4-FFF2-40B4-BE49-F238E27FC236}">
              <a16:creationId xmlns:a16="http://schemas.microsoft.com/office/drawing/2014/main" id="{1AC101BA-6B11-46D7-B9A7-C8F1BCDD5CC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65" name="Text Box 3">
          <a:extLst>
            <a:ext uri="{FF2B5EF4-FFF2-40B4-BE49-F238E27FC236}">
              <a16:creationId xmlns:a16="http://schemas.microsoft.com/office/drawing/2014/main" id="{675AD41D-D092-46E9-8E73-5D4BBF970D7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66" name="Text Box 4">
          <a:extLst>
            <a:ext uri="{FF2B5EF4-FFF2-40B4-BE49-F238E27FC236}">
              <a16:creationId xmlns:a16="http://schemas.microsoft.com/office/drawing/2014/main" id="{79CC467A-0C2B-4A3C-854C-EF3C738FDC9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67" name="Text Box 5">
          <a:extLst>
            <a:ext uri="{FF2B5EF4-FFF2-40B4-BE49-F238E27FC236}">
              <a16:creationId xmlns:a16="http://schemas.microsoft.com/office/drawing/2014/main" id="{51ABD7F0-514C-4A5B-B904-0688262278C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68" name="Text Box 6">
          <a:extLst>
            <a:ext uri="{FF2B5EF4-FFF2-40B4-BE49-F238E27FC236}">
              <a16:creationId xmlns:a16="http://schemas.microsoft.com/office/drawing/2014/main" id="{598B4803-ECE8-4220-B108-D606CD9F156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69" name="Text Box 7">
          <a:extLst>
            <a:ext uri="{FF2B5EF4-FFF2-40B4-BE49-F238E27FC236}">
              <a16:creationId xmlns:a16="http://schemas.microsoft.com/office/drawing/2014/main" id="{154C4837-1679-4950-9905-932095E08EF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0" name="Text Box 8">
          <a:extLst>
            <a:ext uri="{FF2B5EF4-FFF2-40B4-BE49-F238E27FC236}">
              <a16:creationId xmlns:a16="http://schemas.microsoft.com/office/drawing/2014/main" id="{AE52598E-3D3A-4F66-9408-05F73A46EDA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1" name="Text Box 9">
          <a:extLst>
            <a:ext uri="{FF2B5EF4-FFF2-40B4-BE49-F238E27FC236}">
              <a16:creationId xmlns:a16="http://schemas.microsoft.com/office/drawing/2014/main" id="{E8296BD2-DEAD-4D90-B36C-B856A6834CB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2" name="Text Box 10">
          <a:extLst>
            <a:ext uri="{FF2B5EF4-FFF2-40B4-BE49-F238E27FC236}">
              <a16:creationId xmlns:a16="http://schemas.microsoft.com/office/drawing/2014/main" id="{285FC805-1D77-4817-A69A-ADDD1881D60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3" name="Text Box 11">
          <a:extLst>
            <a:ext uri="{FF2B5EF4-FFF2-40B4-BE49-F238E27FC236}">
              <a16:creationId xmlns:a16="http://schemas.microsoft.com/office/drawing/2014/main" id="{9575F119-9F9B-42FC-BB76-3A7D63E40C7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4" name="Text Box 12">
          <a:extLst>
            <a:ext uri="{FF2B5EF4-FFF2-40B4-BE49-F238E27FC236}">
              <a16:creationId xmlns:a16="http://schemas.microsoft.com/office/drawing/2014/main" id="{5B7F1020-CE9A-407B-BBF7-B2F8E4748BC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5" name="Text Box 13">
          <a:extLst>
            <a:ext uri="{FF2B5EF4-FFF2-40B4-BE49-F238E27FC236}">
              <a16:creationId xmlns:a16="http://schemas.microsoft.com/office/drawing/2014/main" id="{1E6E4C05-39E4-429B-B013-85C0A2C2EC9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6" name="Text Box 14">
          <a:extLst>
            <a:ext uri="{FF2B5EF4-FFF2-40B4-BE49-F238E27FC236}">
              <a16:creationId xmlns:a16="http://schemas.microsoft.com/office/drawing/2014/main" id="{95BC7AC8-668A-4FCB-839E-C8ADF7814B9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7" name="Text Box 15">
          <a:extLst>
            <a:ext uri="{FF2B5EF4-FFF2-40B4-BE49-F238E27FC236}">
              <a16:creationId xmlns:a16="http://schemas.microsoft.com/office/drawing/2014/main" id="{A479937F-2A3C-498F-AD19-4639BE9C89E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8" name="Text Box 16">
          <a:extLst>
            <a:ext uri="{FF2B5EF4-FFF2-40B4-BE49-F238E27FC236}">
              <a16:creationId xmlns:a16="http://schemas.microsoft.com/office/drawing/2014/main" id="{B56B3D23-C567-4767-A6F6-2585CF8DC1C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79" name="Text Box 17">
          <a:extLst>
            <a:ext uri="{FF2B5EF4-FFF2-40B4-BE49-F238E27FC236}">
              <a16:creationId xmlns:a16="http://schemas.microsoft.com/office/drawing/2014/main" id="{68A9322E-1D6A-4C04-81B2-3C09C33F4D4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0" name="Text Box 18">
          <a:extLst>
            <a:ext uri="{FF2B5EF4-FFF2-40B4-BE49-F238E27FC236}">
              <a16:creationId xmlns:a16="http://schemas.microsoft.com/office/drawing/2014/main" id="{8D1921B4-13F5-494E-89BA-D8FA0D8BEC0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1" name="Text Box 19">
          <a:extLst>
            <a:ext uri="{FF2B5EF4-FFF2-40B4-BE49-F238E27FC236}">
              <a16:creationId xmlns:a16="http://schemas.microsoft.com/office/drawing/2014/main" id="{51B06D0F-89B5-4248-A101-EFFBCE2936A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2" name="Text Box 20">
          <a:extLst>
            <a:ext uri="{FF2B5EF4-FFF2-40B4-BE49-F238E27FC236}">
              <a16:creationId xmlns:a16="http://schemas.microsoft.com/office/drawing/2014/main" id="{B8C47BAD-372A-4DD7-8C41-EB91B8F1BD6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3" name="Text Box 21">
          <a:extLst>
            <a:ext uri="{FF2B5EF4-FFF2-40B4-BE49-F238E27FC236}">
              <a16:creationId xmlns:a16="http://schemas.microsoft.com/office/drawing/2014/main" id="{32EF3A64-F8A4-4761-BA25-F17C6878B8B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4" name="Text Box 22">
          <a:extLst>
            <a:ext uri="{FF2B5EF4-FFF2-40B4-BE49-F238E27FC236}">
              <a16:creationId xmlns:a16="http://schemas.microsoft.com/office/drawing/2014/main" id="{1FF60000-6187-4615-8AD2-11FA4B9EB76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5" name="Text Box 23">
          <a:extLst>
            <a:ext uri="{FF2B5EF4-FFF2-40B4-BE49-F238E27FC236}">
              <a16:creationId xmlns:a16="http://schemas.microsoft.com/office/drawing/2014/main" id="{64D01DB4-5876-4238-ABEB-2AA7627F1AD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6" name="Text Box 24">
          <a:extLst>
            <a:ext uri="{FF2B5EF4-FFF2-40B4-BE49-F238E27FC236}">
              <a16:creationId xmlns:a16="http://schemas.microsoft.com/office/drawing/2014/main" id="{4D09B94A-B0F8-4229-B74B-48A0F091CF9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7" name="Text Box 25">
          <a:extLst>
            <a:ext uri="{FF2B5EF4-FFF2-40B4-BE49-F238E27FC236}">
              <a16:creationId xmlns:a16="http://schemas.microsoft.com/office/drawing/2014/main" id="{86FC61A4-16C9-4C8B-B698-5E4597392AD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8" name="Text Box 48">
          <a:extLst>
            <a:ext uri="{FF2B5EF4-FFF2-40B4-BE49-F238E27FC236}">
              <a16:creationId xmlns:a16="http://schemas.microsoft.com/office/drawing/2014/main" id="{8F41DB4C-AD0F-4001-AF6A-1B1D57A7345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89" name="Text Box 93">
          <a:extLst>
            <a:ext uri="{FF2B5EF4-FFF2-40B4-BE49-F238E27FC236}">
              <a16:creationId xmlns:a16="http://schemas.microsoft.com/office/drawing/2014/main" id="{C0C64483-11AB-4F8F-A2F2-592634F6971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790" name="Text Box 94">
          <a:extLst>
            <a:ext uri="{FF2B5EF4-FFF2-40B4-BE49-F238E27FC236}">
              <a16:creationId xmlns:a16="http://schemas.microsoft.com/office/drawing/2014/main" id="{F5FA1503-D026-4C91-A706-759AF87112C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1" name="Text Box 3">
          <a:extLst>
            <a:ext uri="{FF2B5EF4-FFF2-40B4-BE49-F238E27FC236}">
              <a16:creationId xmlns:a16="http://schemas.microsoft.com/office/drawing/2014/main" id="{A6B61DA7-CF1C-483B-894C-186C58C22D1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2" name="Text Box 4">
          <a:extLst>
            <a:ext uri="{FF2B5EF4-FFF2-40B4-BE49-F238E27FC236}">
              <a16:creationId xmlns:a16="http://schemas.microsoft.com/office/drawing/2014/main" id="{3CE554F8-497F-4FCC-8543-CD539104A50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3" name="Text Box 5">
          <a:extLst>
            <a:ext uri="{FF2B5EF4-FFF2-40B4-BE49-F238E27FC236}">
              <a16:creationId xmlns:a16="http://schemas.microsoft.com/office/drawing/2014/main" id="{288F7C23-F152-49CD-A7CD-5F0391B47DA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4" name="Text Box 6">
          <a:extLst>
            <a:ext uri="{FF2B5EF4-FFF2-40B4-BE49-F238E27FC236}">
              <a16:creationId xmlns:a16="http://schemas.microsoft.com/office/drawing/2014/main" id="{0BB95755-F9D0-400F-BF9B-F4C6FC77E54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5" name="Text Box 7">
          <a:extLst>
            <a:ext uri="{FF2B5EF4-FFF2-40B4-BE49-F238E27FC236}">
              <a16:creationId xmlns:a16="http://schemas.microsoft.com/office/drawing/2014/main" id="{22C1C1D7-8EC2-4359-8597-8F318AAEBEE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6" name="Text Box 8">
          <a:extLst>
            <a:ext uri="{FF2B5EF4-FFF2-40B4-BE49-F238E27FC236}">
              <a16:creationId xmlns:a16="http://schemas.microsoft.com/office/drawing/2014/main" id="{5E5E4D5B-C4E5-4CA1-BB29-C9C977D668B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7" name="Text Box 9">
          <a:extLst>
            <a:ext uri="{FF2B5EF4-FFF2-40B4-BE49-F238E27FC236}">
              <a16:creationId xmlns:a16="http://schemas.microsoft.com/office/drawing/2014/main" id="{D1A4D378-1C58-43C7-92E6-693EDFB0BF0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8" name="Text Box 10">
          <a:extLst>
            <a:ext uri="{FF2B5EF4-FFF2-40B4-BE49-F238E27FC236}">
              <a16:creationId xmlns:a16="http://schemas.microsoft.com/office/drawing/2014/main" id="{89FFF7BD-5798-436F-AC7D-B98E3179617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799" name="Text Box 11">
          <a:extLst>
            <a:ext uri="{FF2B5EF4-FFF2-40B4-BE49-F238E27FC236}">
              <a16:creationId xmlns:a16="http://schemas.microsoft.com/office/drawing/2014/main" id="{FA0AB0C9-C11F-4F8B-AD79-04BAF1B4351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0" name="Text Box 12">
          <a:extLst>
            <a:ext uri="{FF2B5EF4-FFF2-40B4-BE49-F238E27FC236}">
              <a16:creationId xmlns:a16="http://schemas.microsoft.com/office/drawing/2014/main" id="{05984C0D-4328-409E-B0E0-5ABBC6EAD18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1" name="Text Box 13">
          <a:extLst>
            <a:ext uri="{FF2B5EF4-FFF2-40B4-BE49-F238E27FC236}">
              <a16:creationId xmlns:a16="http://schemas.microsoft.com/office/drawing/2014/main" id="{2F7B0638-EA6E-419F-ADDB-48BE73356ED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2" name="Text Box 14">
          <a:extLst>
            <a:ext uri="{FF2B5EF4-FFF2-40B4-BE49-F238E27FC236}">
              <a16:creationId xmlns:a16="http://schemas.microsoft.com/office/drawing/2014/main" id="{72B82FA2-4706-4FDF-98CC-7022CD1C98D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3" name="Text Box 15">
          <a:extLst>
            <a:ext uri="{FF2B5EF4-FFF2-40B4-BE49-F238E27FC236}">
              <a16:creationId xmlns:a16="http://schemas.microsoft.com/office/drawing/2014/main" id="{39114EAC-5EB0-46BE-A71D-4CAE0EA5500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4" name="Text Box 16">
          <a:extLst>
            <a:ext uri="{FF2B5EF4-FFF2-40B4-BE49-F238E27FC236}">
              <a16:creationId xmlns:a16="http://schemas.microsoft.com/office/drawing/2014/main" id="{63C4CF67-EFBD-4111-B54C-83E42F1A622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5" name="Text Box 17">
          <a:extLst>
            <a:ext uri="{FF2B5EF4-FFF2-40B4-BE49-F238E27FC236}">
              <a16:creationId xmlns:a16="http://schemas.microsoft.com/office/drawing/2014/main" id="{587B87E9-ABB0-4EA0-B853-BED9CADE94B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6" name="Text Box 18">
          <a:extLst>
            <a:ext uri="{FF2B5EF4-FFF2-40B4-BE49-F238E27FC236}">
              <a16:creationId xmlns:a16="http://schemas.microsoft.com/office/drawing/2014/main" id="{C8018A88-49E6-4456-98EA-2FD14963149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7" name="Text Box 19">
          <a:extLst>
            <a:ext uri="{FF2B5EF4-FFF2-40B4-BE49-F238E27FC236}">
              <a16:creationId xmlns:a16="http://schemas.microsoft.com/office/drawing/2014/main" id="{8EEC9394-3C3C-413B-B00B-B3ABA136A65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8" name="Text Box 20">
          <a:extLst>
            <a:ext uri="{FF2B5EF4-FFF2-40B4-BE49-F238E27FC236}">
              <a16:creationId xmlns:a16="http://schemas.microsoft.com/office/drawing/2014/main" id="{E54545D8-5161-45D6-9033-7F2F9899C32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09" name="Text Box 21">
          <a:extLst>
            <a:ext uri="{FF2B5EF4-FFF2-40B4-BE49-F238E27FC236}">
              <a16:creationId xmlns:a16="http://schemas.microsoft.com/office/drawing/2014/main" id="{86855025-EDCE-422C-825C-25FE8CA3820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0" name="Text Box 22">
          <a:extLst>
            <a:ext uri="{FF2B5EF4-FFF2-40B4-BE49-F238E27FC236}">
              <a16:creationId xmlns:a16="http://schemas.microsoft.com/office/drawing/2014/main" id="{DC114701-9839-41A4-804F-3073C5FC722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1" name="Text Box 23">
          <a:extLst>
            <a:ext uri="{FF2B5EF4-FFF2-40B4-BE49-F238E27FC236}">
              <a16:creationId xmlns:a16="http://schemas.microsoft.com/office/drawing/2014/main" id="{3BE6132A-DB39-46F2-B97A-CA54899CA33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2" name="Text Box 24">
          <a:extLst>
            <a:ext uri="{FF2B5EF4-FFF2-40B4-BE49-F238E27FC236}">
              <a16:creationId xmlns:a16="http://schemas.microsoft.com/office/drawing/2014/main" id="{EDC1D65E-593F-428A-A13A-8C54B60ED56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3" name="Text Box 25">
          <a:extLst>
            <a:ext uri="{FF2B5EF4-FFF2-40B4-BE49-F238E27FC236}">
              <a16:creationId xmlns:a16="http://schemas.microsoft.com/office/drawing/2014/main" id="{2E10F839-31CD-44C5-AA7A-A88697305F6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4" name="Text Box 48">
          <a:extLst>
            <a:ext uri="{FF2B5EF4-FFF2-40B4-BE49-F238E27FC236}">
              <a16:creationId xmlns:a16="http://schemas.microsoft.com/office/drawing/2014/main" id="{FF39739A-9146-422F-942B-17FEA6552B1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5" name="Text Box 93">
          <a:extLst>
            <a:ext uri="{FF2B5EF4-FFF2-40B4-BE49-F238E27FC236}">
              <a16:creationId xmlns:a16="http://schemas.microsoft.com/office/drawing/2014/main" id="{14D9ACEB-7D21-4E1A-B815-BF79BC78BF1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16" name="Text Box 94">
          <a:extLst>
            <a:ext uri="{FF2B5EF4-FFF2-40B4-BE49-F238E27FC236}">
              <a16:creationId xmlns:a16="http://schemas.microsoft.com/office/drawing/2014/main" id="{0532937E-3346-4A93-8724-63EBCCCD026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817" name="Text Box 1">
          <a:extLst>
            <a:ext uri="{FF2B5EF4-FFF2-40B4-BE49-F238E27FC236}">
              <a16:creationId xmlns:a16="http://schemas.microsoft.com/office/drawing/2014/main" id="{5FF06B8B-5C4F-4105-ACA3-AD90C27E582E}"/>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818" name="Text Box 118">
          <a:extLst>
            <a:ext uri="{FF2B5EF4-FFF2-40B4-BE49-F238E27FC236}">
              <a16:creationId xmlns:a16="http://schemas.microsoft.com/office/drawing/2014/main" id="{29C00E97-4549-41D4-8BC7-C7C1AEF437B9}"/>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19" name="Text Box 3">
          <a:extLst>
            <a:ext uri="{FF2B5EF4-FFF2-40B4-BE49-F238E27FC236}">
              <a16:creationId xmlns:a16="http://schemas.microsoft.com/office/drawing/2014/main" id="{EEF0F695-E174-456B-9BB1-98E9A3D3149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0" name="Text Box 4">
          <a:extLst>
            <a:ext uri="{FF2B5EF4-FFF2-40B4-BE49-F238E27FC236}">
              <a16:creationId xmlns:a16="http://schemas.microsoft.com/office/drawing/2014/main" id="{5CF806BE-41D4-441A-9AD7-A8E28376342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1" name="Text Box 5">
          <a:extLst>
            <a:ext uri="{FF2B5EF4-FFF2-40B4-BE49-F238E27FC236}">
              <a16:creationId xmlns:a16="http://schemas.microsoft.com/office/drawing/2014/main" id="{9C2987BF-5EA2-4B1D-895C-EA68907921A0}"/>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2" name="Text Box 6">
          <a:extLst>
            <a:ext uri="{FF2B5EF4-FFF2-40B4-BE49-F238E27FC236}">
              <a16:creationId xmlns:a16="http://schemas.microsoft.com/office/drawing/2014/main" id="{CF79D85C-99A2-4DA9-A2B6-AB7F5CE4984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3" name="Text Box 7">
          <a:extLst>
            <a:ext uri="{FF2B5EF4-FFF2-40B4-BE49-F238E27FC236}">
              <a16:creationId xmlns:a16="http://schemas.microsoft.com/office/drawing/2014/main" id="{8C6BB138-4003-4FB3-9375-36A157C03E15}"/>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4" name="Text Box 8">
          <a:extLst>
            <a:ext uri="{FF2B5EF4-FFF2-40B4-BE49-F238E27FC236}">
              <a16:creationId xmlns:a16="http://schemas.microsoft.com/office/drawing/2014/main" id="{D5F96E0C-E8FE-4C6B-B26D-D50A9E5CDD90}"/>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5" name="Text Box 9">
          <a:extLst>
            <a:ext uri="{FF2B5EF4-FFF2-40B4-BE49-F238E27FC236}">
              <a16:creationId xmlns:a16="http://schemas.microsoft.com/office/drawing/2014/main" id="{6DD262B0-EBDC-421C-A593-E10DC57DDCF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6" name="Text Box 10">
          <a:extLst>
            <a:ext uri="{FF2B5EF4-FFF2-40B4-BE49-F238E27FC236}">
              <a16:creationId xmlns:a16="http://schemas.microsoft.com/office/drawing/2014/main" id="{10F318E3-9EA5-4B50-B497-3AB646E33B83}"/>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7" name="Text Box 11">
          <a:extLst>
            <a:ext uri="{FF2B5EF4-FFF2-40B4-BE49-F238E27FC236}">
              <a16:creationId xmlns:a16="http://schemas.microsoft.com/office/drawing/2014/main" id="{E3C3B02A-98C4-4BA9-94B1-17FA2E3C74AC}"/>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8" name="Text Box 12">
          <a:extLst>
            <a:ext uri="{FF2B5EF4-FFF2-40B4-BE49-F238E27FC236}">
              <a16:creationId xmlns:a16="http://schemas.microsoft.com/office/drawing/2014/main" id="{723A46E0-F85D-4A1E-8B5E-624A1C4E377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29" name="Text Box 13">
          <a:extLst>
            <a:ext uri="{FF2B5EF4-FFF2-40B4-BE49-F238E27FC236}">
              <a16:creationId xmlns:a16="http://schemas.microsoft.com/office/drawing/2014/main" id="{2843193A-E91E-49E9-9C3F-13976CBF3D5F}"/>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0" name="Text Box 14">
          <a:extLst>
            <a:ext uri="{FF2B5EF4-FFF2-40B4-BE49-F238E27FC236}">
              <a16:creationId xmlns:a16="http://schemas.microsoft.com/office/drawing/2014/main" id="{AF014D62-AEA7-403F-A0BE-D6BCAAFD4DDE}"/>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1" name="Text Box 15">
          <a:extLst>
            <a:ext uri="{FF2B5EF4-FFF2-40B4-BE49-F238E27FC236}">
              <a16:creationId xmlns:a16="http://schemas.microsoft.com/office/drawing/2014/main" id="{74ACE4BB-5808-4AF5-AC10-729E09260B5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2" name="Text Box 16">
          <a:extLst>
            <a:ext uri="{FF2B5EF4-FFF2-40B4-BE49-F238E27FC236}">
              <a16:creationId xmlns:a16="http://schemas.microsoft.com/office/drawing/2014/main" id="{8D956D46-0E14-482C-9709-F259122949E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3" name="Text Box 17">
          <a:extLst>
            <a:ext uri="{FF2B5EF4-FFF2-40B4-BE49-F238E27FC236}">
              <a16:creationId xmlns:a16="http://schemas.microsoft.com/office/drawing/2014/main" id="{F948B124-9FCF-4F3D-B822-2EBE4E069D8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4" name="Text Box 18">
          <a:extLst>
            <a:ext uri="{FF2B5EF4-FFF2-40B4-BE49-F238E27FC236}">
              <a16:creationId xmlns:a16="http://schemas.microsoft.com/office/drawing/2014/main" id="{E0C3C400-C3BC-4589-822C-5ABB508D07E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5" name="Text Box 19">
          <a:extLst>
            <a:ext uri="{FF2B5EF4-FFF2-40B4-BE49-F238E27FC236}">
              <a16:creationId xmlns:a16="http://schemas.microsoft.com/office/drawing/2014/main" id="{DD979D28-C17E-4AD9-896B-D56744968F7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6" name="Text Box 20">
          <a:extLst>
            <a:ext uri="{FF2B5EF4-FFF2-40B4-BE49-F238E27FC236}">
              <a16:creationId xmlns:a16="http://schemas.microsoft.com/office/drawing/2014/main" id="{C1F089CE-94AE-42FE-A536-00B6051B42E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7" name="Text Box 21">
          <a:extLst>
            <a:ext uri="{FF2B5EF4-FFF2-40B4-BE49-F238E27FC236}">
              <a16:creationId xmlns:a16="http://schemas.microsoft.com/office/drawing/2014/main" id="{5BD595D2-6BD9-4ED6-AAB8-D09031C7135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8" name="Text Box 22">
          <a:extLst>
            <a:ext uri="{FF2B5EF4-FFF2-40B4-BE49-F238E27FC236}">
              <a16:creationId xmlns:a16="http://schemas.microsoft.com/office/drawing/2014/main" id="{FBF2B15D-8488-4568-BC69-56089E94ABB7}"/>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39" name="Text Box 23">
          <a:extLst>
            <a:ext uri="{FF2B5EF4-FFF2-40B4-BE49-F238E27FC236}">
              <a16:creationId xmlns:a16="http://schemas.microsoft.com/office/drawing/2014/main" id="{F0D0C201-14E3-42CA-A8EE-46E23DBA500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40" name="Text Box 24">
          <a:extLst>
            <a:ext uri="{FF2B5EF4-FFF2-40B4-BE49-F238E27FC236}">
              <a16:creationId xmlns:a16="http://schemas.microsoft.com/office/drawing/2014/main" id="{01E029F5-5EED-41E6-B96E-1FE41DCB881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41" name="Text Box 25">
          <a:extLst>
            <a:ext uri="{FF2B5EF4-FFF2-40B4-BE49-F238E27FC236}">
              <a16:creationId xmlns:a16="http://schemas.microsoft.com/office/drawing/2014/main" id="{A7303F52-23B0-49CC-8062-5256CB8FFA4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42" name="Text Box 48">
          <a:extLst>
            <a:ext uri="{FF2B5EF4-FFF2-40B4-BE49-F238E27FC236}">
              <a16:creationId xmlns:a16="http://schemas.microsoft.com/office/drawing/2014/main" id="{C4A92340-2FEC-472A-A279-44FA056FD8D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43" name="Text Box 93">
          <a:extLst>
            <a:ext uri="{FF2B5EF4-FFF2-40B4-BE49-F238E27FC236}">
              <a16:creationId xmlns:a16="http://schemas.microsoft.com/office/drawing/2014/main" id="{A0EC10F1-0615-4438-BD7A-1AAC3E42FDA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1844" name="Text Box 94">
          <a:extLst>
            <a:ext uri="{FF2B5EF4-FFF2-40B4-BE49-F238E27FC236}">
              <a16:creationId xmlns:a16="http://schemas.microsoft.com/office/drawing/2014/main" id="{889EFB3F-B8A4-486C-9DDE-7A02FD42A207}"/>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45" name="Text Box 3">
          <a:extLst>
            <a:ext uri="{FF2B5EF4-FFF2-40B4-BE49-F238E27FC236}">
              <a16:creationId xmlns:a16="http://schemas.microsoft.com/office/drawing/2014/main" id="{2190733B-9213-40ED-871D-54509A4FBB8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46" name="Text Box 4">
          <a:extLst>
            <a:ext uri="{FF2B5EF4-FFF2-40B4-BE49-F238E27FC236}">
              <a16:creationId xmlns:a16="http://schemas.microsoft.com/office/drawing/2014/main" id="{D249B0F3-5639-4C9C-BB87-0C153E6CABD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47" name="Text Box 5">
          <a:extLst>
            <a:ext uri="{FF2B5EF4-FFF2-40B4-BE49-F238E27FC236}">
              <a16:creationId xmlns:a16="http://schemas.microsoft.com/office/drawing/2014/main" id="{3A1D9EEC-205B-44C3-82BB-721E3638A6B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48" name="Text Box 6">
          <a:extLst>
            <a:ext uri="{FF2B5EF4-FFF2-40B4-BE49-F238E27FC236}">
              <a16:creationId xmlns:a16="http://schemas.microsoft.com/office/drawing/2014/main" id="{B35A3B32-C679-4448-8FBC-C48BD5BD16C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49" name="Text Box 7">
          <a:extLst>
            <a:ext uri="{FF2B5EF4-FFF2-40B4-BE49-F238E27FC236}">
              <a16:creationId xmlns:a16="http://schemas.microsoft.com/office/drawing/2014/main" id="{C5AC2A4A-E4DD-45F3-BAC7-D43083A7284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0" name="Text Box 8">
          <a:extLst>
            <a:ext uri="{FF2B5EF4-FFF2-40B4-BE49-F238E27FC236}">
              <a16:creationId xmlns:a16="http://schemas.microsoft.com/office/drawing/2014/main" id="{753C6E9E-D6BC-4C81-A9F5-880F56AACE0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1" name="Text Box 9">
          <a:extLst>
            <a:ext uri="{FF2B5EF4-FFF2-40B4-BE49-F238E27FC236}">
              <a16:creationId xmlns:a16="http://schemas.microsoft.com/office/drawing/2014/main" id="{72ABB8EE-0123-4FE0-850A-A34A05BA67B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2" name="Text Box 10">
          <a:extLst>
            <a:ext uri="{FF2B5EF4-FFF2-40B4-BE49-F238E27FC236}">
              <a16:creationId xmlns:a16="http://schemas.microsoft.com/office/drawing/2014/main" id="{2AF5215B-156B-405B-BEC9-F68F6561D5D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3" name="Text Box 11">
          <a:extLst>
            <a:ext uri="{FF2B5EF4-FFF2-40B4-BE49-F238E27FC236}">
              <a16:creationId xmlns:a16="http://schemas.microsoft.com/office/drawing/2014/main" id="{8790350F-6B0A-4D82-9470-691A7606091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4" name="Text Box 12">
          <a:extLst>
            <a:ext uri="{FF2B5EF4-FFF2-40B4-BE49-F238E27FC236}">
              <a16:creationId xmlns:a16="http://schemas.microsoft.com/office/drawing/2014/main" id="{26ACB781-ABA3-482F-BA8B-8B2E8205B3A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5" name="Text Box 13">
          <a:extLst>
            <a:ext uri="{FF2B5EF4-FFF2-40B4-BE49-F238E27FC236}">
              <a16:creationId xmlns:a16="http://schemas.microsoft.com/office/drawing/2014/main" id="{9BD1591B-785D-4347-8C9D-8D3E2610361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6" name="Text Box 14">
          <a:extLst>
            <a:ext uri="{FF2B5EF4-FFF2-40B4-BE49-F238E27FC236}">
              <a16:creationId xmlns:a16="http://schemas.microsoft.com/office/drawing/2014/main" id="{F9AB2BB5-4AE4-409F-B3D4-405F36A0CB3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7" name="Text Box 15">
          <a:extLst>
            <a:ext uri="{FF2B5EF4-FFF2-40B4-BE49-F238E27FC236}">
              <a16:creationId xmlns:a16="http://schemas.microsoft.com/office/drawing/2014/main" id="{D7B1BAB9-5F33-41F9-A0E9-53D9BC90A17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8" name="Text Box 16">
          <a:extLst>
            <a:ext uri="{FF2B5EF4-FFF2-40B4-BE49-F238E27FC236}">
              <a16:creationId xmlns:a16="http://schemas.microsoft.com/office/drawing/2014/main" id="{542C0D26-CC03-491A-995D-1559FC1B284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59" name="Text Box 17">
          <a:extLst>
            <a:ext uri="{FF2B5EF4-FFF2-40B4-BE49-F238E27FC236}">
              <a16:creationId xmlns:a16="http://schemas.microsoft.com/office/drawing/2014/main" id="{400C5CF3-062A-4D24-A8D2-3D49ABB01BC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0" name="Text Box 18">
          <a:extLst>
            <a:ext uri="{FF2B5EF4-FFF2-40B4-BE49-F238E27FC236}">
              <a16:creationId xmlns:a16="http://schemas.microsoft.com/office/drawing/2014/main" id="{4995C012-534F-484E-BCCF-67494EEF2AE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1" name="Text Box 19">
          <a:extLst>
            <a:ext uri="{FF2B5EF4-FFF2-40B4-BE49-F238E27FC236}">
              <a16:creationId xmlns:a16="http://schemas.microsoft.com/office/drawing/2014/main" id="{5D13F88B-E505-4ECC-8276-691987F1070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2" name="Text Box 20">
          <a:extLst>
            <a:ext uri="{FF2B5EF4-FFF2-40B4-BE49-F238E27FC236}">
              <a16:creationId xmlns:a16="http://schemas.microsoft.com/office/drawing/2014/main" id="{11BED378-86FC-4FA5-8B78-937C2F9B6A4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3" name="Text Box 21">
          <a:extLst>
            <a:ext uri="{FF2B5EF4-FFF2-40B4-BE49-F238E27FC236}">
              <a16:creationId xmlns:a16="http://schemas.microsoft.com/office/drawing/2014/main" id="{AF2950FD-F66B-4685-963D-DAD65EDE0E5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4" name="Text Box 22">
          <a:extLst>
            <a:ext uri="{FF2B5EF4-FFF2-40B4-BE49-F238E27FC236}">
              <a16:creationId xmlns:a16="http://schemas.microsoft.com/office/drawing/2014/main" id="{B38BF735-5670-42E9-A5D6-720D0E7CEF4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5" name="Text Box 23">
          <a:extLst>
            <a:ext uri="{FF2B5EF4-FFF2-40B4-BE49-F238E27FC236}">
              <a16:creationId xmlns:a16="http://schemas.microsoft.com/office/drawing/2014/main" id="{55BA6579-B164-4E9B-8C65-60D01EC800E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6" name="Text Box 24">
          <a:extLst>
            <a:ext uri="{FF2B5EF4-FFF2-40B4-BE49-F238E27FC236}">
              <a16:creationId xmlns:a16="http://schemas.microsoft.com/office/drawing/2014/main" id="{BB34BEFE-D390-43C3-A155-C0D6B9BAEED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7" name="Text Box 25">
          <a:extLst>
            <a:ext uri="{FF2B5EF4-FFF2-40B4-BE49-F238E27FC236}">
              <a16:creationId xmlns:a16="http://schemas.microsoft.com/office/drawing/2014/main" id="{EA1C37AC-EDAD-48A8-8D63-77457338D17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8" name="Text Box 48">
          <a:extLst>
            <a:ext uri="{FF2B5EF4-FFF2-40B4-BE49-F238E27FC236}">
              <a16:creationId xmlns:a16="http://schemas.microsoft.com/office/drawing/2014/main" id="{0820F97F-59F4-4242-B0D1-3D2FED1B930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69" name="Text Box 93">
          <a:extLst>
            <a:ext uri="{FF2B5EF4-FFF2-40B4-BE49-F238E27FC236}">
              <a16:creationId xmlns:a16="http://schemas.microsoft.com/office/drawing/2014/main" id="{16FDCB79-4DC8-4388-BD2A-6856FF29485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70" name="Text Box 94">
          <a:extLst>
            <a:ext uri="{FF2B5EF4-FFF2-40B4-BE49-F238E27FC236}">
              <a16:creationId xmlns:a16="http://schemas.microsoft.com/office/drawing/2014/main" id="{83926197-7034-4138-A6D9-903D00B9254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871" name="Text Box 1">
          <a:extLst>
            <a:ext uri="{FF2B5EF4-FFF2-40B4-BE49-F238E27FC236}">
              <a16:creationId xmlns:a16="http://schemas.microsoft.com/office/drawing/2014/main" id="{76351411-697E-4ED9-9418-A089F0695D1A}"/>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872" name="Text Box 118">
          <a:extLst>
            <a:ext uri="{FF2B5EF4-FFF2-40B4-BE49-F238E27FC236}">
              <a16:creationId xmlns:a16="http://schemas.microsoft.com/office/drawing/2014/main" id="{73DB7478-EA06-4474-AB97-EFF63A059B89}"/>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3" name="Text Box 3">
          <a:extLst>
            <a:ext uri="{FF2B5EF4-FFF2-40B4-BE49-F238E27FC236}">
              <a16:creationId xmlns:a16="http://schemas.microsoft.com/office/drawing/2014/main" id="{BE66A3C6-6200-4A9C-BB03-785E615DCFC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4" name="Text Box 4">
          <a:extLst>
            <a:ext uri="{FF2B5EF4-FFF2-40B4-BE49-F238E27FC236}">
              <a16:creationId xmlns:a16="http://schemas.microsoft.com/office/drawing/2014/main" id="{04AA7D54-9D6E-439E-8493-E3F2827216E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5" name="Text Box 5">
          <a:extLst>
            <a:ext uri="{FF2B5EF4-FFF2-40B4-BE49-F238E27FC236}">
              <a16:creationId xmlns:a16="http://schemas.microsoft.com/office/drawing/2014/main" id="{2390FC83-B6D9-4480-8C0F-DE044CA66E7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6" name="Text Box 6">
          <a:extLst>
            <a:ext uri="{FF2B5EF4-FFF2-40B4-BE49-F238E27FC236}">
              <a16:creationId xmlns:a16="http://schemas.microsoft.com/office/drawing/2014/main" id="{03E789DD-B80B-423E-A9DF-BB319904678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7" name="Text Box 7">
          <a:extLst>
            <a:ext uri="{FF2B5EF4-FFF2-40B4-BE49-F238E27FC236}">
              <a16:creationId xmlns:a16="http://schemas.microsoft.com/office/drawing/2014/main" id="{7E65C088-5402-4379-88E4-3C263A513C6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8" name="Text Box 8">
          <a:extLst>
            <a:ext uri="{FF2B5EF4-FFF2-40B4-BE49-F238E27FC236}">
              <a16:creationId xmlns:a16="http://schemas.microsoft.com/office/drawing/2014/main" id="{FDB0F4D6-CF67-4B56-BC9A-A66A466ABB4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79" name="Text Box 9">
          <a:extLst>
            <a:ext uri="{FF2B5EF4-FFF2-40B4-BE49-F238E27FC236}">
              <a16:creationId xmlns:a16="http://schemas.microsoft.com/office/drawing/2014/main" id="{7AAF7F04-54E7-400D-B8FE-3BE926D0DF6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0" name="Text Box 10">
          <a:extLst>
            <a:ext uri="{FF2B5EF4-FFF2-40B4-BE49-F238E27FC236}">
              <a16:creationId xmlns:a16="http://schemas.microsoft.com/office/drawing/2014/main" id="{EAE11E28-DCD8-46D1-8BBC-F1A747BD8F1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1" name="Text Box 11">
          <a:extLst>
            <a:ext uri="{FF2B5EF4-FFF2-40B4-BE49-F238E27FC236}">
              <a16:creationId xmlns:a16="http://schemas.microsoft.com/office/drawing/2014/main" id="{6570B410-5CDE-4813-9056-CA83260CED4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2" name="Text Box 12">
          <a:extLst>
            <a:ext uri="{FF2B5EF4-FFF2-40B4-BE49-F238E27FC236}">
              <a16:creationId xmlns:a16="http://schemas.microsoft.com/office/drawing/2014/main" id="{DD6107FA-8662-4CE4-83DB-034B0A6C350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3" name="Text Box 13">
          <a:extLst>
            <a:ext uri="{FF2B5EF4-FFF2-40B4-BE49-F238E27FC236}">
              <a16:creationId xmlns:a16="http://schemas.microsoft.com/office/drawing/2014/main" id="{B24491D2-953E-42B8-AFAE-314A660FFD3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4" name="Text Box 14">
          <a:extLst>
            <a:ext uri="{FF2B5EF4-FFF2-40B4-BE49-F238E27FC236}">
              <a16:creationId xmlns:a16="http://schemas.microsoft.com/office/drawing/2014/main" id="{065A2693-7170-4E38-B367-1BC6A2011E6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5" name="Text Box 15">
          <a:extLst>
            <a:ext uri="{FF2B5EF4-FFF2-40B4-BE49-F238E27FC236}">
              <a16:creationId xmlns:a16="http://schemas.microsoft.com/office/drawing/2014/main" id="{195BDB6C-9DE3-496D-A993-90E5D6DAB5F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6" name="Text Box 16">
          <a:extLst>
            <a:ext uri="{FF2B5EF4-FFF2-40B4-BE49-F238E27FC236}">
              <a16:creationId xmlns:a16="http://schemas.microsoft.com/office/drawing/2014/main" id="{E8E2ADDC-65E6-4808-AED9-CBA4D29DB53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7" name="Text Box 17">
          <a:extLst>
            <a:ext uri="{FF2B5EF4-FFF2-40B4-BE49-F238E27FC236}">
              <a16:creationId xmlns:a16="http://schemas.microsoft.com/office/drawing/2014/main" id="{F299502E-1344-4914-BB38-3117C72C06D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8" name="Text Box 18">
          <a:extLst>
            <a:ext uri="{FF2B5EF4-FFF2-40B4-BE49-F238E27FC236}">
              <a16:creationId xmlns:a16="http://schemas.microsoft.com/office/drawing/2014/main" id="{9F91F2AC-1E57-4BFD-B5EC-395AA1A4790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89" name="Text Box 19">
          <a:extLst>
            <a:ext uri="{FF2B5EF4-FFF2-40B4-BE49-F238E27FC236}">
              <a16:creationId xmlns:a16="http://schemas.microsoft.com/office/drawing/2014/main" id="{C198613C-46D3-40A0-9B43-10B7630DDF5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0" name="Text Box 20">
          <a:extLst>
            <a:ext uri="{FF2B5EF4-FFF2-40B4-BE49-F238E27FC236}">
              <a16:creationId xmlns:a16="http://schemas.microsoft.com/office/drawing/2014/main" id="{43427D6D-8FC1-4FDA-98D4-C25462FE992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1" name="Text Box 21">
          <a:extLst>
            <a:ext uri="{FF2B5EF4-FFF2-40B4-BE49-F238E27FC236}">
              <a16:creationId xmlns:a16="http://schemas.microsoft.com/office/drawing/2014/main" id="{05ACC772-57D3-4487-9300-BF98BDCFD48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2" name="Text Box 22">
          <a:extLst>
            <a:ext uri="{FF2B5EF4-FFF2-40B4-BE49-F238E27FC236}">
              <a16:creationId xmlns:a16="http://schemas.microsoft.com/office/drawing/2014/main" id="{10C1871A-90E4-4519-9E35-6B564BA7E87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3" name="Text Box 23">
          <a:extLst>
            <a:ext uri="{FF2B5EF4-FFF2-40B4-BE49-F238E27FC236}">
              <a16:creationId xmlns:a16="http://schemas.microsoft.com/office/drawing/2014/main" id="{642DFF7F-5EB9-4EA6-8E84-1100306D920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4" name="Text Box 24">
          <a:extLst>
            <a:ext uri="{FF2B5EF4-FFF2-40B4-BE49-F238E27FC236}">
              <a16:creationId xmlns:a16="http://schemas.microsoft.com/office/drawing/2014/main" id="{E06D5462-D7C7-4A89-8E00-E28EF7AE4BD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5" name="Text Box 25">
          <a:extLst>
            <a:ext uri="{FF2B5EF4-FFF2-40B4-BE49-F238E27FC236}">
              <a16:creationId xmlns:a16="http://schemas.microsoft.com/office/drawing/2014/main" id="{19BB9CFE-2EAA-49E9-89E7-8E72AE37EB1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6" name="Text Box 48">
          <a:extLst>
            <a:ext uri="{FF2B5EF4-FFF2-40B4-BE49-F238E27FC236}">
              <a16:creationId xmlns:a16="http://schemas.microsoft.com/office/drawing/2014/main" id="{13940539-F8C1-41A2-B94A-871E993FBDA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7" name="Text Box 93">
          <a:extLst>
            <a:ext uri="{FF2B5EF4-FFF2-40B4-BE49-F238E27FC236}">
              <a16:creationId xmlns:a16="http://schemas.microsoft.com/office/drawing/2014/main" id="{E9240171-67E0-4855-8D05-5954CB70904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898" name="Text Box 94">
          <a:extLst>
            <a:ext uri="{FF2B5EF4-FFF2-40B4-BE49-F238E27FC236}">
              <a16:creationId xmlns:a16="http://schemas.microsoft.com/office/drawing/2014/main" id="{462BD4F2-4141-47EB-B2DF-22224222DF8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899" name="Text Box 3">
          <a:extLst>
            <a:ext uri="{FF2B5EF4-FFF2-40B4-BE49-F238E27FC236}">
              <a16:creationId xmlns:a16="http://schemas.microsoft.com/office/drawing/2014/main" id="{F597F8B5-4FD9-4C6B-9CC8-516288E2FD9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0" name="Text Box 4">
          <a:extLst>
            <a:ext uri="{FF2B5EF4-FFF2-40B4-BE49-F238E27FC236}">
              <a16:creationId xmlns:a16="http://schemas.microsoft.com/office/drawing/2014/main" id="{7B6AE425-A71D-4D24-9C3A-5062A5B457C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1" name="Text Box 5">
          <a:extLst>
            <a:ext uri="{FF2B5EF4-FFF2-40B4-BE49-F238E27FC236}">
              <a16:creationId xmlns:a16="http://schemas.microsoft.com/office/drawing/2014/main" id="{FB45D9CE-CDBD-40AD-A3B5-1B0B6E5EAA4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2" name="Text Box 6">
          <a:extLst>
            <a:ext uri="{FF2B5EF4-FFF2-40B4-BE49-F238E27FC236}">
              <a16:creationId xmlns:a16="http://schemas.microsoft.com/office/drawing/2014/main" id="{2A0518B7-0049-4D3A-BE1B-27F7A7C9E31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3" name="Text Box 7">
          <a:extLst>
            <a:ext uri="{FF2B5EF4-FFF2-40B4-BE49-F238E27FC236}">
              <a16:creationId xmlns:a16="http://schemas.microsoft.com/office/drawing/2014/main" id="{E7707C97-C1B8-4CBF-A3DF-8CB1B5A31B2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4" name="Text Box 8">
          <a:extLst>
            <a:ext uri="{FF2B5EF4-FFF2-40B4-BE49-F238E27FC236}">
              <a16:creationId xmlns:a16="http://schemas.microsoft.com/office/drawing/2014/main" id="{40CF9017-7B60-4144-9A5C-2AF36F807B3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5" name="Text Box 9">
          <a:extLst>
            <a:ext uri="{FF2B5EF4-FFF2-40B4-BE49-F238E27FC236}">
              <a16:creationId xmlns:a16="http://schemas.microsoft.com/office/drawing/2014/main" id="{532EF46E-50F9-4B3D-8EF8-3E46C2CE7E4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6" name="Text Box 10">
          <a:extLst>
            <a:ext uri="{FF2B5EF4-FFF2-40B4-BE49-F238E27FC236}">
              <a16:creationId xmlns:a16="http://schemas.microsoft.com/office/drawing/2014/main" id="{BF3F3F76-57F2-48A2-BBCB-9EE3AE0E71F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7" name="Text Box 11">
          <a:extLst>
            <a:ext uri="{FF2B5EF4-FFF2-40B4-BE49-F238E27FC236}">
              <a16:creationId xmlns:a16="http://schemas.microsoft.com/office/drawing/2014/main" id="{7ED399FE-DEBF-44DD-B77B-BEA2E7CC925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8" name="Text Box 12">
          <a:extLst>
            <a:ext uri="{FF2B5EF4-FFF2-40B4-BE49-F238E27FC236}">
              <a16:creationId xmlns:a16="http://schemas.microsoft.com/office/drawing/2014/main" id="{624D4C9B-C1ED-436C-85A7-2BC6EC6FD75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09" name="Text Box 13">
          <a:extLst>
            <a:ext uri="{FF2B5EF4-FFF2-40B4-BE49-F238E27FC236}">
              <a16:creationId xmlns:a16="http://schemas.microsoft.com/office/drawing/2014/main" id="{ACAFFC54-684E-4D82-B815-FEB0E6E1CDA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0" name="Text Box 14">
          <a:extLst>
            <a:ext uri="{FF2B5EF4-FFF2-40B4-BE49-F238E27FC236}">
              <a16:creationId xmlns:a16="http://schemas.microsoft.com/office/drawing/2014/main" id="{75835E51-C4EB-4348-8ADB-6ED5D498C4D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1" name="Text Box 15">
          <a:extLst>
            <a:ext uri="{FF2B5EF4-FFF2-40B4-BE49-F238E27FC236}">
              <a16:creationId xmlns:a16="http://schemas.microsoft.com/office/drawing/2014/main" id="{14738DFB-A0B2-469B-9971-281E3897876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2" name="Text Box 16">
          <a:extLst>
            <a:ext uri="{FF2B5EF4-FFF2-40B4-BE49-F238E27FC236}">
              <a16:creationId xmlns:a16="http://schemas.microsoft.com/office/drawing/2014/main" id="{1D1761BA-4E7D-4C3E-8C25-72394AC976C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3" name="Text Box 17">
          <a:extLst>
            <a:ext uri="{FF2B5EF4-FFF2-40B4-BE49-F238E27FC236}">
              <a16:creationId xmlns:a16="http://schemas.microsoft.com/office/drawing/2014/main" id="{A0941139-0544-4274-8B34-E5706AA8B4E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4" name="Text Box 18">
          <a:extLst>
            <a:ext uri="{FF2B5EF4-FFF2-40B4-BE49-F238E27FC236}">
              <a16:creationId xmlns:a16="http://schemas.microsoft.com/office/drawing/2014/main" id="{8A84524F-4424-49B1-8CA9-89142F7B1DD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5" name="Text Box 19">
          <a:extLst>
            <a:ext uri="{FF2B5EF4-FFF2-40B4-BE49-F238E27FC236}">
              <a16:creationId xmlns:a16="http://schemas.microsoft.com/office/drawing/2014/main" id="{25832BED-8BD0-4BF9-89C2-D9B73C592AD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6" name="Text Box 20">
          <a:extLst>
            <a:ext uri="{FF2B5EF4-FFF2-40B4-BE49-F238E27FC236}">
              <a16:creationId xmlns:a16="http://schemas.microsoft.com/office/drawing/2014/main" id="{357F2DC3-DA4B-4805-B43D-8DB67F799FE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7" name="Text Box 21">
          <a:extLst>
            <a:ext uri="{FF2B5EF4-FFF2-40B4-BE49-F238E27FC236}">
              <a16:creationId xmlns:a16="http://schemas.microsoft.com/office/drawing/2014/main" id="{E8F59F89-6E22-4003-A238-DF0C9A3F257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8" name="Text Box 22">
          <a:extLst>
            <a:ext uri="{FF2B5EF4-FFF2-40B4-BE49-F238E27FC236}">
              <a16:creationId xmlns:a16="http://schemas.microsoft.com/office/drawing/2014/main" id="{6E5E1F11-ADDD-49FA-B090-C7A9501D310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19" name="Text Box 23">
          <a:extLst>
            <a:ext uri="{FF2B5EF4-FFF2-40B4-BE49-F238E27FC236}">
              <a16:creationId xmlns:a16="http://schemas.microsoft.com/office/drawing/2014/main" id="{2CDCA33B-50D6-4725-8747-54FB1C9BDA0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20" name="Text Box 24">
          <a:extLst>
            <a:ext uri="{FF2B5EF4-FFF2-40B4-BE49-F238E27FC236}">
              <a16:creationId xmlns:a16="http://schemas.microsoft.com/office/drawing/2014/main" id="{2835851E-E235-4DD1-A87F-BE876C37530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21" name="Text Box 25">
          <a:extLst>
            <a:ext uri="{FF2B5EF4-FFF2-40B4-BE49-F238E27FC236}">
              <a16:creationId xmlns:a16="http://schemas.microsoft.com/office/drawing/2014/main" id="{73249E80-3C26-4641-A455-5544CDBB5CA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22" name="Text Box 48">
          <a:extLst>
            <a:ext uri="{FF2B5EF4-FFF2-40B4-BE49-F238E27FC236}">
              <a16:creationId xmlns:a16="http://schemas.microsoft.com/office/drawing/2014/main" id="{30D77948-CFE0-4957-BA68-E7348EE4E06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23" name="Text Box 93">
          <a:extLst>
            <a:ext uri="{FF2B5EF4-FFF2-40B4-BE49-F238E27FC236}">
              <a16:creationId xmlns:a16="http://schemas.microsoft.com/office/drawing/2014/main" id="{2CB550A1-E578-40CB-BDAE-BEE8CAC12ED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24" name="Text Box 94">
          <a:extLst>
            <a:ext uri="{FF2B5EF4-FFF2-40B4-BE49-F238E27FC236}">
              <a16:creationId xmlns:a16="http://schemas.microsoft.com/office/drawing/2014/main" id="{3717EC2B-BA91-4738-AA43-275E21B05D2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925" name="Text Box 1">
          <a:extLst>
            <a:ext uri="{FF2B5EF4-FFF2-40B4-BE49-F238E27FC236}">
              <a16:creationId xmlns:a16="http://schemas.microsoft.com/office/drawing/2014/main" id="{C2CA2880-F3FA-4FEC-BAE4-8ED7DAE6F966}"/>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1926" name="Text Box 118">
          <a:extLst>
            <a:ext uri="{FF2B5EF4-FFF2-40B4-BE49-F238E27FC236}">
              <a16:creationId xmlns:a16="http://schemas.microsoft.com/office/drawing/2014/main" id="{B1CD78CC-D29D-4B40-B9CB-763FD5A1258F}"/>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27" name="Text Box 3">
          <a:extLst>
            <a:ext uri="{FF2B5EF4-FFF2-40B4-BE49-F238E27FC236}">
              <a16:creationId xmlns:a16="http://schemas.microsoft.com/office/drawing/2014/main" id="{08D9C8D5-9309-441F-AD18-CDDD5317004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28" name="Text Box 4">
          <a:extLst>
            <a:ext uri="{FF2B5EF4-FFF2-40B4-BE49-F238E27FC236}">
              <a16:creationId xmlns:a16="http://schemas.microsoft.com/office/drawing/2014/main" id="{21F2DE58-222C-4C51-83DC-40FAF490F2A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29" name="Text Box 5">
          <a:extLst>
            <a:ext uri="{FF2B5EF4-FFF2-40B4-BE49-F238E27FC236}">
              <a16:creationId xmlns:a16="http://schemas.microsoft.com/office/drawing/2014/main" id="{CC7B14DE-859A-4D98-A308-642173656DC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0" name="Text Box 6">
          <a:extLst>
            <a:ext uri="{FF2B5EF4-FFF2-40B4-BE49-F238E27FC236}">
              <a16:creationId xmlns:a16="http://schemas.microsoft.com/office/drawing/2014/main" id="{4366FF3B-9FB7-4679-AFB6-64DCAACDEB5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1" name="Text Box 7">
          <a:extLst>
            <a:ext uri="{FF2B5EF4-FFF2-40B4-BE49-F238E27FC236}">
              <a16:creationId xmlns:a16="http://schemas.microsoft.com/office/drawing/2014/main" id="{DD36776D-37B0-45BA-AAFE-77273841D51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2" name="Text Box 8">
          <a:extLst>
            <a:ext uri="{FF2B5EF4-FFF2-40B4-BE49-F238E27FC236}">
              <a16:creationId xmlns:a16="http://schemas.microsoft.com/office/drawing/2014/main" id="{A8273A8D-BB2D-4AE0-8552-EFCADA94E46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3" name="Text Box 9">
          <a:extLst>
            <a:ext uri="{FF2B5EF4-FFF2-40B4-BE49-F238E27FC236}">
              <a16:creationId xmlns:a16="http://schemas.microsoft.com/office/drawing/2014/main" id="{07779482-3239-4CE1-84AB-155A3A84929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4" name="Text Box 10">
          <a:extLst>
            <a:ext uri="{FF2B5EF4-FFF2-40B4-BE49-F238E27FC236}">
              <a16:creationId xmlns:a16="http://schemas.microsoft.com/office/drawing/2014/main" id="{BEBBC4F8-C45C-427F-A68D-24D1A483B01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5" name="Text Box 11">
          <a:extLst>
            <a:ext uri="{FF2B5EF4-FFF2-40B4-BE49-F238E27FC236}">
              <a16:creationId xmlns:a16="http://schemas.microsoft.com/office/drawing/2014/main" id="{3E52AE6A-D881-463F-A3F5-BE1F2E74760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6" name="Text Box 12">
          <a:extLst>
            <a:ext uri="{FF2B5EF4-FFF2-40B4-BE49-F238E27FC236}">
              <a16:creationId xmlns:a16="http://schemas.microsoft.com/office/drawing/2014/main" id="{AF411628-6053-4ADA-9903-7C915890170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7" name="Text Box 13">
          <a:extLst>
            <a:ext uri="{FF2B5EF4-FFF2-40B4-BE49-F238E27FC236}">
              <a16:creationId xmlns:a16="http://schemas.microsoft.com/office/drawing/2014/main" id="{DB56CE92-08E4-40D0-A799-CA1DDF4B9F5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8" name="Text Box 14">
          <a:extLst>
            <a:ext uri="{FF2B5EF4-FFF2-40B4-BE49-F238E27FC236}">
              <a16:creationId xmlns:a16="http://schemas.microsoft.com/office/drawing/2014/main" id="{EC3C60F4-9DEE-4D3D-AD83-BABCE1CE875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39" name="Text Box 15">
          <a:extLst>
            <a:ext uri="{FF2B5EF4-FFF2-40B4-BE49-F238E27FC236}">
              <a16:creationId xmlns:a16="http://schemas.microsoft.com/office/drawing/2014/main" id="{675C54E6-66A0-4E08-BD99-632C3557853B}"/>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0" name="Text Box 16">
          <a:extLst>
            <a:ext uri="{FF2B5EF4-FFF2-40B4-BE49-F238E27FC236}">
              <a16:creationId xmlns:a16="http://schemas.microsoft.com/office/drawing/2014/main" id="{480A1EE7-7051-4690-BAEA-CAF6ABDD62C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1" name="Text Box 17">
          <a:extLst>
            <a:ext uri="{FF2B5EF4-FFF2-40B4-BE49-F238E27FC236}">
              <a16:creationId xmlns:a16="http://schemas.microsoft.com/office/drawing/2014/main" id="{FE49A679-C9F3-4480-BDD0-ABAA5225D4C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2" name="Text Box 18">
          <a:extLst>
            <a:ext uri="{FF2B5EF4-FFF2-40B4-BE49-F238E27FC236}">
              <a16:creationId xmlns:a16="http://schemas.microsoft.com/office/drawing/2014/main" id="{1D7CB029-BA08-4A51-98CE-97BF1053BAC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3" name="Text Box 19">
          <a:extLst>
            <a:ext uri="{FF2B5EF4-FFF2-40B4-BE49-F238E27FC236}">
              <a16:creationId xmlns:a16="http://schemas.microsoft.com/office/drawing/2014/main" id="{0A492410-49AF-495D-9E2D-08AD484DE762}"/>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4" name="Text Box 20">
          <a:extLst>
            <a:ext uri="{FF2B5EF4-FFF2-40B4-BE49-F238E27FC236}">
              <a16:creationId xmlns:a16="http://schemas.microsoft.com/office/drawing/2014/main" id="{808EE3E0-4458-45A2-9924-53D4F840FD7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5" name="Text Box 21">
          <a:extLst>
            <a:ext uri="{FF2B5EF4-FFF2-40B4-BE49-F238E27FC236}">
              <a16:creationId xmlns:a16="http://schemas.microsoft.com/office/drawing/2014/main" id="{EE26B410-D929-41D8-B92B-EC37B1115E6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6" name="Text Box 22">
          <a:extLst>
            <a:ext uri="{FF2B5EF4-FFF2-40B4-BE49-F238E27FC236}">
              <a16:creationId xmlns:a16="http://schemas.microsoft.com/office/drawing/2014/main" id="{EC3AC44D-D533-4FD9-8A42-636D653DABD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7" name="Text Box 23">
          <a:extLst>
            <a:ext uri="{FF2B5EF4-FFF2-40B4-BE49-F238E27FC236}">
              <a16:creationId xmlns:a16="http://schemas.microsoft.com/office/drawing/2014/main" id="{F0235397-E010-4E46-B951-8C58D023CE1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8" name="Text Box 24">
          <a:extLst>
            <a:ext uri="{FF2B5EF4-FFF2-40B4-BE49-F238E27FC236}">
              <a16:creationId xmlns:a16="http://schemas.microsoft.com/office/drawing/2014/main" id="{6ED7C5CF-07DB-4154-9E7E-9BF5E56E6E6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49" name="Text Box 25">
          <a:extLst>
            <a:ext uri="{FF2B5EF4-FFF2-40B4-BE49-F238E27FC236}">
              <a16:creationId xmlns:a16="http://schemas.microsoft.com/office/drawing/2014/main" id="{222D35F0-1EFF-4C05-BEDC-3F156039C85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50" name="Text Box 48">
          <a:extLst>
            <a:ext uri="{FF2B5EF4-FFF2-40B4-BE49-F238E27FC236}">
              <a16:creationId xmlns:a16="http://schemas.microsoft.com/office/drawing/2014/main" id="{661B30B4-E1E2-4288-9878-58467ED6ACA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51" name="Text Box 93">
          <a:extLst>
            <a:ext uri="{FF2B5EF4-FFF2-40B4-BE49-F238E27FC236}">
              <a16:creationId xmlns:a16="http://schemas.microsoft.com/office/drawing/2014/main" id="{4B97182F-6F5D-499E-9FCD-A8E827A8924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1952" name="Text Box 94">
          <a:extLst>
            <a:ext uri="{FF2B5EF4-FFF2-40B4-BE49-F238E27FC236}">
              <a16:creationId xmlns:a16="http://schemas.microsoft.com/office/drawing/2014/main" id="{9D0D5F9F-51DB-42C1-ABD6-6B0B755D2E5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3" name="Text Box 3">
          <a:extLst>
            <a:ext uri="{FF2B5EF4-FFF2-40B4-BE49-F238E27FC236}">
              <a16:creationId xmlns:a16="http://schemas.microsoft.com/office/drawing/2014/main" id="{AB9F43D3-2599-4831-8ABB-066BD07F51D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4" name="Text Box 4">
          <a:extLst>
            <a:ext uri="{FF2B5EF4-FFF2-40B4-BE49-F238E27FC236}">
              <a16:creationId xmlns:a16="http://schemas.microsoft.com/office/drawing/2014/main" id="{1DE35920-5D2A-485E-89C4-27DF2962874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5" name="Text Box 5">
          <a:extLst>
            <a:ext uri="{FF2B5EF4-FFF2-40B4-BE49-F238E27FC236}">
              <a16:creationId xmlns:a16="http://schemas.microsoft.com/office/drawing/2014/main" id="{2BB01E15-7E95-4D06-BC1F-F6AA676A042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6" name="Text Box 6">
          <a:extLst>
            <a:ext uri="{FF2B5EF4-FFF2-40B4-BE49-F238E27FC236}">
              <a16:creationId xmlns:a16="http://schemas.microsoft.com/office/drawing/2014/main" id="{B913A885-897F-4954-825C-B75D3FBEDBC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7" name="Text Box 7">
          <a:extLst>
            <a:ext uri="{FF2B5EF4-FFF2-40B4-BE49-F238E27FC236}">
              <a16:creationId xmlns:a16="http://schemas.microsoft.com/office/drawing/2014/main" id="{2AF2E80C-4857-45FE-B2B0-CD97D87F753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8" name="Text Box 8">
          <a:extLst>
            <a:ext uri="{FF2B5EF4-FFF2-40B4-BE49-F238E27FC236}">
              <a16:creationId xmlns:a16="http://schemas.microsoft.com/office/drawing/2014/main" id="{9FC1D235-DB1B-408B-97DA-DEE6FCA07B5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59" name="Text Box 9">
          <a:extLst>
            <a:ext uri="{FF2B5EF4-FFF2-40B4-BE49-F238E27FC236}">
              <a16:creationId xmlns:a16="http://schemas.microsoft.com/office/drawing/2014/main" id="{AA653220-5956-4ED0-95E9-CC6AE7951B6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0" name="Text Box 10">
          <a:extLst>
            <a:ext uri="{FF2B5EF4-FFF2-40B4-BE49-F238E27FC236}">
              <a16:creationId xmlns:a16="http://schemas.microsoft.com/office/drawing/2014/main" id="{17D5B572-E02F-40B5-8303-8F62A9E8EF6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1" name="Text Box 11">
          <a:extLst>
            <a:ext uri="{FF2B5EF4-FFF2-40B4-BE49-F238E27FC236}">
              <a16:creationId xmlns:a16="http://schemas.microsoft.com/office/drawing/2014/main" id="{D1AF2A51-1084-41B0-A5E7-7D877F86DC3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2" name="Text Box 12">
          <a:extLst>
            <a:ext uri="{FF2B5EF4-FFF2-40B4-BE49-F238E27FC236}">
              <a16:creationId xmlns:a16="http://schemas.microsoft.com/office/drawing/2014/main" id="{118FAA5B-DA9F-4F33-B270-EEF10CC5274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3" name="Text Box 13">
          <a:extLst>
            <a:ext uri="{FF2B5EF4-FFF2-40B4-BE49-F238E27FC236}">
              <a16:creationId xmlns:a16="http://schemas.microsoft.com/office/drawing/2014/main" id="{EC6B7EE6-331F-42E4-AF6E-8B2DABA30BD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4" name="Text Box 14">
          <a:extLst>
            <a:ext uri="{FF2B5EF4-FFF2-40B4-BE49-F238E27FC236}">
              <a16:creationId xmlns:a16="http://schemas.microsoft.com/office/drawing/2014/main" id="{35CBE301-ADF3-4D08-AE26-CD095B6E191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5" name="Text Box 15">
          <a:extLst>
            <a:ext uri="{FF2B5EF4-FFF2-40B4-BE49-F238E27FC236}">
              <a16:creationId xmlns:a16="http://schemas.microsoft.com/office/drawing/2014/main" id="{5733463C-9A14-4580-BB7E-21002F2BAA0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6" name="Text Box 16">
          <a:extLst>
            <a:ext uri="{FF2B5EF4-FFF2-40B4-BE49-F238E27FC236}">
              <a16:creationId xmlns:a16="http://schemas.microsoft.com/office/drawing/2014/main" id="{315AED10-6F41-48F0-AE44-37B9FEC1BFE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7" name="Text Box 17">
          <a:extLst>
            <a:ext uri="{FF2B5EF4-FFF2-40B4-BE49-F238E27FC236}">
              <a16:creationId xmlns:a16="http://schemas.microsoft.com/office/drawing/2014/main" id="{DB44F446-8D30-49FB-B77A-A37170FB984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8" name="Text Box 18">
          <a:extLst>
            <a:ext uri="{FF2B5EF4-FFF2-40B4-BE49-F238E27FC236}">
              <a16:creationId xmlns:a16="http://schemas.microsoft.com/office/drawing/2014/main" id="{DB1DC6B9-CE41-46BB-B669-5B1A2611BA4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69" name="Text Box 19">
          <a:extLst>
            <a:ext uri="{FF2B5EF4-FFF2-40B4-BE49-F238E27FC236}">
              <a16:creationId xmlns:a16="http://schemas.microsoft.com/office/drawing/2014/main" id="{53BD30B0-2603-4BE5-8F19-98192B36963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0" name="Text Box 20">
          <a:extLst>
            <a:ext uri="{FF2B5EF4-FFF2-40B4-BE49-F238E27FC236}">
              <a16:creationId xmlns:a16="http://schemas.microsoft.com/office/drawing/2014/main" id="{B913F02D-54A1-4A5A-B864-9B22708881C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1" name="Text Box 21">
          <a:extLst>
            <a:ext uri="{FF2B5EF4-FFF2-40B4-BE49-F238E27FC236}">
              <a16:creationId xmlns:a16="http://schemas.microsoft.com/office/drawing/2014/main" id="{6339B363-8FCC-4537-8144-8C018AE96D9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2" name="Text Box 22">
          <a:extLst>
            <a:ext uri="{FF2B5EF4-FFF2-40B4-BE49-F238E27FC236}">
              <a16:creationId xmlns:a16="http://schemas.microsoft.com/office/drawing/2014/main" id="{1B85D330-7EB2-49B0-BF95-EADDBC15C4E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3" name="Text Box 23">
          <a:extLst>
            <a:ext uri="{FF2B5EF4-FFF2-40B4-BE49-F238E27FC236}">
              <a16:creationId xmlns:a16="http://schemas.microsoft.com/office/drawing/2014/main" id="{118773AE-8C08-457F-ADE8-9F33C80532B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4" name="Text Box 24">
          <a:extLst>
            <a:ext uri="{FF2B5EF4-FFF2-40B4-BE49-F238E27FC236}">
              <a16:creationId xmlns:a16="http://schemas.microsoft.com/office/drawing/2014/main" id="{E869A0DB-AF01-445C-AA6D-FF0CECF0EEE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5" name="Text Box 25">
          <a:extLst>
            <a:ext uri="{FF2B5EF4-FFF2-40B4-BE49-F238E27FC236}">
              <a16:creationId xmlns:a16="http://schemas.microsoft.com/office/drawing/2014/main" id="{69E5C140-E938-432B-AA86-787EF8E9A11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6" name="Text Box 48">
          <a:extLst>
            <a:ext uri="{FF2B5EF4-FFF2-40B4-BE49-F238E27FC236}">
              <a16:creationId xmlns:a16="http://schemas.microsoft.com/office/drawing/2014/main" id="{BED1A0B0-71E2-4676-B99C-F23D778D6F2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7" name="Text Box 93">
          <a:extLst>
            <a:ext uri="{FF2B5EF4-FFF2-40B4-BE49-F238E27FC236}">
              <a16:creationId xmlns:a16="http://schemas.microsoft.com/office/drawing/2014/main" id="{D3617BA0-7B3C-4CAE-A360-B145F9D67F1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1978" name="Text Box 94">
          <a:extLst>
            <a:ext uri="{FF2B5EF4-FFF2-40B4-BE49-F238E27FC236}">
              <a16:creationId xmlns:a16="http://schemas.microsoft.com/office/drawing/2014/main" id="{05B1277F-C0B9-4E2D-89FA-C0BC5979AB5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79" name="Text Box 3">
          <a:extLst>
            <a:ext uri="{FF2B5EF4-FFF2-40B4-BE49-F238E27FC236}">
              <a16:creationId xmlns:a16="http://schemas.microsoft.com/office/drawing/2014/main" id="{076BD852-EFEA-42A3-833B-6D60E2ADAC9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0" name="Text Box 4">
          <a:extLst>
            <a:ext uri="{FF2B5EF4-FFF2-40B4-BE49-F238E27FC236}">
              <a16:creationId xmlns:a16="http://schemas.microsoft.com/office/drawing/2014/main" id="{156F2BE4-7F19-43C8-A96F-DDEB783920B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1" name="Text Box 5">
          <a:extLst>
            <a:ext uri="{FF2B5EF4-FFF2-40B4-BE49-F238E27FC236}">
              <a16:creationId xmlns:a16="http://schemas.microsoft.com/office/drawing/2014/main" id="{6BD508BA-E01A-4709-B55C-53CC3C98585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2" name="Text Box 6">
          <a:extLst>
            <a:ext uri="{FF2B5EF4-FFF2-40B4-BE49-F238E27FC236}">
              <a16:creationId xmlns:a16="http://schemas.microsoft.com/office/drawing/2014/main" id="{AED55D46-AF4C-40B9-B27B-CF47082EA32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3" name="Text Box 7">
          <a:extLst>
            <a:ext uri="{FF2B5EF4-FFF2-40B4-BE49-F238E27FC236}">
              <a16:creationId xmlns:a16="http://schemas.microsoft.com/office/drawing/2014/main" id="{77D2E457-38D2-4C46-A554-3293C546B84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4" name="Text Box 8">
          <a:extLst>
            <a:ext uri="{FF2B5EF4-FFF2-40B4-BE49-F238E27FC236}">
              <a16:creationId xmlns:a16="http://schemas.microsoft.com/office/drawing/2014/main" id="{2FA76201-33EF-4E50-BEDB-36CD8945C98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5" name="Text Box 9">
          <a:extLst>
            <a:ext uri="{FF2B5EF4-FFF2-40B4-BE49-F238E27FC236}">
              <a16:creationId xmlns:a16="http://schemas.microsoft.com/office/drawing/2014/main" id="{0B58F92E-2309-4DE0-BB8F-75EA128E62D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6" name="Text Box 10">
          <a:extLst>
            <a:ext uri="{FF2B5EF4-FFF2-40B4-BE49-F238E27FC236}">
              <a16:creationId xmlns:a16="http://schemas.microsoft.com/office/drawing/2014/main" id="{BAFFBD35-F51F-48C2-BF05-4A5D97188E5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7" name="Text Box 11">
          <a:extLst>
            <a:ext uri="{FF2B5EF4-FFF2-40B4-BE49-F238E27FC236}">
              <a16:creationId xmlns:a16="http://schemas.microsoft.com/office/drawing/2014/main" id="{7AD32C71-647F-41DA-BBE2-33AB359D47F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8" name="Text Box 12">
          <a:extLst>
            <a:ext uri="{FF2B5EF4-FFF2-40B4-BE49-F238E27FC236}">
              <a16:creationId xmlns:a16="http://schemas.microsoft.com/office/drawing/2014/main" id="{A07FC6FC-F4F5-4D3D-8EBE-73BD765F36C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89" name="Text Box 13">
          <a:extLst>
            <a:ext uri="{FF2B5EF4-FFF2-40B4-BE49-F238E27FC236}">
              <a16:creationId xmlns:a16="http://schemas.microsoft.com/office/drawing/2014/main" id="{216F0788-3C90-4F80-B93F-08F6B6094B9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0" name="Text Box 14">
          <a:extLst>
            <a:ext uri="{FF2B5EF4-FFF2-40B4-BE49-F238E27FC236}">
              <a16:creationId xmlns:a16="http://schemas.microsoft.com/office/drawing/2014/main" id="{B8DE7281-243D-4699-B052-0142DE36AFB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1" name="Text Box 15">
          <a:extLst>
            <a:ext uri="{FF2B5EF4-FFF2-40B4-BE49-F238E27FC236}">
              <a16:creationId xmlns:a16="http://schemas.microsoft.com/office/drawing/2014/main" id="{540AB1C8-09D0-4363-ACC4-F1B95A46D0A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2" name="Text Box 16">
          <a:extLst>
            <a:ext uri="{FF2B5EF4-FFF2-40B4-BE49-F238E27FC236}">
              <a16:creationId xmlns:a16="http://schemas.microsoft.com/office/drawing/2014/main" id="{DB5EEECF-DCB2-41A4-BF7A-D125116D5F2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3" name="Text Box 17">
          <a:extLst>
            <a:ext uri="{FF2B5EF4-FFF2-40B4-BE49-F238E27FC236}">
              <a16:creationId xmlns:a16="http://schemas.microsoft.com/office/drawing/2014/main" id="{8DFD87B6-EF1B-4B2B-818E-E2EA069F30B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4" name="Text Box 18">
          <a:extLst>
            <a:ext uri="{FF2B5EF4-FFF2-40B4-BE49-F238E27FC236}">
              <a16:creationId xmlns:a16="http://schemas.microsoft.com/office/drawing/2014/main" id="{53695BF3-59D4-48D0-B37E-8283D8E4507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5" name="Text Box 19">
          <a:extLst>
            <a:ext uri="{FF2B5EF4-FFF2-40B4-BE49-F238E27FC236}">
              <a16:creationId xmlns:a16="http://schemas.microsoft.com/office/drawing/2014/main" id="{7E6C46BC-3814-4C62-9FAE-6137E683A91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6" name="Text Box 20">
          <a:extLst>
            <a:ext uri="{FF2B5EF4-FFF2-40B4-BE49-F238E27FC236}">
              <a16:creationId xmlns:a16="http://schemas.microsoft.com/office/drawing/2014/main" id="{D94917A7-B0F6-4C07-9A37-9AD2F74EA9C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7" name="Text Box 21">
          <a:extLst>
            <a:ext uri="{FF2B5EF4-FFF2-40B4-BE49-F238E27FC236}">
              <a16:creationId xmlns:a16="http://schemas.microsoft.com/office/drawing/2014/main" id="{68741208-77D7-40D4-8DF6-0607C947F88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8" name="Text Box 22">
          <a:extLst>
            <a:ext uri="{FF2B5EF4-FFF2-40B4-BE49-F238E27FC236}">
              <a16:creationId xmlns:a16="http://schemas.microsoft.com/office/drawing/2014/main" id="{28FD210E-FB33-44F8-8BB6-7243ED1DD27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1999" name="Text Box 23">
          <a:extLst>
            <a:ext uri="{FF2B5EF4-FFF2-40B4-BE49-F238E27FC236}">
              <a16:creationId xmlns:a16="http://schemas.microsoft.com/office/drawing/2014/main" id="{7D6A4702-4650-4EC4-B776-C3F5AFAA935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00" name="Text Box 24">
          <a:extLst>
            <a:ext uri="{FF2B5EF4-FFF2-40B4-BE49-F238E27FC236}">
              <a16:creationId xmlns:a16="http://schemas.microsoft.com/office/drawing/2014/main" id="{7E43913F-66D0-436E-BA36-885CE1A2972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01" name="Text Box 25">
          <a:extLst>
            <a:ext uri="{FF2B5EF4-FFF2-40B4-BE49-F238E27FC236}">
              <a16:creationId xmlns:a16="http://schemas.microsoft.com/office/drawing/2014/main" id="{35FF5BD2-053B-4AD0-9941-EB585E672AE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02" name="Text Box 48">
          <a:extLst>
            <a:ext uri="{FF2B5EF4-FFF2-40B4-BE49-F238E27FC236}">
              <a16:creationId xmlns:a16="http://schemas.microsoft.com/office/drawing/2014/main" id="{88C27A88-823F-49D3-A6F8-6F19F1B71B0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03" name="Text Box 93">
          <a:extLst>
            <a:ext uri="{FF2B5EF4-FFF2-40B4-BE49-F238E27FC236}">
              <a16:creationId xmlns:a16="http://schemas.microsoft.com/office/drawing/2014/main" id="{69561CFF-D904-4BA9-B52D-310255C6555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04" name="Text Box 94">
          <a:extLst>
            <a:ext uri="{FF2B5EF4-FFF2-40B4-BE49-F238E27FC236}">
              <a16:creationId xmlns:a16="http://schemas.microsoft.com/office/drawing/2014/main" id="{DDD470BB-BA21-4FEE-9D7D-1D7A3DFD31D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2005" name="Text Box 1">
          <a:extLst>
            <a:ext uri="{FF2B5EF4-FFF2-40B4-BE49-F238E27FC236}">
              <a16:creationId xmlns:a16="http://schemas.microsoft.com/office/drawing/2014/main" id="{B060587C-A34E-4615-B8C4-4AAC6B12FC47}"/>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2006" name="Text Box 118">
          <a:extLst>
            <a:ext uri="{FF2B5EF4-FFF2-40B4-BE49-F238E27FC236}">
              <a16:creationId xmlns:a16="http://schemas.microsoft.com/office/drawing/2014/main" id="{B9F94E14-9651-4EAB-B7E5-74EE56D5CCDD}"/>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07" name="Text Box 3">
          <a:extLst>
            <a:ext uri="{FF2B5EF4-FFF2-40B4-BE49-F238E27FC236}">
              <a16:creationId xmlns:a16="http://schemas.microsoft.com/office/drawing/2014/main" id="{45AFDC3E-E5CE-44B7-A1E1-187A08D9805C}"/>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08" name="Text Box 4">
          <a:extLst>
            <a:ext uri="{FF2B5EF4-FFF2-40B4-BE49-F238E27FC236}">
              <a16:creationId xmlns:a16="http://schemas.microsoft.com/office/drawing/2014/main" id="{39690FBF-0223-4CE3-89A1-42FBC5C15346}"/>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09" name="Text Box 5">
          <a:extLst>
            <a:ext uri="{FF2B5EF4-FFF2-40B4-BE49-F238E27FC236}">
              <a16:creationId xmlns:a16="http://schemas.microsoft.com/office/drawing/2014/main" id="{4F0242A5-0E80-410F-97AC-DD06FC66A4CB}"/>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0" name="Text Box 6">
          <a:extLst>
            <a:ext uri="{FF2B5EF4-FFF2-40B4-BE49-F238E27FC236}">
              <a16:creationId xmlns:a16="http://schemas.microsoft.com/office/drawing/2014/main" id="{C0975CC9-6D04-4C53-B3A8-10B70D7928E0}"/>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1" name="Text Box 7">
          <a:extLst>
            <a:ext uri="{FF2B5EF4-FFF2-40B4-BE49-F238E27FC236}">
              <a16:creationId xmlns:a16="http://schemas.microsoft.com/office/drawing/2014/main" id="{9AA0F491-58DA-47D2-9EDC-CF90F5903504}"/>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2" name="Text Box 8">
          <a:extLst>
            <a:ext uri="{FF2B5EF4-FFF2-40B4-BE49-F238E27FC236}">
              <a16:creationId xmlns:a16="http://schemas.microsoft.com/office/drawing/2014/main" id="{5C476A58-C229-4295-9736-D298A6DD33D9}"/>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3" name="Text Box 9">
          <a:extLst>
            <a:ext uri="{FF2B5EF4-FFF2-40B4-BE49-F238E27FC236}">
              <a16:creationId xmlns:a16="http://schemas.microsoft.com/office/drawing/2014/main" id="{3CEA7671-62B0-4451-A871-EDD5D522F672}"/>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4" name="Text Box 10">
          <a:extLst>
            <a:ext uri="{FF2B5EF4-FFF2-40B4-BE49-F238E27FC236}">
              <a16:creationId xmlns:a16="http://schemas.microsoft.com/office/drawing/2014/main" id="{CF855D9F-FB5D-45B8-A60E-4CA8D5F1D87B}"/>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5" name="Text Box 11">
          <a:extLst>
            <a:ext uri="{FF2B5EF4-FFF2-40B4-BE49-F238E27FC236}">
              <a16:creationId xmlns:a16="http://schemas.microsoft.com/office/drawing/2014/main" id="{9493800B-EDC9-4B40-B3C7-6F56A4DDCD7C}"/>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6" name="Text Box 12">
          <a:extLst>
            <a:ext uri="{FF2B5EF4-FFF2-40B4-BE49-F238E27FC236}">
              <a16:creationId xmlns:a16="http://schemas.microsoft.com/office/drawing/2014/main" id="{32E9B69D-12C7-44CB-9EE6-C631A76F4E72}"/>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7" name="Text Box 13">
          <a:extLst>
            <a:ext uri="{FF2B5EF4-FFF2-40B4-BE49-F238E27FC236}">
              <a16:creationId xmlns:a16="http://schemas.microsoft.com/office/drawing/2014/main" id="{1EF56CE2-9E14-45DE-A3A8-703B2E98CBEE}"/>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8" name="Text Box 14">
          <a:extLst>
            <a:ext uri="{FF2B5EF4-FFF2-40B4-BE49-F238E27FC236}">
              <a16:creationId xmlns:a16="http://schemas.microsoft.com/office/drawing/2014/main" id="{F4D123E1-1611-4E0A-995D-7A8743F8E200}"/>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19" name="Text Box 15">
          <a:extLst>
            <a:ext uri="{FF2B5EF4-FFF2-40B4-BE49-F238E27FC236}">
              <a16:creationId xmlns:a16="http://schemas.microsoft.com/office/drawing/2014/main" id="{83D8ED26-24C3-497F-BEDB-7A0BB9096D89}"/>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0" name="Text Box 16">
          <a:extLst>
            <a:ext uri="{FF2B5EF4-FFF2-40B4-BE49-F238E27FC236}">
              <a16:creationId xmlns:a16="http://schemas.microsoft.com/office/drawing/2014/main" id="{45B95270-5CA4-470A-9E13-3AF3AAB74D67}"/>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1" name="Text Box 17">
          <a:extLst>
            <a:ext uri="{FF2B5EF4-FFF2-40B4-BE49-F238E27FC236}">
              <a16:creationId xmlns:a16="http://schemas.microsoft.com/office/drawing/2014/main" id="{2AEF307A-2520-4B1D-8AA8-DB58C6D5C74C}"/>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2" name="Text Box 18">
          <a:extLst>
            <a:ext uri="{FF2B5EF4-FFF2-40B4-BE49-F238E27FC236}">
              <a16:creationId xmlns:a16="http://schemas.microsoft.com/office/drawing/2014/main" id="{41BCDA10-FC01-481D-8C38-E0330CF6DEFF}"/>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3" name="Text Box 19">
          <a:extLst>
            <a:ext uri="{FF2B5EF4-FFF2-40B4-BE49-F238E27FC236}">
              <a16:creationId xmlns:a16="http://schemas.microsoft.com/office/drawing/2014/main" id="{06D05F8E-F448-47E3-9DB3-8F7026CE791F}"/>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4" name="Text Box 20">
          <a:extLst>
            <a:ext uri="{FF2B5EF4-FFF2-40B4-BE49-F238E27FC236}">
              <a16:creationId xmlns:a16="http://schemas.microsoft.com/office/drawing/2014/main" id="{978DD958-A60D-4195-8C71-0106AFAF27B4}"/>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5" name="Text Box 21">
          <a:extLst>
            <a:ext uri="{FF2B5EF4-FFF2-40B4-BE49-F238E27FC236}">
              <a16:creationId xmlns:a16="http://schemas.microsoft.com/office/drawing/2014/main" id="{A50C1E5F-877D-4F25-BB0C-D25374EE3150}"/>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6" name="Text Box 22">
          <a:extLst>
            <a:ext uri="{FF2B5EF4-FFF2-40B4-BE49-F238E27FC236}">
              <a16:creationId xmlns:a16="http://schemas.microsoft.com/office/drawing/2014/main" id="{1EFF7718-65D4-42F8-A9CE-4E8D6E30108B}"/>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7" name="Text Box 23">
          <a:extLst>
            <a:ext uri="{FF2B5EF4-FFF2-40B4-BE49-F238E27FC236}">
              <a16:creationId xmlns:a16="http://schemas.microsoft.com/office/drawing/2014/main" id="{CE198ABC-C393-46DE-A515-0CB8CE5A5377}"/>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8" name="Text Box 24">
          <a:extLst>
            <a:ext uri="{FF2B5EF4-FFF2-40B4-BE49-F238E27FC236}">
              <a16:creationId xmlns:a16="http://schemas.microsoft.com/office/drawing/2014/main" id="{74780F26-04CB-4F83-ABD4-A69BA03D3442}"/>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29" name="Text Box 25">
          <a:extLst>
            <a:ext uri="{FF2B5EF4-FFF2-40B4-BE49-F238E27FC236}">
              <a16:creationId xmlns:a16="http://schemas.microsoft.com/office/drawing/2014/main" id="{D6CD1357-7EDD-4A7B-B224-E9D524A47B4F}"/>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30" name="Text Box 48">
          <a:extLst>
            <a:ext uri="{FF2B5EF4-FFF2-40B4-BE49-F238E27FC236}">
              <a16:creationId xmlns:a16="http://schemas.microsoft.com/office/drawing/2014/main" id="{76D5AE01-6C43-4D16-B54D-782CDBE1D06C}"/>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2031" name="Text Box 93">
          <a:extLst>
            <a:ext uri="{FF2B5EF4-FFF2-40B4-BE49-F238E27FC236}">
              <a16:creationId xmlns:a16="http://schemas.microsoft.com/office/drawing/2014/main" id="{0D7C99A4-0E6C-4B50-BC6F-2326693490A5}"/>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2" name="Text Box 3">
          <a:extLst>
            <a:ext uri="{FF2B5EF4-FFF2-40B4-BE49-F238E27FC236}">
              <a16:creationId xmlns:a16="http://schemas.microsoft.com/office/drawing/2014/main" id="{F7202D33-C1D6-488D-9339-5D0E2B429B2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3" name="Text Box 4">
          <a:extLst>
            <a:ext uri="{FF2B5EF4-FFF2-40B4-BE49-F238E27FC236}">
              <a16:creationId xmlns:a16="http://schemas.microsoft.com/office/drawing/2014/main" id="{87A8A0DA-707D-44B9-87B0-781188749F6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4" name="Text Box 5">
          <a:extLst>
            <a:ext uri="{FF2B5EF4-FFF2-40B4-BE49-F238E27FC236}">
              <a16:creationId xmlns:a16="http://schemas.microsoft.com/office/drawing/2014/main" id="{A18515C0-396F-43C9-B718-0D7DEC4AE0E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5" name="Text Box 6">
          <a:extLst>
            <a:ext uri="{FF2B5EF4-FFF2-40B4-BE49-F238E27FC236}">
              <a16:creationId xmlns:a16="http://schemas.microsoft.com/office/drawing/2014/main" id="{410FC078-1013-4E64-8240-9023BB6594D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6" name="Text Box 7">
          <a:extLst>
            <a:ext uri="{FF2B5EF4-FFF2-40B4-BE49-F238E27FC236}">
              <a16:creationId xmlns:a16="http://schemas.microsoft.com/office/drawing/2014/main" id="{3FB23F4B-C83E-4C86-8E37-1AB989B4BF1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7" name="Text Box 8">
          <a:extLst>
            <a:ext uri="{FF2B5EF4-FFF2-40B4-BE49-F238E27FC236}">
              <a16:creationId xmlns:a16="http://schemas.microsoft.com/office/drawing/2014/main" id="{7EE4AD23-2644-4E3C-A364-0412EA01873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8" name="Text Box 9">
          <a:extLst>
            <a:ext uri="{FF2B5EF4-FFF2-40B4-BE49-F238E27FC236}">
              <a16:creationId xmlns:a16="http://schemas.microsoft.com/office/drawing/2014/main" id="{936783A5-7F1B-4C39-8499-5157725B98C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39" name="Text Box 10">
          <a:extLst>
            <a:ext uri="{FF2B5EF4-FFF2-40B4-BE49-F238E27FC236}">
              <a16:creationId xmlns:a16="http://schemas.microsoft.com/office/drawing/2014/main" id="{A76429BF-AEC5-42AB-8D30-565B465F398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0" name="Text Box 11">
          <a:extLst>
            <a:ext uri="{FF2B5EF4-FFF2-40B4-BE49-F238E27FC236}">
              <a16:creationId xmlns:a16="http://schemas.microsoft.com/office/drawing/2014/main" id="{192C5E70-9752-4559-BFE4-6154FD43993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1" name="Text Box 12">
          <a:extLst>
            <a:ext uri="{FF2B5EF4-FFF2-40B4-BE49-F238E27FC236}">
              <a16:creationId xmlns:a16="http://schemas.microsoft.com/office/drawing/2014/main" id="{746C71E6-B973-4700-8C55-431559BD56C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2" name="Text Box 13">
          <a:extLst>
            <a:ext uri="{FF2B5EF4-FFF2-40B4-BE49-F238E27FC236}">
              <a16:creationId xmlns:a16="http://schemas.microsoft.com/office/drawing/2014/main" id="{E1EABB0C-3B1C-425B-AF69-F3C485AA85E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3" name="Text Box 14">
          <a:extLst>
            <a:ext uri="{FF2B5EF4-FFF2-40B4-BE49-F238E27FC236}">
              <a16:creationId xmlns:a16="http://schemas.microsoft.com/office/drawing/2014/main" id="{1DA045AC-A200-436C-9A2B-398E569E904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4" name="Text Box 15">
          <a:extLst>
            <a:ext uri="{FF2B5EF4-FFF2-40B4-BE49-F238E27FC236}">
              <a16:creationId xmlns:a16="http://schemas.microsoft.com/office/drawing/2014/main" id="{92FF76C5-0D77-40DB-B98D-431556BB5FB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5" name="Text Box 16">
          <a:extLst>
            <a:ext uri="{FF2B5EF4-FFF2-40B4-BE49-F238E27FC236}">
              <a16:creationId xmlns:a16="http://schemas.microsoft.com/office/drawing/2014/main" id="{6D51E430-D4B4-470F-B049-F335122AEB6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6" name="Text Box 17">
          <a:extLst>
            <a:ext uri="{FF2B5EF4-FFF2-40B4-BE49-F238E27FC236}">
              <a16:creationId xmlns:a16="http://schemas.microsoft.com/office/drawing/2014/main" id="{FEBB66BF-C425-4488-BBDF-6767F6BB20C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7" name="Text Box 18">
          <a:extLst>
            <a:ext uri="{FF2B5EF4-FFF2-40B4-BE49-F238E27FC236}">
              <a16:creationId xmlns:a16="http://schemas.microsoft.com/office/drawing/2014/main" id="{F6F0AA10-9EC2-4144-B195-E0F86E283BF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8" name="Text Box 19">
          <a:extLst>
            <a:ext uri="{FF2B5EF4-FFF2-40B4-BE49-F238E27FC236}">
              <a16:creationId xmlns:a16="http://schemas.microsoft.com/office/drawing/2014/main" id="{F8D3525F-1793-4CAB-AB95-A9DEA62A092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49" name="Text Box 20">
          <a:extLst>
            <a:ext uri="{FF2B5EF4-FFF2-40B4-BE49-F238E27FC236}">
              <a16:creationId xmlns:a16="http://schemas.microsoft.com/office/drawing/2014/main" id="{1A64DD09-F658-4071-ABF3-49E02558B9D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0" name="Text Box 21">
          <a:extLst>
            <a:ext uri="{FF2B5EF4-FFF2-40B4-BE49-F238E27FC236}">
              <a16:creationId xmlns:a16="http://schemas.microsoft.com/office/drawing/2014/main" id="{617FAD61-5B2C-45A3-8487-002CB9B0B6D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1" name="Text Box 22">
          <a:extLst>
            <a:ext uri="{FF2B5EF4-FFF2-40B4-BE49-F238E27FC236}">
              <a16:creationId xmlns:a16="http://schemas.microsoft.com/office/drawing/2014/main" id="{F9F54731-63A7-45FC-A93D-0DC11D5E5C8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2" name="Text Box 23">
          <a:extLst>
            <a:ext uri="{FF2B5EF4-FFF2-40B4-BE49-F238E27FC236}">
              <a16:creationId xmlns:a16="http://schemas.microsoft.com/office/drawing/2014/main" id="{41D51D28-0132-42DC-925E-CEBA8FFCD06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3" name="Text Box 24">
          <a:extLst>
            <a:ext uri="{FF2B5EF4-FFF2-40B4-BE49-F238E27FC236}">
              <a16:creationId xmlns:a16="http://schemas.microsoft.com/office/drawing/2014/main" id="{EDDF28C6-AF09-472F-8892-F76F5C6F76F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4" name="Text Box 25">
          <a:extLst>
            <a:ext uri="{FF2B5EF4-FFF2-40B4-BE49-F238E27FC236}">
              <a16:creationId xmlns:a16="http://schemas.microsoft.com/office/drawing/2014/main" id="{02ED6D1F-B6F8-46B9-B0E5-938A1713966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5" name="Text Box 48">
          <a:extLst>
            <a:ext uri="{FF2B5EF4-FFF2-40B4-BE49-F238E27FC236}">
              <a16:creationId xmlns:a16="http://schemas.microsoft.com/office/drawing/2014/main" id="{0A5CF1D4-F799-4D2B-85F9-DCD137DE262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6" name="Text Box 93">
          <a:extLst>
            <a:ext uri="{FF2B5EF4-FFF2-40B4-BE49-F238E27FC236}">
              <a16:creationId xmlns:a16="http://schemas.microsoft.com/office/drawing/2014/main" id="{4602C91A-6E83-424F-A1CF-44EE7D0771D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2057" name="Text Box 94">
          <a:extLst>
            <a:ext uri="{FF2B5EF4-FFF2-40B4-BE49-F238E27FC236}">
              <a16:creationId xmlns:a16="http://schemas.microsoft.com/office/drawing/2014/main" id="{7C70F491-4D6E-4831-ABE8-B8D5F3C7A96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2058" name="Text Box 1">
          <a:extLst>
            <a:ext uri="{FF2B5EF4-FFF2-40B4-BE49-F238E27FC236}">
              <a16:creationId xmlns:a16="http://schemas.microsoft.com/office/drawing/2014/main" id="{45A0236D-F46A-41A6-91DD-696B3088CD8A}"/>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2059" name="Text Box 118">
          <a:extLst>
            <a:ext uri="{FF2B5EF4-FFF2-40B4-BE49-F238E27FC236}">
              <a16:creationId xmlns:a16="http://schemas.microsoft.com/office/drawing/2014/main" id="{0C5B3A8A-79F3-4B95-9225-FD8A5744DE22}"/>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0" name="Text Box 3">
          <a:extLst>
            <a:ext uri="{FF2B5EF4-FFF2-40B4-BE49-F238E27FC236}">
              <a16:creationId xmlns:a16="http://schemas.microsoft.com/office/drawing/2014/main" id="{76B313AD-67B6-407C-897B-4B16418C294F}"/>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1" name="Text Box 4">
          <a:extLst>
            <a:ext uri="{FF2B5EF4-FFF2-40B4-BE49-F238E27FC236}">
              <a16:creationId xmlns:a16="http://schemas.microsoft.com/office/drawing/2014/main" id="{7DE68349-E41E-4364-B3D7-C272F0BC3E4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2" name="Text Box 5">
          <a:extLst>
            <a:ext uri="{FF2B5EF4-FFF2-40B4-BE49-F238E27FC236}">
              <a16:creationId xmlns:a16="http://schemas.microsoft.com/office/drawing/2014/main" id="{B7228A01-1178-41D8-BC18-6710908D2E7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3" name="Text Box 6">
          <a:extLst>
            <a:ext uri="{FF2B5EF4-FFF2-40B4-BE49-F238E27FC236}">
              <a16:creationId xmlns:a16="http://schemas.microsoft.com/office/drawing/2014/main" id="{479B0D44-8A63-41CF-888A-E695FE8B6A5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4" name="Text Box 7">
          <a:extLst>
            <a:ext uri="{FF2B5EF4-FFF2-40B4-BE49-F238E27FC236}">
              <a16:creationId xmlns:a16="http://schemas.microsoft.com/office/drawing/2014/main" id="{82E5EC33-7983-4C1E-8717-74593B7D3BB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5" name="Text Box 8">
          <a:extLst>
            <a:ext uri="{FF2B5EF4-FFF2-40B4-BE49-F238E27FC236}">
              <a16:creationId xmlns:a16="http://schemas.microsoft.com/office/drawing/2014/main" id="{8F418E5A-0826-47F8-A104-34DDBED252C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6" name="Text Box 9">
          <a:extLst>
            <a:ext uri="{FF2B5EF4-FFF2-40B4-BE49-F238E27FC236}">
              <a16:creationId xmlns:a16="http://schemas.microsoft.com/office/drawing/2014/main" id="{6EFA48BF-EAD8-44EA-89C1-663B2D843FE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7" name="Text Box 10">
          <a:extLst>
            <a:ext uri="{FF2B5EF4-FFF2-40B4-BE49-F238E27FC236}">
              <a16:creationId xmlns:a16="http://schemas.microsoft.com/office/drawing/2014/main" id="{D606A1A1-9566-4D50-BA9A-E0C9AAEC045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8" name="Text Box 11">
          <a:extLst>
            <a:ext uri="{FF2B5EF4-FFF2-40B4-BE49-F238E27FC236}">
              <a16:creationId xmlns:a16="http://schemas.microsoft.com/office/drawing/2014/main" id="{E8FD545F-323E-489B-8BB0-39FFBF24519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69" name="Text Box 12">
          <a:extLst>
            <a:ext uri="{FF2B5EF4-FFF2-40B4-BE49-F238E27FC236}">
              <a16:creationId xmlns:a16="http://schemas.microsoft.com/office/drawing/2014/main" id="{CE1D2057-3623-4255-8100-74EC720F6CA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0" name="Text Box 13">
          <a:extLst>
            <a:ext uri="{FF2B5EF4-FFF2-40B4-BE49-F238E27FC236}">
              <a16:creationId xmlns:a16="http://schemas.microsoft.com/office/drawing/2014/main" id="{E669B7B9-7C8B-47B6-9721-0434527B3AF7}"/>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1" name="Text Box 14">
          <a:extLst>
            <a:ext uri="{FF2B5EF4-FFF2-40B4-BE49-F238E27FC236}">
              <a16:creationId xmlns:a16="http://schemas.microsoft.com/office/drawing/2014/main" id="{91B12C20-16C2-4B32-9BB5-9A3F79A712BE}"/>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2" name="Text Box 15">
          <a:extLst>
            <a:ext uri="{FF2B5EF4-FFF2-40B4-BE49-F238E27FC236}">
              <a16:creationId xmlns:a16="http://schemas.microsoft.com/office/drawing/2014/main" id="{C196D657-0524-4AE5-8335-8225090E9C10}"/>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3" name="Text Box 16">
          <a:extLst>
            <a:ext uri="{FF2B5EF4-FFF2-40B4-BE49-F238E27FC236}">
              <a16:creationId xmlns:a16="http://schemas.microsoft.com/office/drawing/2014/main" id="{03E2F409-4433-47E5-9CDA-A34D1B5A480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4" name="Text Box 17">
          <a:extLst>
            <a:ext uri="{FF2B5EF4-FFF2-40B4-BE49-F238E27FC236}">
              <a16:creationId xmlns:a16="http://schemas.microsoft.com/office/drawing/2014/main" id="{A4086C4C-1C53-4CF1-8DA4-5ED8E6BF131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5" name="Text Box 18">
          <a:extLst>
            <a:ext uri="{FF2B5EF4-FFF2-40B4-BE49-F238E27FC236}">
              <a16:creationId xmlns:a16="http://schemas.microsoft.com/office/drawing/2014/main" id="{D00EED5C-B974-4F7D-B32B-520B964C14C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6" name="Text Box 19">
          <a:extLst>
            <a:ext uri="{FF2B5EF4-FFF2-40B4-BE49-F238E27FC236}">
              <a16:creationId xmlns:a16="http://schemas.microsoft.com/office/drawing/2014/main" id="{1DA0A9FD-E0C9-4963-8291-10FE0B0F6EF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7" name="Text Box 20">
          <a:extLst>
            <a:ext uri="{FF2B5EF4-FFF2-40B4-BE49-F238E27FC236}">
              <a16:creationId xmlns:a16="http://schemas.microsoft.com/office/drawing/2014/main" id="{E6829623-E60E-4BD1-95EF-24EB7D2C309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8" name="Text Box 21">
          <a:extLst>
            <a:ext uri="{FF2B5EF4-FFF2-40B4-BE49-F238E27FC236}">
              <a16:creationId xmlns:a16="http://schemas.microsoft.com/office/drawing/2014/main" id="{90970A3B-C234-4506-AA04-7B22A283EA0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79" name="Text Box 22">
          <a:extLst>
            <a:ext uri="{FF2B5EF4-FFF2-40B4-BE49-F238E27FC236}">
              <a16:creationId xmlns:a16="http://schemas.microsoft.com/office/drawing/2014/main" id="{C6025616-5E4C-4894-86E7-3667714AE9B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80" name="Text Box 23">
          <a:extLst>
            <a:ext uri="{FF2B5EF4-FFF2-40B4-BE49-F238E27FC236}">
              <a16:creationId xmlns:a16="http://schemas.microsoft.com/office/drawing/2014/main" id="{67BA2A68-B951-47D1-9231-66B65FACEC7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81" name="Text Box 24">
          <a:extLst>
            <a:ext uri="{FF2B5EF4-FFF2-40B4-BE49-F238E27FC236}">
              <a16:creationId xmlns:a16="http://schemas.microsoft.com/office/drawing/2014/main" id="{98054329-F52E-4E5C-A2F7-95FA5AD1FB2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82" name="Text Box 25">
          <a:extLst>
            <a:ext uri="{FF2B5EF4-FFF2-40B4-BE49-F238E27FC236}">
              <a16:creationId xmlns:a16="http://schemas.microsoft.com/office/drawing/2014/main" id="{8156C236-084C-4DD6-804A-75FBD1C7BAD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83" name="Text Box 48">
          <a:extLst>
            <a:ext uri="{FF2B5EF4-FFF2-40B4-BE49-F238E27FC236}">
              <a16:creationId xmlns:a16="http://schemas.microsoft.com/office/drawing/2014/main" id="{070A5535-08E5-482E-AB1B-8166AF30A0E7}"/>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84" name="Text Box 93">
          <a:extLst>
            <a:ext uri="{FF2B5EF4-FFF2-40B4-BE49-F238E27FC236}">
              <a16:creationId xmlns:a16="http://schemas.microsoft.com/office/drawing/2014/main" id="{ADEB9F37-CC80-4982-A3A0-F170C8413B87}"/>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2085" name="Text Box 94">
          <a:extLst>
            <a:ext uri="{FF2B5EF4-FFF2-40B4-BE49-F238E27FC236}">
              <a16:creationId xmlns:a16="http://schemas.microsoft.com/office/drawing/2014/main" id="{D3C6AED0-531F-4D90-80D7-B145FFCD1B5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2</xdr:row>
      <xdr:rowOff>0</xdr:rowOff>
    </xdr:from>
    <xdr:ext cx="152400" cy="942976"/>
    <xdr:sp macro="" textlink="">
      <xdr:nvSpPr>
        <xdr:cNvPr id="2086" name="Text Box 3">
          <a:extLst>
            <a:ext uri="{FF2B5EF4-FFF2-40B4-BE49-F238E27FC236}">
              <a16:creationId xmlns:a16="http://schemas.microsoft.com/office/drawing/2014/main" id="{D4359B85-2C6F-4652-9E3D-E43CD3DB17D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87" name="Text Box 4">
          <a:extLst>
            <a:ext uri="{FF2B5EF4-FFF2-40B4-BE49-F238E27FC236}">
              <a16:creationId xmlns:a16="http://schemas.microsoft.com/office/drawing/2014/main" id="{BD9448F7-3855-4D7E-9005-1AE270A58A9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88" name="Text Box 5">
          <a:extLst>
            <a:ext uri="{FF2B5EF4-FFF2-40B4-BE49-F238E27FC236}">
              <a16:creationId xmlns:a16="http://schemas.microsoft.com/office/drawing/2014/main" id="{3B5F8718-D3AE-4C24-A866-7C704BDA1D3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89" name="Text Box 6">
          <a:extLst>
            <a:ext uri="{FF2B5EF4-FFF2-40B4-BE49-F238E27FC236}">
              <a16:creationId xmlns:a16="http://schemas.microsoft.com/office/drawing/2014/main" id="{E55A3FB4-B44D-47C5-96D3-88DA0E84DEF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0" name="Text Box 7">
          <a:extLst>
            <a:ext uri="{FF2B5EF4-FFF2-40B4-BE49-F238E27FC236}">
              <a16:creationId xmlns:a16="http://schemas.microsoft.com/office/drawing/2014/main" id="{DC1BA199-3347-4E8E-A5FB-FD3B350F704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1" name="Text Box 8">
          <a:extLst>
            <a:ext uri="{FF2B5EF4-FFF2-40B4-BE49-F238E27FC236}">
              <a16:creationId xmlns:a16="http://schemas.microsoft.com/office/drawing/2014/main" id="{8EAA3B0E-5D5F-4768-AF0D-3726D7BEDBE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2" name="Text Box 9">
          <a:extLst>
            <a:ext uri="{FF2B5EF4-FFF2-40B4-BE49-F238E27FC236}">
              <a16:creationId xmlns:a16="http://schemas.microsoft.com/office/drawing/2014/main" id="{40201053-5B8B-4D5C-B586-D52E410EB82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3" name="Text Box 10">
          <a:extLst>
            <a:ext uri="{FF2B5EF4-FFF2-40B4-BE49-F238E27FC236}">
              <a16:creationId xmlns:a16="http://schemas.microsoft.com/office/drawing/2014/main" id="{47770407-2F69-4D6D-B87A-C3868AD2C3B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4" name="Text Box 11">
          <a:extLst>
            <a:ext uri="{FF2B5EF4-FFF2-40B4-BE49-F238E27FC236}">
              <a16:creationId xmlns:a16="http://schemas.microsoft.com/office/drawing/2014/main" id="{C22E4883-000F-4FB9-9CFB-0D53F6D3D34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5" name="Text Box 12">
          <a:extLst>
            <a:ext uri="{FF2B5EF4-FFF2-40B4-BE49-F238E27FC236}">
              <a16:creationId xmlns:a16="http://schemas.microsoft.com/office/drawing/2014/main" id="{AE820C31-979F-4432-97D4-684C43AE828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6" name="Text Box 13">
          <a:extLst>
            <a:ext uri="{FF2B5EF4-FFF2-40B4-BE49-F238E27FC236}">
              <a16:creationId xmlns:a16="http://schemas.microsoft.com/office/drawing/2014/main" id="{0FCA0482-8DDF-40DD-9EB4-1AF12908EFD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7" name="Text Box 14">
          <a:extLst>
            <a:ext uri="{FF2B5EF4-FFF2-40B4-BE49-F238E27FC236}">
              <a16:creationId xmlns:a16="http://schemas.microsoft.com/office/drawing/2014/main" id="{E0DA81C2-7DA7-46AF-9257-682EA7A1CB1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8" name="Text Box 15">
          <a:extLst>
            <a:ext uri="{FF2B5EF4-FFF2-40B4-BE49-F238E27FC236}">
              <a16:creationId xmlns:a16="http://schemas.microsoft.com/office/drawing/2014/main" id="{1810E9A5-4996-4119-AA0A-7BC851EB916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099" name="Text Box 16">
          <a:extLst>
            <a:ext uri="{FF2B5EF4-FFF2-40B4-BE49-F238E27FC236}">
              <a16:creationId xmlns:a16="http://schemas.microsoft.com/office/drawing/2014/main" id="{9986BBB7-809E-4603-914B-D90C4DA7660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0" name="Text Box 17">
          <a:extLst>
            <a:ext uri="{FF2B5EF4-FFF2-40B4-BE49-F238E27FC236}">
              <a16:creationId xmlns:a16="http://schemas.microsoft.com/office/drawing/2014/main" id="{1AF73234-1CC8-4248-8E4F-132245BDB10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1" name="Text Box 18">
          <a:extLst>
            <a:ext uri="{FF2B5EF4-FFF2-40B4-BE49-F238E27FC236}">
              <a16:creationId xmlns:a16="http://schemas.microsoft.com/office/drawing/2014/main" id="{F3CEECAE-574D-4364-B97F-93728FCDA4A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2" name="Text Box 19">
          <a:extLst>
            <a:ext uri="{FF2B5EF4-FFF2-40B4-BE49-F238E27FC236}">
              <a16:creationId xmlns:a16="http://schemas.microsoft.com/office/drawing/2014/main" id="{20AA934F-39AB-4E46-B8A1-64DAAC013B6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3" name="Text Box 20">
          <a:extLst>
            <a:ext uri="{FF2B5EF4-FFF2-40B4-BE49-F238E27FC236}">
              <a16:creationId xmlns:a16="http://schemas.microsoft.com/office/drawing/2014/main" id="{97884BBC-75B6-43E7-984B-FCFAA18C6C7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4" name="Text Box 21">
          <a:extLst>
            <a:ext uri="{FF2B5EF4-FFF2-40B4-BE49-F238E27FC236}">
              <a16:creationId xmlns:a16="http://schemas.microsoft.com/office/drawing/2014/main" id="{5283D1D2-4356-4246-A829-E71F9629CB4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5" name="Text Box 22">
          <a:extLst>
            <a:ext uri="{FF2B5EF4-FFF2-40B4-BE49-F238E27FC236}">
              <a16:creationId xmlns:a16="http://schemas.microsoft.com/office/drawing/2014/main" id="{25AD2FDE-04F1-4B38-A296-AFFFAA4EC33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6" name="Text Box 23">
          <a:extLst>
            <a:ext uri="{FF2B5EF4-FFF2-40B4-BE49-F238E27FC236}">
              <a16:creationId xmlns:a16="http://schemas.microsoft.com/office/drawing/2014/main" id="{DADCD363-ED7E-4166-88D9-720296544A2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7" name="Text Box 24">
          <a:extLst>
            <a:ext uri="{FF2B5EF4-FFF2-40B4-BE49-F238E27FC236}">
              <a16:creationId xmlns:a16="http://schemas.microsoft.com/office/drawing/2014/main" id="{7F16178F-0ECE-41C8-8F38-134D2D7D3D4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8" name="Text Box 25">
          <a:extLst>
            <a:ext uri="{FF2B5EF4-FFF2-40B4-BE49-F238E27FC236}">
              <a16:creationId xmlns:a16="http://schemas.microsoft.com/office/drawing/2014/main" id="{D25F294A-9C63-4C57-A284-1EDBCCA3312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09" name="Text Box 48">
          <a:extLst>
            <a:ext uri="{FF2B5EF4-FFF2-40B4-BE49-F238E27FC236}">
              <a16:creationId xmlns:a16="http://schemas.microsoft.com/office/drawing/2014/main" id="{1A0DF2D3-C147-4276-83F0-B0BE47537E3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10" name="Text Box 93">
          <a:extLst>
            <a:ext uri="{FF2B5EF4-FFF2-40B4-BE49-F238E27FC236}">
              <a16:creationId xmlns:a16="http://schemas.microsoft.com/office/drawing/2014/main" id="{8F7DC5BD-B2C8-45B5-BFF6-EB293A65420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11" name="Text Box 94">
          <a:extLst>
            <a:ext uri="{FF2B5EF4-FFF2-40B4-BE49-F238E27FC236}">
              <a16:creationId xmlns:a16="http://schemas.microsoft.com/office/drawing/2014/main" id="{A6FD1DC1-1F6F-4941-BC53-0977C65FDBE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112" name="Text Box 1">
          <a:extLst>
            <a:ext uri="{FF2B5EF4-FFF2-40B4-BE49-F238E27FC236}">
              <a16:creationId xmlns:a16="http://schemas.microsoft.com/office/drawing/2014/main" id="{719CE137-CBDA-47CC-A9CB-D07225704771}"/>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113" name="Text Box 118">
          <a:extLst>
            <a:ext uri="{FF2B5EF4-FFF2-40B4-BE49-F238E27FC236}">
              <a16:creationId xmlns:a16="http://schemas.microsoft.com/office/drawing/2014/main" id="{CB65CB21-9DF5-4A3B-ACAB-933FF4C0840F}"/>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14" name="Text Box 3">
          <a:extLst>
            <a:ext uri="{FF2B5EF4-FFF2-40B4-BE49-F238E27FC236}">
              <a16:creationId xmlns:a16="http://schemas.microsoft.com/office/drawing/2014/main" id="{06C06A1E-91D7-41A3-9208-24140479A52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15" name="Text Box 4">
          <a:extLst>
            <a:ext uri="{FF2B5EF4-FFF2-40B4-BE49-F238E27FC236}">
              <a16:creationId xmlns:a16="http://schemas.microsoft.com/office/drawing/2014/main" id="{F4E22131-1708-4279-B435-46BBB468868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16" name="Text Box 5">
          <a:extLst>
            <a:ext uri="{FF2B5EF4-FFF2-40B4-BE49-F238E27FC236}">
              <a16:creationId xmlns:a16="http://schemas.microsoft.com/office/drawing/2014/main" id="{549CD7A8-74CD-470A-80A2-AF75B244AAF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17" name="Text Box 6">
          <a:extLst>
            <a:ext uri="{FF2B5EF4-FFF2-40B4-BE49-F238E27FC236}">
              <a16:creationId xmlns:a16="http://schemas.microsoft.com/office/drawing/2014/main" id="{FDF59398-B25E-45FF-8B40-055D5CFBA3A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18" name="Text Box 7">
          <a:extLst>
            <a:ext uri="{FF2B5EF4-FFF2-40B4-BE49-F238E27FC236}">
              <a16:creationId xmlns:a16="http://schemas.microsoft.com/office/drawing/2014/main" id="{916646B9-105B-4D00-ACBF-505B4408043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19" name="Text Box 8">
          <a:extLst>
            <a:ext uri="{FF2B5EF4-FFF2-40B4-BE49-F238E27FC236}">
              <a16:creationId xmlns:a16="http://schemas.microsoft.com/office/drawing/2014/main" id="{6102CE78-C063-4800-9AA0-CF7F97E174A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0" name="Text Box 9">
          <a:extLst>
            <a:ext uri="{FF2B5EF4-FFF2-40B4-BE49-F238E27FC236}">
              <a16:creationId xmlns:a16="http://schemas.microsoft.com/office/drawing/2014/main" id="{CF0C25B6-1C99-4FA8-BC8A-F0FE0308FBD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1" name="Text Box 10">
          <a:extLst>
            <a:ext uri="{FF2B5EF4-FFF2-40B4-BE49-F238E27FC236}">
              <a16:creationId xmlns:a16="http://schemas.microsoft.com/office/drawing/2014/main" id="{4AEE2A8C-3BB0-4E4C-970C-E0FAF85E717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2" name="Text Box 11">
          <a:extLst>
            <a:ext uri="{FF2B5EF4-FFF2-40B4-BE49-F238E27FC236}">
              <a16:creationId xmlns:a16="http://schemas.microsoft.com/office/drawing/2014/main" id="{7383658C-5D33-4B77-99A2-D96A8F13DD3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3" name="Text Box 12">
          <a:extLst>
            <a:ext uri="{FF2B5EF4-FFF2-40B4-BE49-F238E27FC236}">
              <a16:creationId xmlns:a16="http://schemas.microsoft.com/office/drawing/2014/main" id="{961B1FF5-5B51-4BE1-B0FF-D197BFC945E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4" name="Text Box 13">
          <a:extLst>
            <a:ext uri="{FF2B5EF4-FFF2-40B4-BE49-F238E27FC236}">
              <a16:creationId xmlns:a16="http://schemas.microsoft.com/office/drawing/2014/main" id="{358EC697-BA45-49F0-96C6-1B5DE88B433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5" name="Text Box 14">
          <a:extLst>
            <a:ext uri="{FF2B5EF4-FFF2-40B4-BE49-F238E27FC236}">
              <a16:creationId xmlns:a16="http://schemas.microsoft.com/office/drawing/2014/main" id="{EF69D612-9595-4F87-9E1A-F99E8F19D59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6" name="Text Box 15">
          <a:extLst>
            <a:ext uri="{FF2B5EF4-FFF2-40B4-BE49-F238E27FC236}">
              <a16:creationId xmlns:a16="http://schemas.microsoft.com/office/drawing/2014/main" id="{80960FA7-5FBD-4441-91AA-EBDDBEC077F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7" name="Text Box 16">
          <a:extLst>
            <a:ext uri="{FF2B5EF4-FFF2-40B4-BE49-F238E27FC236}">
              <a16:creationId xmlns:a16="http://schemas.microsoft.com/office/drawing/2014/main" id="{9FA2391A-1B59-4921-9B2F-FDF854C6405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8" name="Text Box 17">
          <a:extLst>
            <a:ext uri="{FF2B5EF4-FFF2-40B4-BE49-F238E27FC236}">
              <a16:creationId xmlns:a16="http://schemas.microsoft.com/office/drawing/2014/main" id="{AE922CD3-B5BB-40C2-94C6-0D4D2389DEE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29" name="Text Box 18">
          <a:extLst>
            <a:ext uri="{FF2B5EF4-FFF2-40B4-BE49-F238E27FC236}">
              <a16:creationId xmlns:a16="http://schemas.microsoft.com/office/drawing/2014/main" id="{143CF40C-8FE1-4F51-9915-79D47F9050D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0" name="Text Box 19">
          <a:extLst>
            <a:ext uri="{FF2B5EF4-FFF2-40B4-BE49-F238E27FC236}">
              <a16:creationId xmlns:a16="http://schemas.microsoft.com/office/drawing/2014/main" id="{EE53ECF2-5EC7-4E77-8B2C-47D278ED597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1" name="Text Box 20">
          <a:extLst>
            <a:ext uri="{FF2B5EF4-FFF2-40B4-BE49-F238E27FC236}">
              <a16:creationId xmlns:a16="http://schemas.microsoft.com/office/drawing/2014/main" id="{15CFFF83-5FA4-438E-ACB4-FF31AC52AD9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2" name="Text Box 21">
          <a:extLst>
            <a:ext uri="{FF2B5EF4-FFF2-40B4-BE49-F238E27FC236}">
              <a16:creationId xmlns:a16="http://schemas.microsoft.com/office/drawing/2014/main" id="{6AA85650-FE1E-4066-BA16-7ED65C6E606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3" name="Text Box 22">
          <a:extLst>
            <a:ext uri="{FF2B5EF4-FFF2-40B4-BE49-F238E27FC236}">
              <a16:creationId xmlns:a16="http://schemas.microsoft.com/office/drawing/2014/main" id="{7EED18AF-0428-4126-BB48-277E13BBAD2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4" name="Text Box 23">
          <a:extLst>
            <a:ext uri="{FF2B5EF4-FFF2-40B4-BE49-F238E27FC236}">
              <a16:creationId xmlns:a16="http://schemas.microsoft.com/office/drawing/2014/main" id="{BC3E3CD4-7E01-4548-A6B1-F6C84FB23B3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5" name="Text Box 24">
          <a:extLst>
            <a:ext uri="{FF2B5EF4-FFF2-40B4-BE49-F238E27FC236}">
              <a16:creationId xmlns:a16="http://schemas.microsoft.com/office/drawing/2014/main" id="{85374237-9140-42C7-B829-634CC1F5D5C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6" name="Text Box 25">
          <a:extLst>
            <a:ext uri="{FF2B5EF4-FFF2-40B4-BE49-F238E27FC236}">
              <a16:creationId xmlns:a16="http://schemas.microsoft.com/office/drawing/2014/main" id="{AA8EC861-1289-4C02-AE4C-1D884184D46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7" name="Text Box 48">
          <a:extLst>
            <a:ext uri="{FF2B5EF4-FFF2-40B4-BE49-F238E27FC236}">
              <a16:creationId xmlns:a16="http://schemas.microsoft.com/office/drawing/2014/main" id="{5236EBB5-C109-4768-A937-A2A8D3AB267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8" name="Text Box 93">
          <a:extLst>
            <a:ext uri="{FF2B5EF4-FFF2-40B4-BE49-F238E27FC236}">
              <a16:creationId xmlns:a16="http://schemas.microsoft.com/office/drawing/2014/main" id="{39303646-9C39-41B1-9C85-E09B5FE8D8E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39" name="Text Box 94">
          <a:extLst>
            <a:ext uri="{FF2B5EF4-FFF2-40B4-BE49-F238E27FC236}">
              <a16:creationId xmlns:a16="http://schemas.microsoft.com/office/drawing/2014/main" id="{819C653E-06E9-4529-86BD-2657ED8412C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0" name="Text Box 3">
          <a:extLst>
            <a:ext uri="{FF2B5EF4-FFF2-40B4-BE49-F238E27FC236}">
              <a16:creationId xmlns:a16="http://schemas.microsoft.com/office/drawing/2014/main" id="{56410AB1-C451-461C-8029-703FA61CA9B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1" name="Text Box 4">
          <a:extLst>
            <a:ext uri="{FF2B5EF4-FFF2-40B4-BE49-F238E27FC236}">
              <a16:creationId xmlns:a16="http://schemas.microsoft.com/office/drawing/2014/main" id="{30EBCF8C-1002-4FCE-ABD5-50A0BAAF11C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2" name="Text Box 5">
          <a:extLst>
            <a:ext uri="{FF2B5EF4-FFF2-40B4-BE49-F238E27FC236}">
              <a16:creationId xmlns:a16="http://schemas.microsoft.com/office/drawing/2014/main" id="{D152BAFF-57A6-458D-A676-12FBDBA86E9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3" name="Text Box 6">
          <a:extLst>
            <a:ext uri="{FF2B5EF4-FFF2-40B4-BE49-F238E27FC236}">
              <a16:creationId xmlns:a16="http://schemas.microsoft.com/office/drawing/2014/main" id="{0B93C58C-EF81-40FB-8D03-F86F7F28192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4" name="Text Box 7">
          <a:extLst>
            <a:ext uri="{FF2B5EF4-FFF2-40B4-BE49-F238E27FC236}">
              <a16:creationId xmlns:a16="http://schemas.microsoft.com/office/drawing/2014/main" id="{0DDA904C-37E7-4FCD-B905-80D8359DC03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5" name="Text Box 8">
          <a:extLst>
            <a:ext uri="{FF2B5EF4-FFF2-40B4-BE49-F238E27FC236}">
              <a16:creationId xmlns:a16="http://schemas.microsoft.com/office/drawing/2014/main" id="{93715ED8-8360-4706-A608-F9168B24A34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6" name="Text Box 9">
          <a:extLst>
            <a:ext uri="{FF2B5EF4-FFF2-40B4-BE49-F238E27FC236}">
              <a16:creationId xmlns:a16="http://schemas.microsoft.com/office/drawing/2014/main" id="{87C39418-CCFC-40A4-9D10-A2AEC1560A2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7" name="Text Box 10">
          <a:extLst>
            <a:ext uri="{FF2B5EF4-FFF2-40B4-BE49-F238E27FC236}">
              <a16:creationId xmlns:a16="http://schemas.microsoft.com/office/drawing/2014/main" id="{8C3E64C9-E41E-4E9D-B0BC-F0682C47AA5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8" name="Text Box 11">
          <a:extLst>
            <a:ext uri="{FF2B5EF4-FFF2-40B4-BE49-F238E27FC236}">
              <a16:creationId xmlns:a16="http://schemas.microsoft.com/office/drawing/2014/main" id="{7CAF7322-4991-40FA-88BD-926A0BA4EF5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49" name="Text Box 12">
          <a:extLst>
            <a:ext uri="{FF2B5EF4-FFF2-40B4-BE49-F238E27FC236}">
              <a16:creationId xmlns:a16="http://schemas.microsoft.com/office/drawing/2014/main" id="{98A51314-1F20-464D-AC0F-B467F8E5AA9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0" name="Text Box 13">
          <a:extLst>
            <a:ext uri="{FF2B5EF4-FFF2-40B4-BE49-F238E27FC236}">
              <a16:creationId xmlns:a16="http://schemas.microsoft.com/office/drawing/2014/main" id="{0D5DB214-E103-416B-AF69-9F5FD0704AD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1" name="Text Box 14">
          <a:extLst>
            <a:ext uri="{FF2B5EF4-FFF2-40B4-BE49-F238E27FC236}">
              <a16:creationId xmlns:a16="http://schemas.microsoft.com/office/drawing/2014/main" id="{C4897C35-19E2-4078-828D-B67A8BACD85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2" name="Text Box 15">
          <a:extLst>
            <a:ext uri="{FF2B5EF4-FFF2-40B4-BE49-F238E27FC236}">
              <a16:creationId xmlns:a16="http://schemas.microsoft.com/office/drawing/2014/main" id="{98BBD292-D08A-45D0-ABC6-9BDD16ABD86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3" name="Text Box 16">
          <a:extLst>
            <a:ext uri="{FF2B5EF4-FFF2-40B4-BE49-F238E27FC236}">
              <a16:creationId xmlns:a16="http://schemas.microsoft.com/office/drawing/2014/main" id="{D8D8E2C1-17FE-4B91-9958-11AB1EBCB0A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4" name="Text Box 17">
          <a:extLst>
            <a:ext uri="{FF2B5EF4-FFF2-40B4-BE49-F238E27FC236}">
              <a16:creationId xmlns:a16="http://schemas.microsoft.com/office/drawing/2014/main" id="{B672D0AF-FE97-4BC1-8479-384192C3DFC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5" name="Text Box 18">
          <a:extLst>
            <a:ext uri="{FF2B5EF4-FFF2-40B4-BE49-F238E27FC236}">
              <a16:creationId xmlns:a16="http://schemas.microsoft.com/office/drawing/2014/main" id="{240DCF85-5553-4FEF-99C4-1E9BF69B3E4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6" name="Text Box 19">
          <a:extLst>
            <a:ext uri="{FF2B5EF4-FFF2-40B4-BE49-F238E27FC236}">
              <a16:creationId xmlns:a16="http://schemas.microsoft.com/office/drawing/2014/main" id="{048E621E-A3EA-49FA-9FBB-4EA88587E81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7" name="Text Box 20">
          <a:extLst>
            <a:ext uri="{FF2B5EF4-FFF2-40B4-BE49-F238E27FC236}">
              <a16:creationId xmlns:a16="http://schemas.microsoft.com/office/drawing/2014/main" id="{D102C472-C51F-45E7-9C85-1298E9A7CE6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8" name="Text Box 21">
          <a:extLst>
            <a:ext uri="{FF2B5EF4-FFF2-40B4-BE49-F238E27FC236}">
              <a16:creationId xmlns:a16="http://schemas.microsoft.com/office/drawing/2014/main" id="{437D4425-5213-47A1-AEB1-D3724D6C1C3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59" name="Text Box 22">
          <a:extLst>
            <a:ext uri="{FF2B5EF4-FFF2-40B4-BE49-F238E27FC236}">
              <a16:creationId xmlns:a16="http://schemas.microsoft.com/office/drawing/2014/main" id="{D6F02F37-7ED3-48F8-BF7C-97A34BDAD05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60" name="Text Box 23">
          <a:extLst>
            <a:ext uri="{FF2B5EF4-FFF2-40B4-BE49-F238E27FC236}">
              <a16:creationId xmlns:a16="http://schemas.microsoft.com/office/drawing/2014/main" id="{26DFECB8-1A06-485C-93B6-B63A87B7E75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61" name="Text Box 24">
          <a:extLst>
            <a:ext uri="{FF2B5EF4-FFF2-40B4-BE49-F238E27FC236}">
              <a16:creationId xmlns:a16="http://schemas.microsoft.com/office/drawing/2014/main" id="{B976E581-1612-495B-97E5-EE8747BC755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62" name="Text Box 25">
          <a:extLst>
            <a:ext uri="{FF2B5EF4-FFF2-40B4-BE49-F238E27FC236}">
              <a16:creationId xmlns:a16="http://schemas.microsoft.com/office/drawing/2014/main" id="{511DD768-C31C-4E40-8CD0-C239744AC5C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63" name="Text Box 48">
          <a:extLst>
            <a:ext uri="{FF2B5EF4-FFF2-40B4-BE49-F238E27FC236}">
              <a16:creationId xmlns:a16="http://schemas.microsoft.com/office/drawing/2014/main" id="{4D29B4C7-9A78-4BE9-895A-D3D81988DDF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64" name="Text Box 93">
          <a:extLst>
            <a:ext uri="{FF2B5EF4-FFF2-40B4-BE49-F238E27FC236}">
              <a16:creationId xmlns:a16="http://schemas.microsoft.com/office/drawing/2014/main" id="{47546ADC-D478-43DF-9660-9C305BB3DB3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165" name="Text Box 94">
          <a:extLst>
            <a:ext uri="{FF2B5EF4-FFF2-40B4-BE49-F238E27FC236}">
              <a16:creationId xmlns:a16="http://schemas.microsoft.com/office/drawing/2014/main" id="{3CEC2CF4-8E6C-4163-AFA9-B11D75CE3FF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166" name="Text Box 1">
          <a:extLst>
            <a:ext uri="{FF2B5EF4-FFF2-40B4-BE49-F238E27FC236}">
              <a16:creationId xmlns:a16="http://schemas.microsoft.com/office/drawing/2014/main" id="{8D20C384-CA26-4838-A1A0-F2C8E90A8F34}"/>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167" name="Text Box 118">
          <a:extLst>
            <a:ext uri="{FF2B5EF4-FFF2-40B4-BE49-F238E27FC236}">
              <a16:creationId xmlns:a16="http://schemas.microsoft.com/office/drawing/2014/main" id="{64F10C1B-F762-4526-9EDA-ED926077623D}"/>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68" name="Text Box 3">
          <a:extLst>
            <a:ext uri="{FF2B5EF4-FFF2-40B4-BE49-F238E27FC236}">
              <a16:creationId xmlns:a16="http://schemas.microsoft.com/office/drawing/2014/main" id="{00B88DE4-CB1D-4B12-8169-254C33CC0ABB}"/>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69" name="Text Box 4">
          <a:extLst>
            <a:ext uri="{FF2B5EF4-FFF2-40B4-BE49-F238E27FC236}">
              <a16:creationId xmlns:a16="http://schemas.microsoft.com/office/drawing/2014/main" id="{7C6838DA-8851-43E3-B90E-4402C91EB7D3}"/>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0" name="Text Box 5">
          <a:extLst>
            <a:ext uri="{FF2B5EF4-FFF2-40B4-BE49-F238E27FC236}">
              <a16:creationId xmlns:a16="http://schemas.microsoft.com/office/drawing/2014/main" id="{54C5A657-49E1-49ED-8FD6-0CDD6044D350}"/>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1" name="Text Box 6">
          <a:extLst>
            <a:ext uri="{FF2B5EF4-FFF2-40B4-BE49-F238E27FC236}">
              <a16:creationId xmlns:a16="http://schemas.microsoft.com/office/drawing/2014/main" id="{F8970069-EDD3-46FA-9BF2-8F96E261A155}"/>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2" name="Text Box 7">
          <a:extLst>
            <a:ext uri="{FF2B5EF4-FFF2-40B4-BE49-F238E27FC236}">
              <a16:creationId xmlns:a16="http://schemas.microsoft.com/office/drawing/2014/main" id="{0659FA1A-2A40-489B-8ED1-17DE1779AF6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3" name="Text Box 8">
          <a:extLst>
            <a:ext uri="{FF2B5EF4-FFF2-40B4-BE49-F238E27FC236}">
              <a16:creationId xmlns:a16="http://schemas.microsoft.com/office/drawing/2014/main" id="{E4897D01-B4E1-4F05-B482-50F2ED12A86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4" name="Text Box 9">
          <a:extLst>
            <a:ext uri="{FF2B5EF4-FFF2-40B4-BE49-F238E27FC236}">
              <a16:creationId xmlns:a16="http://schemas.microsoft.com/office/drawing/2014/main" id="{3D1CA436-4A70-4C13-810A-4B63580B227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5" name="Text Box 10">
          <a:extLst>
            <a:ext uri="{FF2B5EF4-FFF2-40B4-BE49-F238E27FC236}">
              <a16:creationId xmlns:a16="http://schemas.microsoft.com/office/drawing/2014/main" id="{E0365293-1F3A-465B-B2A3-0B3192745B5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6" name="Text Box 11">
          <a:extLst>
            <a:ext uri="{FF2B5EF4-FFF2-40B4-BE49-F238E27FC236}">
              <a16:creationId xmlns:a16="http://schemas.microsoft.com/office/drawing/2014/main" id="{3D4D7C2F-BC5D-42D9-AC55-7B7DAC99D9A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7" name="Text Box 12">
          <a:extLst>
            <a:ext uri="{FF2B5EF4-FFF2-40B4-BE49-F238E27FC236}">
              <a16:creationId xmlns:a16="http://schemas.microsoft.com/office/drawing/2014/main" id="{6203F11B-2556-4EB3-95B6-DA1CB90FB94D}"/>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8" name="Text Box 13">
          <a:extLst>
            <a:ext uri="{FF2B5EF4-FFF2-40B4-BE49-F238E27FC236}">
              <a16:creationId xmlns:a16="http://schemas.microsoft.com/office/drawing/2014/main" id="{00059E7E-C084-476C-828C-D265C87BF0B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79" name="Text Box 14">
          <a:extLst>
            <a:ext uri="{FF2B5EF4-FFF2-40B4-BE49-F238E27FC236}">
              <a16:creationId xmlns:a16="http://schemas.microsoft.com/office/drawing/2014/main" id="{97381668-31D9-4514-BC52-7E5AA385108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0" name="Text Box 15">
          <a:extLst>
            <a:ext uri="{FF2B5EF4-FFF2-40B4-BE49-F238E27FC236}">
              <a16:creationId xmlns:a16="http://schemas.microsoft.com/office/drawing/2014/main" id="{3179D025-067E-4AD8-BC53-2F734F9CCCDB}"/>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1" name="Text Box 16">
          <a:extLst>
            <a:ext uri="{FF2B5EF4-FFF2-40B4-BE49-F238E27FC236}">
              <a16:creationId xmlns:a16="http://schemas.microsoft.com/office/drawing/2014/main" id="{6F2C12BF-7513-4245-BFDE-AB3D02A13CBA}"/>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2" name="Text Box 17">
          <a:extLst>
            <a:ext uri="{FF2B5EF4-FFF2-40B4-BE49-F238E27FC236}">
              <a16:creationId xmlns:a16="http://schemas.microsoft.com/office/drawing/2014/main" id="{5A727AC3-5F5B-4C54-97A4-538FE68EFC9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3" name="Text Box 18">
          <a:extLst>
            <a:ext uri="{FF2B5EF4-FFF2-40B4-BE49-F238E27FC236}">
              <a16:creationId xmlns:a16="http://schemas.microsoft.com/office/drawing/2014/main" id="{3B174539-2204-420E-81CC-1C051AD2B165}"/>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4" name="Text Box 19">
          <a:extLst>
            <a:ext uri="{FF2B5EF4-FFF2-40B4-BE49-F238E27FC236}">
              <a16:creationId xmlns:a16="http://schemas.microsoft.com/office/drawing/2014/main" id="{C06AFB68-6432-4B9A-A345-D42F8ED1497C}"/>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5" name="Text Box 20">
          <a:extLst>
            <a:ext uri="{FF2B5EF4-FFF2-40B4-BE49-F238E27FC236}">
              <a16:creationId xmlns:a16="http://schemas.microsoft.com/office/drawing/2014/main" id="{088EA339-4ECE-418C-8844-37C89256BAAA}"/>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6" name="Text Box 21">
          <a:extLst>
            <a:ext uri="{FF2B5EF4-FFF2-40B4-BE49-F238E27FC236}">
              <a16:creationId xmlns:a16="http://schemas.microsoft.com/office/drawing/2014/main" id="{FD6FDBB1-1496-4F47-87CB-C970C48B9F3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7" name="Text Box 22">
          <a:extLst>
            <a:ext uri="{FF2B5EF4-FFF2-40B4-BE49-F238E27FC236}">
              <a16:creationId xmlns:a16="http://schemas.microsoft.com/office/drawing/2014/main" id="{11F6FC14-3987-4DD0-9161-2879AF8E2D9C}"/>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8" name="Text Box 23">
          <a:extLst>
            <a:ext uri="{FF2B5EF4-FFF2-40B4-BE49-F238E27FC236}">
              <a16:creationId xmlns:a16="http://schemas.microsoft.com/office/drawing/2014/main" id="{2F43142D-AA6A-4504-9332-3474EC83D253}"/>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89" name="Text Box 24">
          <a:extLst>
            <a:ext uri="{FF2B5EF4-FFF2-40B4-BE49-F238E27FC236}">
              <a16:creationId xmlns:a16="http://schemas.microsoft.com/office/drawing/2014/main" id="{CCF59880-7934-47C7-9712-1893B2D12388}"/>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90" name="Text Box 25">
          <a:extLst>
            <a:ext uri="{FF2B5EF4-FFF2-40B4-BE49-F238E27FC236}">
              <a16:creationId xmlns:a16="http://schemas.microsoft.com/office/drawing/2014/main" id="{C871246E-0274-4378-B873-B49EBD1AEC4B}"/>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91" name="Text Box 48">
          <a:extLst>
            <a:ext uri="{FF2B5EF4-FFF2-40B4-BE49-F238E27FC236}">
              <a16:creationId xmlns:a16="http://schemas.microsoft.com/office/drawing/2014/main" id="{B49CA960-0E60-4B20-850F-10F659DD4D9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92" name="Text Box 93">
          <a:extLst>
            <a:ext uri="{FF2B5EF4-FFF2-40B4-BE49-F238E27FC236}">
              <a16:creationId xmlns:a16="http://schemas.microsoft.com/office/drawing/2014/main" id="{B4D1D63C-B169-4444-B38D-E55B840FE46F}"/>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2193" name="Text Box 94">
          <a:extLst>
            <a:ext uri="{FF2B5EF4-FFF2-40B4-BE49-F238E27FC236}">
              <a16:creationId xmlns:a16="http://schemas.microsoft.com/office/drawing/2014/main" id="{A21014CA-7797-4D14-A849-A15F570B68E3}"/>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94" name="Text Box 3">
          <a:extLst>
            <a:ext uri="{FF2B5EF4-FFF2-40B4-BE49-F238E27FC236}">
              <a16:creationId xmlns:a16="http://schemas.microsoft.com/office/drawing/2014/main" id="{C061B9D3-1811-4E2C-9519-846935AA520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95" name="Text Box 4">
          <a:extLst>
            <a:ext uri="{FF2B5EF4-FFF2-40B4-BE49-F238E27FC236}">
              <a16:creationId xmlns:a16="http://schemas.microsoft.com/office/drawing/2014/main" id="{006F6177-FC06-4E9E-A341-708E1349D60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96" name="Text Box 5">
          <a:extLst>
            <a:ext uri="{FF2B5EF4-FFF2-40B4-BE49-F238E27FC236}">
              <a16:creationId xmlns:a16="http://schemas.microsoft.com/office/drawing/2014/main" id="{687ED325-3A4C-459D-8668-530D435D3B1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97" name="Text Box 6">
          <a:extLst>
            <a:ext uri="{FF2B5EF4-FFF2-40B4-BE49-F238E27FC236}">
              <a16:creationId xmlns:a16="http://schemas.microsoft.com/office/drawing/2014/main" id="{9538C793-DD12-4B09-AE0E-380C17DA6CF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98" name="Text Box 7">
          <a:extLst>
            <a:ext uri="{FF2B5EF4-FFF2-40B4-BE49-F238E27FC236}">
              <a16:creationId xmlns:a16="http://schemas.microsoft.com/office/drawing/2014/main" id="{0917D9F4-DB31-4ED0-9863-36EFEEEF171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199" name="Text Box 8">
          <a:extLst>
            <a:ext uri="{FF2B5EF4-FFF2-40B4-BE49-F238E27FC236}">
              <a16:creationId xmlns:a16="http://schemas.microsoft.com/office/drawing/2014/main" id="{8B53F0B0-C59F-4453-82AA-FCDF2F31605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0" name="Text Box 9">
          <a:extLst>
            <a:ext uri="{FF2B5EF4-FFF2-40B4-BE49-F238E27FC236}">
              <a16:creationId xmlns:a16="http://schemas.microsoft.com/office/drawing/2014/main" id="{6C6624E0-BBE7-43E3-8C24-55C65BFD3DB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1" name="Text Box 10">
          <a:extLst>
            <a:ext uri="{FF2B5EF4-FFF2-40B4-BE49-F238E27FC236}">
              <a16:creationId xmlns:a16="http://schemas.microsoft.com/office/drawing/2014/main" id="{BE480453-25F5-4E42-91A7-F51AC61194F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2" name="Text Box 11">
          <a:extLst>
            <a:ext uri="{FF2B5EF4-FFF2-40B4-BE49-F238E27FC236}">
              <a16:creationId xmlns:a16="http://schemas.microsoft.com/office/drawing/2014/main" id="{721DB775-0746-4FF4-90DA-183D6281B15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3" name="Text Box 12">
          <a:extLst>
            <a:ext uri="{FF2B5EF4-FFF2-40B4-BE49-F238E27FC236}">
              <a16:creationId xmlns:a16="http://schemas.microsoft.com/office/drawing/2014/main" id="{DF9B05C0-B8E3-47B1-B717-E08A6FA1A60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4" name="Text Box 13">
          <a:extLst>
            <a:ext uri="{FF2B5EF4-FFF2-40B4-BE49-F238E27FC236}">
              <a16:creationId xmlns:a16="http://schemas.microsoft.com/office/drawing/2014/main" id="{E314B7B0-C75D-4610-8880-C5CEEDCEB35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5" name="Text Box 14">
          <a:extLst>
            <a:ext uri="{FF2B5EF4-FFF2-40B4-BE49-F238E27FC236}">
              <a16:creationId xmlns:a16="http://schemas.microsoft.com/office/drawing/2014/main" id="{07B56FA6-3FE5-436D-B1C5-B605F25BB44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6" name="Text Box 15">
          <a:extLst>
            <a:ext uri="{FF2B5EF4-FFF2-40B4-BE49-F238E27FC236}">
              <a16:creationId xmlns:a16="http://schemas.microsoft.com/office/drawing/2014/main" id="{EC9F9541-8C39-46A4-86B2-B8E36B891E5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7" name="Text Box 16">
          <a:extLst>
            <a:ext uri="{FF2B5EF4-FFF2-40B4-BE49-F238E27FC236}">
              <a16:creationId xmlns:a16="http://schemas.microsoft.com/office/drawing/2014/main" id="{316BE872-6949-496E-8D8F-6B78012DF5B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8" name="Text Box 17">
          <a:extLst>
            <a:ext uri="{FF2B5EF4-FFF2-40B4-BE49-F238E27FC236}">
              <a16:creationId xmlns:a16="http://schemas.microsoft.com/office/drawing/2014/main" id="{E081D245-23BA-492F-B17D-6BE8DC7FA2D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09" name="Text Box 18">
          <a:extLst>
            <a:ext uri="{FF2B5EF4-FFF2-40B4-BE49-F238E27FC236}">
              <a16:creationId xmlns:a16="http://schemas.microsoft.com/office/drawing/2014/main" id="{C695844D-9E8F-42A3-98C5-09991963E4C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0" name="Text Box 19">
          <a:extLst>
            <a:ext uri="{FF2B5EF4-FFF2-40B4-BE49-F238E27FC236}">
              <a16:creationId xmlns:a16="http://schemas.microsoft.com/office/drawing/2014/main" id="{DF085025-FAAD-46D9-9851-8F5EEB95A6F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1" name="Text Box 20">
          <a:extLst>
            <a:ext uri="{FF2B5EF4-FFF2-40B4-BE49-F238E27FC236}">
              <a16:creationId xmlns:a16="http://schemas.microsoft.com/office/drawing/2014/main" id="{A3880C28-130A-4AFC-9C04-6C14BE16CB9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2" name="Text Box 21">
          <a:extLst>
            <a:ext uri="{FF2B5EF4-FFF2-40B4-BE49-F238E27FC236}">
              <a16:creationId xmlns:a16="http://schemas.microsoft.com/office/drawing/2014/main" id="{BFCA4D9F-7B07-46A1-87AF-994D3DE66EB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3" name="Text Box 22">
          <a:extLst>
            <a:ext uri="{FF2B5EF4-FFF2-40B4-BE49-F238E27FC236}">
              <a16:creationId xmlns:a16="http://schemas.microsoft.com/office/drawing/2014/main" id="{84BD9EF2-1DA0-4402-96F9-E343FFE2425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4" name="Text Box 23">
          <a:extLst>
            <a:ext uri="{FF2B5EF4-FFF2-40B4-BE49-F238E27FC236}">
              <a16:creationId xmlns:a16="http://schemas.microsoft.com/office/drawing/2014/main" id="{7B34BF0B-59A4-42D1-9D8D-008BD5C5081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5" name="Text Box 24">
          <a:extLst>
            <a:ext uri="{FF2B5EF4-FFF2-40B4-BE49-F238E27FC236}">
              <a16:creationId xmlns:a16="http://schemas.microsoft.com/office/drawing/2014/main" id="{23EBCA54-CFDA-44FF-840A-3F7B223CB08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6" name="Text Box 25">
          <a:extLst>
            <a:ext uri="{FF2B5EF4-FFF2-40B4-BE49-F238E27FC236}">
              <a16:creationId xmlns:a16="http://schemas.microsoft.com/office/drawing/2014/main" id="{7DF58892-678D-44D9-93B0-2D075AD529F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7" name="Text Box 48">
          <a:extLst>
            <a:ext uri="{FF2B5EF4-FFF2-40B4-BE49-F238E27FC236}">
              <a16:creationId xmlns:a16="http://schemas.microsoft.com/office/drawing/2014/main" id="{0702A6F4-264D-4AD4-AE26-1EB8A52F9BB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8" name="Text Box 93">
          <a:extLst>
            <a:ext uri="{FF2B5EF4-FFF2-40B4-BE49-F238E27FC236}">
              <a16:creationId xmlns:a16="http://schemas.microsoft.com/office/drawing/2014/main" id="{DE0BEC0A-D92C-4DB2-99A7-E80FB0CA4BD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2219" name="Text Box 94">
          <a:extLst>
            <a:ext uri="{FF2B5EF4-FFF2-40B4-BE49-F238E27FC236}">
              <a16:creationId xmlns:a16="http://schemas.microsoft.com/office/drawing/2014/main" id="{FB4BACB0-A73B-4B31-B28F-6AE6FD30888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0" name="Text Box 3">
          <a:extLst>
            <a:ext uri="{FF2B5EF4-FFF2-40B4-BE49-F238E27FC236}">
              <a16:creationId xmlns:a16="http://schemas.microsoft.com/office/drawing/2014/main" id="{B9DFC9BA-D9DB-485E-AAAE-6E080564228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1" name="Text Box 4">
          <a:extLst>
            <a:ext uri="{FF2B5EF4-FFF2-40B4-BE49-F238E27FC236}">
              <a16:creationId xmlns:a16="http://schemas.microsoft.com/office/drawing/2014/main" id="{3EFCDB6F-A743-43CC-919E-8F11A5ADBAC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2" name="Text Box 5">
          <a:extLst>
            <a:ext uri="{FF2B5EF4-FFF2-40B4-BE49-F238E27FC236}">
              <a16:creationId xmlns:a16="http://schemas.microsoft.com/office/drawing/2014/main" id="{C8005D52-8FD0-44AB-B92C-B1EF5DC6207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3" name="Text Box 6">
          <a:extLst>
            <a:ext uri="{FF2B5EF4-FFF2-40B4-BE49-F238E27FC236}">
              <a16:creationId xmlns:a16="http://schemas.microsoft.com/office/drawing/2014/main" id="{ADC94C06-9186-4A4A-A84B-4D35A3B052E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4" name="Text Box 7">
          <a:extLst>
            <a:ext uri="{FF2B5EF4-FFF2-40B4-BE49-F238E27FC236}">
              <a16:creationId xmlns:a16="http://schemas.microsoft.com/office/drawing/2014/main" id="{A48E76E0-7381-4921-AE56-02BD3CAFF96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5" name="Text Box 8">
          <a:extLst>
            <a:ext uri="{FF2B5EF4-FFF2-40B4-BE49-F238E27FC236}">
              <a16:creationId xmlns:a16="http://schemas.microsoft.com/office/drawing/2014/main" id="{B0C85F30-E27C-4AAD-A58E-5B7FD3689A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6" name="Text Box 9">
          <a:extLst>
            <a:ext uri="{FF2B5EF4-FFF2-40B4-BE49-F238E27FC236}">
              <a16:creationId xmlns:a16="http://schemas.microsoft.com/office/drawing/2014/main" id="{E0C064F1-3F5F-404C-AF35-FA216ED04D1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7" name="Text Box 10">
          <a:extLst>
            <a:ext uri="{FF2B5EF4-FFF2-40B4-BE49-F238E27FC236}">
              <a16:creationId xmlns:a16="http://schemas.microsoft.com/office/drawing/2014/main" id="{835752EC-C51C-409B-8372-D534CE99388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8" name="Text Box 11">
          <a:extLst>
            <a:ext uri="{FF2B5EF4-FFF2-40B4-BE49-F238E27FC236}">
              <a16:creationId xmlns:a16="http://schemas.microsoft.com/office/drawing/2014/main" id="{E8759F59-5841-4AB9-9D9E-302157D043C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29" name="Text Box 12">
          <a:extLst>
            <a:ext uri="{FF2B5EF4-FFF2-40B4-BE49-F238E27FC236}">
              <a16:creationId xmlns:a16="http://schemas.microsoft.com/office/drawing/2014/main" id="{7ACD97C5-4234-4887-A82D-BF3E2A23014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0" name="Text Box 13">
          <a:extLst>
            <a:ext uri="{FF2B5EF4-FFF2-40B4-BE49-F238E27FC236}">
              <a16:creationId xmlns:a16="http://schemas.microsoft.com/office/drawing/2014/main" id="{C52322A4-2856-4189-B8A0-BC2DE9BB037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1" name="Text Box 14">
          <a:extLst>
            <a:ext uri="{FF2B5EF4-FFF2-40B4-BE49-F238E27FC236}">
              <a16:creationId xmlns:a16="http://schemas.microsoft.com/office/drawing/2014/main" id="{C757A3CB-302F-4FDB-B8B5-3AB38F7C609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2" name="Text Box 15">
          <a:extLst>
            <a:ext uri="{FF2B5EF4-FFF2-40B4-BE49-F238E27FC236}">
              <a16:creationId xmlns:a16="http://schemas.microsoft.com/office/drawing/2014/main" id="{FBD15CDC-1878-4D3E-8FAE-953E789A183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3" name="Text Box 16">
          <a:extLst>
            <a:ext uri="{FF2B5EF4-FFF2-40B4-BE49-F238E27FC236}">
              <a16:creationId xmlns:a16="http://schemas.microsoft.com/office/drawing/2014/main" id="{93B92AD9-9D96-4866-92D8-EBEA1A8FDAC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4" name="Text Box 17">
          <a:extLst>
            <a:ext uri="{FF2B5EF4-FFF2-40B4-BE49-F238E27FC236}">
              <a16:creationId xmlns:a16="http://schemas.microsoft.com/office/drawing/2014/main" id="{C58AAB43-38BC-4ABC-8E7F-6D198BD764A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5" name="Text Box 18">
          <a:extLst>
            <a:ext uri="{FF2B5EF4-FFF2-40B4-BE49-F238E27FC236}">
              <a16:creationId xmlns:a16="http://schemas.microsoft.com/office/drawing/2014/main" id="{6AF0D595-3581-43BB-95C6-05C2008D7D0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6" name="Text Box 19">
          <a:extLst>
            <a:ext uri="{FF2B5EF4-FFF2-40B4-BE49-F238E27FC236}">
              <a16:creationId xmlns:a16="http://schemas.microsoft.com/office/drawing/2014/main" id="{877AF190-1DEE-4EB3-B254-4516A2E5743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7" name="Text Box 20">
          <a:extLst>
            <a:ext uri="{FF2B5EF4-FFF2-40B4-BE49-F238E27FC236}">
              <a16:creationId xmlns:a16="http://schemas.microsoft.com/office/drawing/2014/main" id="{2E70C38F-0B02-4F82-8ED7-60224381441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8" name="Text Box 21">
          <a:extLst>
            <a:ext uri="{FF2B5EF4-FFF2-40B4-BE49-F238E27FC236}">
              <a16:creationId xmlns:a16="http://schemas.microsoft.com/office/drawing/2014/main" id="{3987904C-82BD-44E5-9917-7C07DEE3B96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39" name="Text Box 22">
          <a:extLst>
            <a:ext uri="{FF2B5EF4-FFF2-40B4-BE49-F238E27FC236}">
              <a16:creationId xmlns:a16="http://schemas.microsoft.com/office/drawing/2014/main" id="{54F3F2AE-E89A-42D1-8503-1544BF1698A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40" name="Text Box 23">
          <a:extLst>
            <a:ext uri="{FF2B5EF4-FFF2-40B4-BE49-F238E27FC236}">
              <a16:creationId xmlns:a16="http://schemas.microsoft.com/office/drawing/2014/main" id="{2D54E8EE-E5C3-4C1A-89C8-0709ABCA493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41" name="Text Box 24">
          <a:extLst>
            <a:ext uri="{FF2B5EF4-FFF2-40B4-BE49-F238E27FC236}">
              <a16:creationId xmlns:a16="http://schemas.microsoft.com/office/drawing/2014/main" id="{D2000907-A74F-4873-A5B2-F4E63EE8918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42" name="Text Box 25">
          <a:extLst>
            <a:ext uri="{FF2B5EF4-FFF2-40B4-BE49-F238E27FC236}">
              <a16:creationId xmlns:a16="http://schemas.microsoft.com/office/drawing/2014/main" id="{E1426A8F-3081-4D2F-8397-7798B8DD6CC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43" name="Text Box 48">
          <a:extLst>
            <a:ext uri="{FF2B5EF4-FFF2-40B4-BE49-F238E27FC236}">
              <a16:creationId xmlns:a16="http://schemas.microsoft.com/office/drawing/2014/main" id="{6316FD55-1F90-48EA-BE8B-3931D2DB120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44" name="Text Box 93">
          <a:extLst>
            <a:ext uri="{FF2B5EF4-FFF2-40B4-BE49-F238E27FC236}">
              <a16:creationId xmlns:a16="http://schemas.microsoft.com/office/drawing/2014/main" id="{DBD8DE39-B3DC-4056-8F0F-CD960593B6B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245" name="Text Box 94">
          <a:extLst>
            <a:ext uri="{FF2B5EF4-FFF2-40B4-BE49-F238E27FC236}">
              <a16:creationId xmlns:a16="http://schemas.microsoft.com/office/drawing/2014/main" id="{83AD40AF-D0B1-4A05-926B-2D07272E6AB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246" name="Text Box 1">
          <a:extLst>
            <a:ext uri="{FF2B5EF4-FFF2-40B4-BE49-F238E27FC236}">
              <a16:creationId xmlns:a16="http://schemas.microsoft.com/office/drawing/2014/main" id="{B686E3B7-5805-4AB5-A304-BBDC59C76A30}"/>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247" name="Text Box 118">
          <a:extLst>
            <a:ext uri="{FF2B5EF4-FFF2-40B4-BE49-F238E27FC236}">
              <a16:creationId xmlns:a16="http://schemas.microsoft.com/office/drawing/2014/main" id="{605DB8B0-078F-4D67-9DFF-E9F316630444}"/>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48" name="Text Box 3">
          <a:extLst>
            <a:ext uri="{FF2B5EF4-FFF2-40B4-BE49-F238E27FC236}">
              <a16:creationId xmlns:a16="http://schemas.microsoft.com/office/drawing/2014/main" id="{6CB62EC5-798A-4A60-BC8C-FA0AB9A71FC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49" name="Text Box 4">
          <a:extLst>
            <a:ext uri="{FF2B5EF4-FFF2-40B4-BE49-F238E27FC236}">
              <a16:creationId xmlns:a16="http://schemas.microsoft.com/office/drawing/2014/main" id="{A793EC7A-5C87-4AA5-B354-0B1A93F20B9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0" name="Text Box 5">
          <a:extLst>
            <a:ext uri="{FF2B5EF4-FFF2-40B4-BE49-F238E27FC236}">
              <a16:creationId xmlns:a16="http://schemas.microsoft.com/office/drawing/2014/main" id="{DC9D2A5A-22F1-415E-B4DA-65A7A825087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1" name="Text Box 6">
          <a:extLst>
            <a:ext uri="{FF2B5EF4-FFF2-40B4-BE49-F238E27FC236}">
              <a16:creationId xmlns:a16="http://schemas.microsoft.com/office/drawing/2014/main" id="{D090CF29-4D40-476F-89BB-ACA05D48B89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2" name="Text Box 7">
          <a:extLst>
            <a:ext uri="{FF2B5EF4-FFF2-40B4-BE49-F238E27FC236}">
              <a16:creationId xmlns:a16="http://schemas.microsoft.com/office/drawing/2014/main" id="{3B351A4D-1121-46B7-8135-B9DBB085395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3" name="Text Box 8">
          <a:extLst>
            <a:ext uri="{FF2B5EF4-FFF2-40B4-BE49-F238E27FC236}">
              <a16:creationId xmlns:a16="http://schemas.microsoft.com/office/drawing/2014/main" id="{48C7340D-D3DC-4D04-A87C-CCD4D85C71A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4" name="Text Box 9">
          <a:extLst>
            <a:ext uri="{FF2B5EF4-FFF2-40B4-BE49-F238E27FC236}">
              <a16:creationId xmlns:a16="http://schemas.microsoft.com/office/drawing/2014/main" id="{D18C721C-0D14-48F5-A60A-24BE8583395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5" name="Text Box 10">
          <a:extLst>
            <a:ext uri="{FF2B5EF4-FFF2-40B4-BE49-F238E27FC236}">
              <a16:creationId xmlns:a16="http://schemas.microsoft.com/office/drawing/2014/main" id="{11C2901E-910D-416F-A83D-2810F8E71BD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6" name="Text Box 11">
          <a:extLst>
            <a:ext uri="{FF2B5EF4-FFF2-40B4-BE49-F238E27FC236}">
              <a16:creationId xmlns:a16="http://schemas.microsoft.com/office/drawing/2014/main" id="{C77E506C-4E4A-43EC-86D1-4D8B95F7A45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7" name="Text Box 12">
          <a:extLst>
            <a:ext uri="{FF2B5EF4-FFF2-40B4-BE49-F238E27FC236}">
              <a16:creationId xmlns:a16="http://schemas.microsoft.com/office/drawing/2014/main" id="{3EB8199C-0447-4873-96BB-64603B55792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8" name="Text Box 13">
          <a:extLst>
            <a:ext uri="{FF2B5EF4-FFF2-40B4-BE49-F238E27FC236}">
              <a16:creationId xmlns:a16="http://schemas.microsoft.com/office/drawing/2014/main" id="{3878964F-7E6D-47CB-A60C-04E4DF08224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59" name="Text Box 14">
          <a:extLst>
            <a:ext uri="{FF2B5EF4-FFF2-40B4-BE49-F238E27FC236}">
              <a16:creationId xmlns:a16="http://schemas.microsoft.com/office/drawing/2014/main" id="{2E948960-4425-423A-9D91-9B7D76411A0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0" name="Text Box 15">
          <a:extLst>
            <a:ext uri="{FF2B5EF4-FFF2-40B4-BE49-F238E27FC236}">
              <a16:creationId xmlns:a16="http://schemas.microsoft.com/office/drawing/2014/main" id="{89FF4491-0838-43D9-B327-41262E80CB7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1" name="Text Box 16">
          <a:extLst>
            <a:ext uri="{FF2B5EF4-FFF2-40B4-BE49-F238E27FC236}">
              <a16:creationId xmlns:a16="http://schemas.microsoft.com/office/drawing/2014/main" id="{65908094-6239-4E9F-80EB-EAA4824DA19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2" name="Text Box 17">
          <a:extLst>
            <a:ext uri="{FF2B5EF4-FFF2-40B4-BE49-F238E27FC236}">
              <a16:creationId xmlns:a16="http://schemas.microsoft.com/office/drawing/2014/main" id="{65F0F5C6-50F7-4BEF-B652-CC5AD81E587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3" name="Text Box 18">
          <a:extLst>
            <a:ext uri="{FF2B5EF4-FFF2-40B4-BE49-F238E27FC236}">
              <a16:creationId xmlns:a16="http://schemas.microsoft.com/office/drawing/2014/main" id="{04E5BE2E-3748-4FF8-B019-376847AA22F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4" name="Text Box 19">
          <a:extLst>
            <a:ext uri="{FF2B5EF4-FFF2-40B4-BE49-F238E27FC236}">
              <a16:creationId xmlns:a16="http://schemas.microsoft.com/office/drawing/2014/main" id="{86100A41-91BA-4C3C-AA28-11A07D8D2EB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5" name="Text Box 20">
          <a:extLst>
            <a:ext uri="{FF2B5EF4-FFF2-40B4-BE49-F238E27FC236}">
              <a16:creationId xmlns:a16="http://schemas.microsoft.com/office/drawing/2014/main" id="{089BF8F1-F372-498C-9737-CE67C7C5C1E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6" name="Text Box 21">
          <a:extLst>
            <a:ext uri="{FF2B5EF4-FFF2-40B4-BE49-F238E27FC236}">
              <a16:creationId xmlns:a16="http://schemas.microsoft.com/office/drawing/2014/main" id="{B5970BD1-6C78-497F-A160-77365F207C7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7" name="Text Box 22">
          <a:extLst>
            <a:ext uri="{FF2B5EF4-FFF2-40B4-BE49-F238E27FC236}">
              <a16:creationId xmlns:a16="http://schemas.microsoft.com/office/drawing/2014/main" id="{3F5D7B99-505D-4DA3-9EB9-D853139E83D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8" name="Text Box 23">
          <a:extLst>
            <a:ext uri="{FF2B5EF4-FFF2-40B4-BE49-F238E27FC236}">
              <a16:creationId xmlns:a16="http://schemas.microsoft.com/office/drawing/2014/main" id="{79E16813-2CEF-4E25-8121-88528CB6112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69" name="Text Box 24">
          <a:extLst>
            <a:ext uri="{FF2B5EF4-FFF2-40B4-BE49-F238E27FC236}">
              <a16:creationId xmlns:a16="http://schemas.microsoft.com/office/drawing/2014/main" id="{3CFE2143-F25A-46EE-AE3F-77A63034206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70" name="Text Box 25">
          <a:extLst>
            <a:ext uri="{FF2B5EF4-FFF2-40B4-BE49-F238E27FC236}">
              <a16:creationId xmlns:a16="http://schemas.microsoft.com/office/drawing/2014/main" id="{7125203E-FB75-4CF5-91B9-5EA4974750B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71" name="Text Box 48">
          <a:extLst>
            <a:ext uri="{FF2B5EF4-FFF2-40B4-BE49-F238E27FC236}">
              <a16:creationId xmlns:a16="http://schemas.microsoft.com/office/drawing/2014/main" id="{F5DB8DC4-FE3F-4ACD-B550-76F645F9072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72" name="Text Box 93">
          <a:extLst>
            <a:ext uri="{FF2B5EF4-FFF2-40B4-BE49-F238E27FC236}">
              <a16:creationId xmlns:a16="http://schemas.microsoft.com/office/drawing/2014/main" id="{335475C5-0898-4359-BE84-62227D4CAB2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273" name="Text Box 94">
          <a:extLst>
            <a:ext uri="{FF2B5EF4-FFF2-40B4-BE49-F238E27FC236}">
              <a16:creationId xmlns:a16="http://schemas.microsoft.com/office/drawing/2014/main" id="{AF576B0E-2223-4EA2-BD11-27F79D545C0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74" name="Text Box 3">
          <a:extLst>
            <a:ext uri="{FF2B5EF4-FFF2-40B4-BE49-F238E27FC236}">
              <a16:creationId xmlns:a16="http://schemas.microsoft.com/office/drawing/2014/main" id="{A87830AF-5131-4760-A556-4F7C7FFAB84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75" name="Text Box 4">
          <a:extLst>
            <a:ext uri="{FF2B5EF4-FFF2-40B4-BE49-F238E27FC236}">
              <a16:creationId xmlns:a16="http://schemas.microsoft.com/office/drawing/2014/main" id="{A141B990-1AFD-472E-8E71-A9296144341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76" name="Text Box 5">
          <a:extLst>
            <a:ext uri="{FF2B5EF4-FFF2-40B4-BE49-F238E27FC236}">
              <a16:creationId xmlns:a16="http://schemas.microsoft.com/office/drawing/2014/main" id="{132DB14F-F0B1-44C8-A0E5-EE0873462B5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77" name="Text Box 6">
          <a:extLst>
            <a:ext uri="{FF2B5EF4-FFF2-40B4-BE49-F238E27FC236}">
              <a16:creationId xmlns:a16="http://schemas.microsoft.com/office/drawing/2014/main" id="{CA69A7C6-8E1A-4FB0-96E2-C93AB69F42C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78" name="Text Box 7">
          <a:extLst>
            <a:ext uri="{FF2B5EF4-FFF2-40B4-BE49-F238E27FC236}">
              <a16:creationId xmlns:a16="http://schemas.microsoft.com/office/drawing/2014/main" id="{54F565CC-008B-420C-AD2A-E094D601323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79" name="Text Box 8">
          <a:extLst>
            <a:ext uri="{FF2B5EF4-FFF2-40B4-BE49-F238E27FC236}">
              <a16:creationId xmlns:a16="http://schemas.microsoft.com/office/drawing/2014/main" id="{6E8BDE4F-AB2B-4E86-B90C-BD4FFA4EE57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0" name="Text Box 9">
          <a:extLst>
            <a:ext uri="{FF2B5EF4-FFF2-40B4-BE49-F238E27FC236}">
              <a16:creationId xmlns:a16="http://schemas.microsoft.com/office/drawing/2014/main" id="{320FCAB3-D0C5-41A7-83B6-FA70775E100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1" name="Text Box 10">
          <a:extLst>
            <a:ext uri="{FF2B5EF4-FFF2-40B4-BE49-F238E27FC236}">
              <a16:creationId xmlns:a16="http://schemas.microsoft.com/office/drawing/2014/main" id="{DE14C468-ACFF-44FF-BC59-DA96220A57F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2" name="Text Box 11">
          <a:extLst>
            <a:ext uri="{FF2B5EF4-FFF2-40B4-BE49-F238E27FC236}">
              <a16:creationId xmlns:a16="http://schemas.microsoft.com/office/drawing/2014/main" id="{0F2646F2-2F05-4646-96D3-F492DC3C538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3" name="Text Box 12">
          <a:extLst>
            <a:ext uri="{FF2B5EF4-FFF2-40B4-BE49-F238E27FC236}">
              <a16:creationId xmlns:a16="http://schemas.microsoft.com/office/drawing/2014/main" id="{DE779983-01F6-4D7E-A297-7DBF71CFA09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4" name="Text Box 13">
          <a:extLst>
            <a:ext uri="{FF2B5EF4-FFF2-40B4-BE49-F238E27FC236}">
              <a16:creationId xmlns:a16="http://schemas.microsoft.com/office/drawing/2014/main" id="{F79F665E-CB7D-40C0-B06A-42C4CB6CD4E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5" name="Text Box 14">
          <a:extLst>
            <a:ext uri="{FF2B5EF4-FFF2-40B4-BE49-F238E27FC236}">
              <a16:creationId xmlns:a16="http://schemas.microsoft.com/office/drawing/2014/main" id="{CFB8454F-D5A5-4B2C-831D-1AC242F1D52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6" name="Text Box 15">
          <a:extLst>
            <a:ext uri="{FF2B5EF4-FFF2-40B4-BE49-F238E27FC236}">
              <a16:creationId xmlns:a16="http://schemas.microsoft.com/office/drawing/2014/main" id="{FB83E2B5-5D95-41B4-B9F0-DDEC8130E10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7" name="Text Box 16">
          <a:extLst>
            <a:ext uri="{FF2B5EF4-FFF2-40B4-BE49-F238E27FC236}">
              <a16:creationId xmlns:a16="http://schemas.microsoft.com/office/drawing/2014/main" id="{5973906F-74DA-49B4-B678-6F6B0B84EEB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8" name="Text Box 17">
          <a:extLst>
            <a:ext uri="{FF2B5EF4-FFF2-40B4-BE49-F238E27FC236}">
              <a16:creationId xmlns:a16="http://schemas.microsoft.com/office/drawing/2014/main" id="{5C5631EF-01EF-458C-840F-4862CB26F81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89" name="Text Box 18">
          <a:extLst>
            <a:ext uri="{FF2B5EF4-FFF2-40B4-BE49-F238E27FC236}">
              <a16:creationId xmlns:a16="http://schemas.microsoft.com/office/drawing/2014/main" id="{5C53A235-C003-4FF3-B96E-CE98E53BD87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0" name="Text Box 19">
          <a:extLst>
            <a:ext uri="{FF2B5EF4-FFF2-40B4-BE49-F238E27FC236}">
              <a16:creationId xmlns:a16="http://schemas.microsoft.com/office/drawing/2014/main" id="{F34E8FBD-C056-4802-83DE-EDE627C305E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1" name="Text Box 20">
          <a:extLst>
            <a:ext uri="{FF2B5EF4-FFF2-40B4-BE49-F238E27FC236}">
              <a16:creationId xmlns:a16="http://schemas.microsoft.com/office/drawing/2014/main" id="{AB559BE0-91D6-482D-AFFC-64E3B820305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2" name="Text Box 21">
          <a:extLst>
            <a:ext uri="{FF2B5EF4-FFF2-40B4-BE49-F238E27FC236}">
              <a16:creationId xmlns:a16="http://schemas.microsoft.com/office/drawing/2014/main" id="{8CA4A0CC-1B91-4DB7-B29B-B15ADB76BC1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3" name="Text Box 22">
          <a:extLst>
            <a:ext uri="{FF2B5EF4-FFF2-40B4-BE49-F238E27FC236}">
              <a16:creationId xmlns:a16="http://schemas.microsoft.com/office/drawing/2014/main" id="{6C1B5684-C4BA-49AD-9504-99605531455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4" name="Text Box 23">
          <a:extLst>
            <a:ext uri="{FF2B5EF4-FFF2-40B4-BE49-F238E27FC236}">
              <a16:creationId xmlns:a16="http://schemas.microsoft.com/office/drawing/2014/main" id="{F6122E6D-244A-4EDD-B0C9-39FDDFDEBF5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5" name="Text Box 24">
          <a:extLst>
            <a:ext uri="{FF2B5EF4-FFF2-40B4-BE49-F238E27FC236}">
              <a16:creationId xmlns:a16="http://schemas.microsoft.com/office/drawing/2014/main" id="{28C5230E-7115-4190-99AA-07C89DB6E8B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6" name="Text Box 25">
          <a:extLst>
            <a:ext uri="{FF2B5EF4-FFF2-40B4-BE49-F238E27FC236}">
              <a16:creationId xmlns:a16="http://schemas.microsoft.com/office/drawing/2014/main" id="{57ACB642-EB04-4B2F-BFE8-94129B26FC2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7" name="Text Box 48">
          <a:extLst>
            <a:ext uri="{FF2B5EF4-FFF2-40B4-BE49-F238E27FC236}">
              <a16:creationId xmlns:a16="http://schemas.microsoft.com/office/drawing/2014/main" id="{B9887A1C-9EA0-446F-B7C4-CDC702AEFC1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8" name="Text Box 93">
          <a:extLst>
            <a:ext uri="{FF2B5EF4-FFF2-40B4-BE49-F238E27FC236}">
              <a16:creationId xmlns:a16="http://schemas.microsoft.com/office/drawing/2014/main" id="{B8F40D94-91CF-4284-9012-A3878041F60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299" name="Text Box 94">
          <a:extLst>
            <a:ext uri="{FF2B5EF4-FFF2-40B4-BE49-F238E27FC236}">
              <a16:creationId xmlns:a16="http://schemas.microsoft.com/office/drawing/2014/main" id="{AB3312BB-CAE0-4D97-ACF2-B67F039FB04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0" name="Text Box 3">
          <a:extLst>
            <a:ext uri="{FF2B5EF4-FFF2-40B4-BE49-F238E27FC236}">
              <a16:creationId xmlns:a16="http://schemas.microsoft.com/office/drawing/2014/main" id="{F61B202A-52B8-4F3F-BC8A-1B82F0C7B57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1" name="Text Box 4">
          <a:extLst>
            <a:ext uri="{FF2B5EF4-FFF2-40B4-BE49-F238E27FC236}">
              <a16:creationId xmlns:a16="http://schemas.microsoft.com/office/drawing/2014/main" id="{DEE3552B-D462-4FAA-93D7-11FA3E2591E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2" name="Text Box 5">
          <a:extLst>
            <a:ext uri="{FF2B5EF4-FFF2-40B4-BE49-F238E27FC236}">
              <a16:creationId xmlns:a16="http://schemas.microsoft.com/office/drawing/2014/main" id="{12527351-DB9B-4BF6-BFE0-7C2F7655C7B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3" name="Text Box 6">
          <a:extLst>
            <a:ext uri="{FF2B5EF4-FFF2-40B4-BE49-F238E27FC236}">
              <a16:creationId xmlns:a16="http://schemas.microsoft.com/office/drawing/2014/main" id="{ED6AEB96-BDD8-4410-8870-2F73F5C1BF4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4" name="Text Box 7">
          <a:extLst>
            <a:ext uri="{FF2B5EF4-FFF2-40B4-BE49-F238E27FC236}">
              <a16:creationId xmlns:a16="http://schemas.microsoft.com/office/drawing/2014/main" id="{56301727-1FE5-4B25-AE9D-FEF614CE608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5" name="Text Box 8">
          <a:extLst>
            <a:ext uri="{FF2B5EF4-FFF2-40B4-BE49-F238E27FC236}">
              <a16:creationId xmlns:a16="http://schemas.microsoft.com/office/drawing/2014/main" id="{D8A9F718-F7F4-4554-9EE8-C2DB06774A0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6" name="Text Box 9">
          <a:extLst>
            <a:ext uri="{FF2B5EF4-FFF2-40B4-BE49-F238E27FC236}">
              <a16:creationId xmlns:a16="http://schemas.microsoft.com/office/drawing/2014/main" id="{D7D2D406-C857-4BAC-AE26-3466E34E1A6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7" name="Text Box 10">
          <a:extLst>
            <a:ext uri="{FF2B5EF4-FFF2-40B4-BE49-F238E27FC236}">
              <a16:creationId xmlns:a16="http://schemas.microsoft.com/office/drawing/2014/main" id="{AA6BDF5A-6527-4E37-A7CB-77E8E3443C1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8" name="Text Box 11">
          <a:extLst>
            <a:ext uri="{FF2B5EF4-FFF2-40B4-BE49-F238E27FC236}">
              <a16:creationId xmlns:a16="http://schemas.microsoft.com/office/drawing/2014/main" id="{FE21AC95-A156-493B-8956-CEC0E30F215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09" name="Text Box 12">
          <a:extLst>
            <a:ext uri="{FF2B5EF4-FFF2-40B4-BE49-F238E27FC236}">
              <a16:creationId xmlns:a16="http://schemas.microsoft.com/office/drawing/2014/main" id="{0C1C00D1-2E19-4FF8-8B8B-883174ECF20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0" name="Text Box 13">
          <a:extLst>
            <a:ext uri="{FF2B5EF4-FFF2-40B4-BE49-F238E27FC236}">
              <a16:creationId xmlns:a16="http://schemas.microsoft.com/office/drawing/2014/main" id="{49148DAD-2EE7-407D-866F-098997CBA73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1" name="Text Box 14">
          <a:extLst>
            <a:ext uri="{FF2B5EF4-FFF2-40B4-BE49-F238E27FC236}">
              <a16:creationId xmlns:a16="http://schemas.microsoft.com/office/drawing/2014/main" id="{776EFBB6-D7F2-48D5-BED9-2D31BF061F0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2" name="Text Box 15">
          <a:extLst>
            <a:ext uri="{FF2B5EF4-FFF2-40B4-BE49-F238E27FC236}">
              <a16:creationId xmlns:a16="http://schemas.microsoft.com/office/drawing/2014/main" id="{45516A49-C948-480D-8708-B4E3F334721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3" name="Text Box 16">
          <a:extLst>
            <a:ext uri="{FF2B5EF4-FFF2-40B4-BE49-F238E27FC236}">
              <a16:creationId xmlns:a16="http://schemas.microsoft.com/office/drawing/2014/main" id="{4BF0D7FD-8DAA-453A-A2CB-118A2703B1E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4" name="Text Box 17">
          <a:extLst>
            <a:ext uri="{FF2B5EF4-FFF2-40B4-BE49-F238E27FC236}">
              <a16:creationId xmlns:a16="http://schemas.microsoft.com/office/drawing/2014/main" id="{C203706B-C80A-47BB-99A0-692667931AD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5" name="Text Box 18">
          <a:extLst>
            <a:ext uri="{FF2B5EF4-FFF2-40B4-BE49-F238E27FC236}">
              <a16:creationId xmlns:a16="http://schemas.microsoft.com/office/drawing/2014/main" id="{F3DCE6F9-F509-4C76-807D-4B7166CD348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6" name="Text Box 19">
          <a:extLst>
            <a:ext uri="{FF2B5EF4-FFF2-40B4-BE49-F238E27FC236}">
              <a16:creationId xmlns:a16="http://schemas.microsoft.com/office/drawing/2014/main" id="{40A651D9-F219-4634-8B80-4B5E796FFFB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7" name="Text Box 20">
          <a:extLst>
            <a:ext uri="{FF2B5EF4-FFF2-40B4-BE49-F238E27FC236}">
              <a16:creationId xmlns:a16="http://schemas.microsoft.com/office/drawing/2014/main" id="{70448EF6-9E63-45AA-B455-B05E64F6F7B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8" name="Text Box 21">
          <a:extLst>
            <a:ext uri="{FF2B5EF4-FFF2-40B4-BE49-F238E27FC236}">
              <a16:creationId xmlns:a16="http://schemas.microsoft.com/office/drawing/2014/main" id="{852D20F2-4548-435A-BC92-C1493563A74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19" name="Text Box 22">
          <a:extLst>
            <a:ext uri="{FF2B5EF4-FFF2-40B4-BE49-F238E27FC236}">
              <a16:creationId xmlns:a16="http://schemas.microsoft.com/office/drawing/2014/main" id="{946FE4A8-44B7-42B0-BA37-1DF71DA6CD5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20" name="Text Box 23">
          <a:extLst>
            <a:ext uri="{FF2B5EF4-FFF2-40B4-BE49-F238E27FC236}">
              <a16:creationId xmlns:a16="http://schemas.microsoft.com/office/drawing/2014/main" id="{24B4B235-DC65-4B0D-9F7F-DDF65408C2C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21" name="Text Box 24">
          <a:extLst>
            <a:ext uri="{FF2B5EF4-FFF2-40B4-BE49-F238E27FC236}">
              <a16:creationId xmlns:a16="http://schemas.microsoft.com/office/drawing/2014/main" id="{534DEECD-4F5F-4ADF-A373-73D2F987225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22" name="Text Box 25">
          <a:extLst>
            <a:ext uri="{FF2B5EF4-FFF2-40B4-BE49-F238E27FC236}">
              <a16:creationId xmlns:a16="http://schemas.microsoft.com/office/drawing/2014/main" id="{99E6750B-111A-45F7-8CA6-2D18101EA47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23" name="Text Box 48">
          <a:extLst>
            <a:ext uri="{FF2B5EF4-FFF2-40B4-BE49-F238E27FC236}">
              <a16:creationId xmlns:a16="http://schemas.microsoft.com/office/drawing/2014/main" id="{2FE0DFE6-F949-43A2-ABF3-4BD9C5F8F04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24" name="Text Box 93">
          <a:extLst>
            <a:ext uri="{FF2B5EF4-FFF2-40B4-BE49-F238E27FC236}">
              <a16:creationId xmlns:a16="http://schemas.microsoft.com/office/drawing/2014/main" id="{474FE249-4BC4-4C12-BAAA-2CD3EDFD9EE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25" name="Text Box 94">
          <a:extLst>
            <a:ext uri="{FF2B5EF4-FFF2-40B4-BE49-F238E27FC236}">
              <a16:creationId xmlns:a16="http://schemas.microsoft.com/office/drawing/2014/main" id="{D2D9F49F-2B77-4681-8AAF-17C0553A379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326" name="Text Box 1">
          <a:extLst>
            <a:ext uri="{FF2B5EF4-FFF2-40B4-BE49-F238E27FC236}">
              <a16:creationId xmlns:a16="http://schemas.microsoft.com/office/drawing/2014/main" id="{F12B95E8-81D3-4CBF-ADEB-2655F3375DCA}"/>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327" name="Text Box 118">
          <a:extLst>
            <a:ext uri="{FF2B5EF4-FFF2-40B4-BE49-F238E27FC236}">
              <a16:creationId xmlns:a16="http://schemas.microsoft.com/office/drawing/2014/main" id="{A7046BCC-319F-4326-B057-CB5082650545}"/>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28" name="Text Box 3">
          <a:extLst>
            <a:ext uri="{FF2B5EF4-FFF2-40B4-BE49-F238E27FC236}">
              <a16:creationId xmlns:a16="http://schemas.microsoft.com/office/drawing/2014/main" id="{46E2724B-1ABA-4B8F-833B-077A93BE1918}"/>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29" name="Text Box 4">
          <a:extLst>
            <a:ext uri="{FF2B5EF4-FFF2-40B4-BE49-F238E27FC236}">
              <a16:creationId xmlns:a16="http://schemas.microsoft.com/office/drawing/2014/main" id="{BB934FE5-9124-4A1C-BB5E-079DC2E3531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0" name="Text Box 5">
          <a:extLst>
            <a:ext uri="{FF2B5EF4-FFF2-40B4-BE49-F238E27FC236}">
              <a16:creationId xmlns:a16="http://schemas.microsoft.com/office/drawing/2014/main" id="{B08281EA-8F5B-49A6-A77D-3F90BEE44E9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1" name="Text Box 6">
          <a:extLst>
            <a:ext uri="{FF2B5EF4-FFF2-40B4-BE49-F238E27FC236}">
              <a16:creationId xmlns:a16="http://schemas.microsoft.com/office/drawing/2014/main" id="{D9EF751F-9443-4154-A45D-46A2D3C6BAB2}"/>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2" name="Text Box 7">
          <a:extLst>
            <a:ext uri="{FF2B5EF4-FFF2-40B4-BE49-F238E27FC236}">
              <a16:creationId xmlns:a16="http://schemas.microsoft.com/office/drawing/2014/main" id="{ED8EC21C-C652-4350-AF27-0B0C2ACB3BA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3" name="Text Box 8">
          <a:extLst>
            <a:ext uri="{FF2B5EF4-FFF2-40B4-BE49-F238E27FC236}">
              <a16:creationId xmlns:a16="http://schemas.microsoft.com/office/drawing/2014/main" id="{6CF60ECB-0D5E-4D0B-9336-D5248026B29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4" name="Text Box 9">
          <a:extLst>
            <a:ext uri="{FF2B5EF4-FFF2-40B4-BE49-F238E27FC236}">
              <a16:creationId xmlns:a16="http://schemas.microsoft.com/office/drawing/2014/main" id="{7F2BF56A-B4EE-412A-9701-9989EC3F38C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5" name="Text Box 10">
          <a:extLst>
            <a:ext uri="{FF2B5EF4-FFF2-40B4-BE49-F238E27FC236}">
              <a16:creationId xmlns:a16="http://schemas.microsoft.com/office/drawing/2014/main" id="{F09F89CD-42AC-4645-9F8E-968133A67B6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6" name="Text Box 11">
          <a:extLst>
            <a:ext uri="{FF2B5EF4-FFF2-40B4-BE49-F238E27FC236}">
              <a16:creationId xmlns:a16="http://schemas.microsoft.com/office/drawing/2014/main" id="{0188B976-1086-4AF9-A288-33927C2236B8}"/>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7" name="Text Box 12">
          <a:extLst>
            <a:ext uri="{FF2B5EF4-FFF2-40B4-BE49-F238E27FC236}">
              <a16:creationId xmlns:a16="http://schemas.microsoft.com/office/drawing/2014/main" id="{7B31A9DE-A3E7-42FE-8D46-BAD3448F95F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8" name="Text Box 13">
          <a:extLst>
            <a:ext uri="{FF2B5EF4-FFF2-40B4-BE49-F238E27FC236}">
              <a16:creationId xmlns:a16="http://schemas.microsoft.com/office/drawing/2014/main" id="{1BD541C2-91D2-4136-B1DF-064E8BEDE62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39" name="Text Box 14">
          <a:extLst>
            <a:ext uri="{FF2B5EF4-FFF2-40B4-BE49-F238E27FC236}">
              <a16:creationId xmlns:a16="http://schemas.microsoft.com/office/drawing/2014/main" id="{AE7F4D42-8AC3-4BCA-9BC4-5C46C2D3D45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0" name="Text Box 15">
          <a:extLst>
            <a:ext uri="{FF2B5EF4-FFF2-40B4-BE49-F238E27FC236}">
              <a16:creationId xmlns:a16="http://schemas.microsoft.com/office/drawing/2014/main" id="{CADD182B-2699-4316-8E23-9C6EE3B6A9D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1" name="Text Box 16">
          <a:extLst>
            <a:ext uri="{FF2B5EF4-FFF2-40B4-BE49-F238E27FC236}">
              <a16:creationId xmlns:a16="http://schemas.microsoft.com/office/drawing/2014/main" id="{FEF4C438-E077-4D29-B004-D9D58F5B955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2" name="Text Box 17">
          <a:extLst>
            <a:ext uri="{FF2B5EF4-FFF2-40B4-BE49-F238E27FC236}">
              <a16:creationId xmlns:a16="http://schemas.microsoft.com/office/drawing/2014/main" id="{CCED5DF0-9817-4223-A54F-49DCF0F5AE3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3" name="Text Box 18">
          <a:extLst>
            <a:ext uri="{FF2B5EF4-FFF2-40B4-BE49-F238E27FC236}">
              <a16:creationId xmlns:a16="http://schemas.microsoft.com/office/drawing/2014/main" id="{76014F3B-4302-41A2-86DF-3D0D72B6768A}"/>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4" name="Text Box 19">
          <a:extLst>
            <a:ext uri="{FF2B5EF4-FFF2-40B4-BE49-F238E27FC236}">
              <a16:creationId xmlns:a16="http://schemas.microsoft.com/office/drawing/2014/main" id="{CAD0761B-0FDE-44CD-A5D8-E5F13FBAC5F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5" name="Text Box 20">
          <a:extLst>
            <a:ext uri="{FF2B5EF4-FFF2-40B4-BE49-F238E27FC236}">
              <a16:creationId xmlns:a16="http://schemas.microsoft.com/office/drawing/2014/main" id="{D0C535C0-581B-4FD1-AB9B-4B78C5A7432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6" name="Text Box 21">
          <a:extLst>
            <a:ext uri="{FF2B5EF4-FFF2-40B4-BE49-F238E27FC236}">
              <a16:creationId xmlns:a16="http://schemas.microsoft.com/office/drawing/2014/main" id="{A3C9495B-7026-45B4-8240-C0B58B5506E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7" name="Text Box 22">
          <a:extLst>
            <a:ext uri="{FF2B5EF4-FFF2-40B4-BE49-F238E27FC236}">
              <a16:creationId xmlns:a16="http://schemas.microsoft.com/office/drawing/2014/main" id="{6B003D5A-A00E-43B3-B39F-3CC88984A91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8" name="Text Box 23">
          <a:extLst>
            <a:ext uri="{FF2B5EF4-FFF2-40B4-BE49-F238E27FC236}">
              <a16:creationId xmlns:a16="http://schemas.microsoft.com/office/drawing/2014/main" id="{35198E72-CB94-4E8A-881B-CEF2F9817FA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49" name="Text Box 24">
          <a:extLst>
            <a:ext uri="{FF2B5EF4-FFF2-40B4-BE49-F238E27FC236}">
              <a16:creationId xmlns:a16="http://schemas.microsoft.com/office/drawing/2014/main" id="{C96E4450-34F2-46AA-B7E2-7FFD72BEC9A7}"/>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50" name="Text Box 25">
          <a:extLst>
            <a:ext uri="{FF2B5EF4-FFF2-40B4-BE49-F238E27FC236}">
              <a16:creationId xmlns:a16="http://schemas.microsoft.com/office/drawing/2014/main" id="{945065D9-7FF1-41D0-83C5-2C09A173D188}"/>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51" name="Text Box 48">
          <a:extLst>
            <a:ext uri="{FF2B5EF4-FFF2-40B4-BE49-F238E27FC236}">
              <a16:creationId xmlns:a16="http://schemas.microsoft.com/office/drawing/2014/main" id="{429F955E-E86E-4BB8-8D1A-E6483184E6FF}"/>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52" name="Text Box 93">
          <a:extLst>
            <a:ext uri="{FF2B5EF4-FFF2-40B4-BE49-F238E27FC236}">
              <a16:creationId xmlns:a16="http://schemas.microsoft.com/office/drawing/2014/main" id="{0C40B9C5-D667-45DC-A5AD-42F54D418FD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2353" name="Text Box 94">
          <a:extLst>
            <a:ext uri="{FF2B5EF4-FFF2-40B4-BE49-F238E27FC236}">
              <a16:creationId xmlns:a16="http://schemas.microsoft.com/office/drawing/2014/main" id="{23440019-F16D-40B3-99FC-AE94A4CB76F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54" name="Text Box 3">
          <a:extLst>
            <a:ext uri="{FF2B5EF4-FFF2-40B4-BE49-F238E27FC236}">
              <a16:creationId xmlns:a16="http://schemas.microsoft.com/office/drawing/2014/main" id="{BF7645FB-9822-4622-A421-77C9B3EE9B8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55" name="Text Box 4">
          <a:extLst>
            <a:ext uri="{FF2B5EF4-FFF2-40B4-BE49-F238E27FC236}">
              <a16:creationId xmlns:a16="http://schemas.microsoft.com/office/drawing/2014/main" id="{7BF0863C-2EAD-4323-ACAB-D2364C04E53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56" name="Text Box 5">
          <a:extLst>
            <a:ext uri="{FF2B5EF4-FFF2-40B4-BE49-F238E27FC236}">
              <a16:creationId xmlns:a16="http://schemas.microsoft.com/office/drawing/2014/main" id="{A12BEDE6-0034-4210-B181-ADDE4648B8D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57" name="Text Box 6">
          <a:extLst>
            <a:ext uri="{FF2B5EF4-FFF2-40B4-BE49-F238E27FC236}">
              <a16:creationId xmlns:a16="http://schemas.microsoft.com/office/drawing/2014/main" id="{4065D548-714E-4BDB-B8B8-BA47064A60E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58" name="Text Box 7">
          <a:extLst>
            <a:ext uri="{FF2B5EF4-FFF2-40B4-BE49-F238E27FC236}">
              <a16:creationId xmlns:a16="http://schemas.microsoft.com/office/drawing/2014/main" id="{3625B992-2C06-4AA1-85E4-761532A4D47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59" name="Text Box 8">
          <a:extLst>
            <a:ext uri="{FF2B5EF4-FFF2-40B4-BE49-F238E27FC236}">
              <a16:creationId xmlns:a16="http://schemas.microsoft.com/office/drawing/2014/main" id="{1F17FF24-D64A-49F3-B3BB-30ABC7C6E52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0" name="Text Box 9">
          <a:extLst>
            <a:ext uri="{FF2B5EF4-FFF2-40B4-BE49-F238E27FC236}">
              <a16:creationId xmlns:a16="http://schemas.microsoft.com/office/drawing/2014/main" id="{26B80276-2DAC-4A02-8FAC-502E4DD3EE4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1" name="Text Box 10">
          <a:extLst>
            <a:ext uri="{FF2B5EF4-FFF2-40B4-BE49-F238E27FC236}">
              <a16:creationId xmlns:a16="http://schemas.microsoft.com/office/drawing/2014/main" id="{6EA63AB6-4DD9-44FC-B174-3ABC6EDBE29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2" name="Text Box 11">
          <a:extLst>
            <a:ext uri="{FF2B5EF4-FFF2-40B4-BE49-F238E27FC236}">
              <a16:creationId xmlns:a16="http://schemas.microsoft.com/office/drawing/2014/main" id="{F6220203-5CD2-4BF9-A99F-09F27264444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3" name="Text Box 12">
          <a:extLst>
            <a:ext uri="{FF2B5EF4-FFF2-40B4-BE49-F238E27FC236}">
              <a16:creationId xmlns:a16="http://schemas.microsoft.com/office/drawing/2014/main" id="{F5342D99-A82D-4228-98D1-849FA4A84C3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4" name="Text Box 13">
          <a:extLst>
            <a:ext uri="{FF2B5EF4-FFF2-40B4-BE49-F238E27FC236}">
              <a16:creationId xmlns:a16="http://schemas.microsoft.com/office/drawing/2014/main" id="{FA7260AA-2867-4624-859C-EFF333B0977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5" name="Text Box 14">
          <a:extLst>
            <a:ext uri="{FF2B5EF4-FFF2-40B4-BE49-F238E27FC236}">
              <a16:creationId xmlns:a16="http://schemas.microsoft.com/office/drawing/2014/main" id="{5EBF4293-EEDC-4D00-9FBF-D9C0E46C0DF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6" name="Text Box 15">
          <a:extLst>
            <a:ext uri="{FF2B5EF4-FFF2-40B4-BE49-F238E27FC236}">
              <a16:creationId xmlns:a16="http://schemas.microsoft.com/office/drawing/2014/main" id="{B44E359E-F1E7-45B5-9A2E-2524D28AD48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7" name="Text Box 16">
          <a:extLst>
            <a:ext uri="{FF2B5EF4-FFF2-40B4-BE49-F238E27FC236}">
              <a16:creationId xmlns:a16="http://schemas.microsoft.com/office/drawing/2014/main" id="{B213CEA2-2624-4F8F-9A9B-67C5B7C7240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8" name="Text Box 17">
          <a:extLst>
            <a:ext uri="{FF2B5EF4-FFF2-40B4-BE49-F238E27FC236}">
              <a16:creationId xmlns:a16="http://schemas.microsoft.com/office/drawing/2014/main" id="{C417CC99-8964-427C-8972-E0E78555B63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69" name="Text Box 18">
          <a:extLst>
            <a:ext uri="{FF2B5EF4-FFF2-40B4-BE49-F238E27FC236}">
              <a16:creationId xmlns:a16="http://schemas.microsoft.com/office/drawing/2014/main" id="{73552182-C9A4-4800-9BB2-8CA73B4EB4C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0" name="Text Box 19">
          <a:extLst>
            <a:ext uri="{FF2B5EF4-FFF2-40B4-BE49-F238E27FC236}">
              <a16:creationId xmlns:a16="http://schemas.microsoft.com/office/drawing/2014/main" id="{028B55EA-B07B-4479-9B51-E5689F70471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1" name="Text Box 20">
          <a:extLst>
            <a:ext uri="{FF2B5EF4-FFF2-40B4-BE49-F238E27FC236}">
              <a16:creationId xmlns:a16="http://schemas.microsoft.com/office/drawing/2014/main" id="{E07A8716-D272-4E7B-B7A7-E4173332628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2" name="Text Box 21">
          <a:extLst>
            <a:ext uri="{FF2B5EF4-FFF2-40B4-BE49-F238E27FC236}">
              <a16:creationId xmlns:a16="http://schemas.microsoft.com/office/drawing/2014/main" id="{72689D63-63AE-4AA0-91CD-5BCB2655450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3" name="Text Box 22">
          <a:extLst>
            <a:ext uri="{FF2B5EF4-FFF2-40B4-BE49-F238E27FC236}">
              <a16:creationId xmlns:a16="http://schemas.microsoft.com/office/drawing/2014/main" id="{C1C48592-3F92-4247-8FD4-69B798A2822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4" name="Text Box 23">
          <a:extLst>
            <a:ext uri="{FF2B5EF4-FFF2-40B4-BE49-F238E27FC236}">
              <a16:creationId xmlns:a16="http://schemas.microsoft.com/office/drawing/2014/main" id="{E5556EFB-2BCD-45C4-81A5-06F047C0679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5" name="Text Box 24">
          <a:extLst>
            <a:ext uri="{FF2B5EF4-FFF2-40B4-BE49-F238E27FC236}">
              <a16:creationId xmlns:a16="http://schemas.microsoft.com/office/drawing/2014/main" id="{5B97B166-C9F3-47D1-9AB9-4E154D927BF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6" name="Text Box 25">
          <a:extLst>
            <a:ext uri="{FF2B5EF4-FFF2-40B4-BE49-F238E27FC236}">
              <a16:creationId xmlns:a16="http://schemas.microsoft.com/office/drawing/2014/main" id="{FE05E88E-0907-4950-8045-FF9B6B2295C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7" name="Text Box 48">
          <a:extLst>
            <a:ext uri="{FF2B5EF4-FFF2-40B4-BE49-F238E27FC236}">
              <a16:creationId xmlns:a16="http://schemas.microsoft.com/office/drawing/2014/main" id="{CF75B442-6A32-46FB-930E-B94BEFF559C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8" name="Text Box 93">
          <a:extLst>
            <a:ext uri="{FF2B5EF4-FFF2-40B4-BE49-F238E27FC236}">
              <a16:creationId xmlns:a16="http://schemas.microsoft.com/office/drawing/2014/main" id="{BA9210E5-1DAB-45D0-B089-B07981F1666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2379" name="Text Box 94">
          <a:extLst>
            <a:ext uri="{FF2B5EF4-FFF2-40B4-BE49-F238E27FC236}">
              <a16:creationId xmlns:a16="http://schemas.microsoft.com/office/drawing/2014/main" id="{F56A23AE-19F0-493D-9E55-8594375E12B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380" name="Text Box 1">
          <a:extLst>
            <a:ext uri="{FF2B5EF4-FFF2-40B4-BE49-F238E27FC236}">
              <a16:creationId xmlns:a16="http://schemas.microsoft.com/office/drawing/2014/main" id="{F4559C17-54FB-4CEE-812A-3788B78FF572}"/>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2381" name="Text Box 118">
          <a:extLst>
            <a:ext uri="{FF2B5EF4-FFF2-40B4-BE49-F238E27FC236}">
              <a16:creationId xmlns:a16="http://schemas.microsoft.com/office/drawing/2014/main" id="{797CCA8C-99D1-4178-A211-F1724BBBDC09}"/>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2" name="Text Box 3">
          <a:extLst>
            <a:ext uri="{FF2B5EF4-FFF2-40B4-BE49-F238E27FC236}">
              <a16:creationId xmlns:a16="http://schemas.microsoft.com/office/drawing/2014/main" id="{E3DF1881-3410-4430-BC8E-4897ADB0F2C8}"/>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3" name="Text Box 4">
          <a:extLst>
            <a:ext uri="{FF2B5EF4-FFF2-40B4-BE49-F238E27FC236}">
              <a16:creationId xmlns:a16="http://schemas.microsoft.com/office/drawing/2014/main" id="{0E0CD03F-46CF-435E-9C68-8EA81B770A0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4" name="Text Box 5">
          <a:extLst>
            <a:ext uri="{FF2B5EF4-FFF2-40B4-BE49-F238E27FC236}">
              <a16:creationId xmlns:a16="http://schemas.microsoft.com/office/drawing/2014/main" id="{747A084A-4340-4551-BE13-F34E5C1A668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5" name="Text Box 6">
          <a:extLst>
            <a:ext uri="{FF2B5EF4-FFF2-40B4-BE49-F238E27FC236}">
              <a16:creationId xmlns:a16="http://schemas.microsoft.com/office/drawing/2014/main" id="{B9209BD2-EADB-41DD-A62E-DBC0E49EEB6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6" name="Text Box 7">
          <a:extLst>
            <a:ext uri="{FF2B5EF4-FFF2-40B4-BE49-F238E27FC236}">
              <a16:creationId xmlns:a16="http://schemas.microsoft.com/office/drawing/2014/main" id="{01E0A3B4-C16B-4014-BE3B-27D6DB10C6F8}"/>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7" name="Text Box 8">
          <a:extLst>
            <a:ext uri="{FF2B5EF4-FFF2-40B4-BE49-F238E27FC236}">
              <a16:creationId xmlns:a16="http://schemas.microsoft.com/office/drawing/2014/main" id="{3C826214-CB4F-421B-9A62-DD0D5343ACA3}"/>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8" name="Text Box 9">
          <a:extLst>
            <a:ext uri="{FF2B5EF4-FFF2-40B4-BE49-F238E27FC236}">
              <a16:creationId xmlns:a16="http://schemas.microsoft.com/office/drawing/2014/main" id="{7CA536AD-34AB-49EC-BFEF-A0B684A897EE}"/>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89" name="Text Box 10">
          <a:extLst>
            <a:ext uri="{FF2B5EF4-FFF2-40B4-BE49-F238E27FC236}">
              <a16:creationId xmlns:a16="http://schemas.microsoft.com/office/drawing/2014/main" id="{F97559C5-8E0D-4C48-815A-DF07BAEC9FF9}"/>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0" name="Text Box 11">
          <a:extLst>
            <a:ext uri="{FF2B5EF4-FFF2-40B4-BE49-F238E27FC236}">
              <a16:creationId xmlns:a16="http://schemas.microsoft.com/office/drawing/2014/main" id="{E415A912-FED2-45A7-974A-D796933B5C5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1" name="Text Box 12">
          <a:extLst>
            <a:ext uri="{FF2B5EF4-FFF2-40B4-BE49-F238E27FC236}">
              <a16:creationId xmlns:a16="http://schemas.microsoft.com/office/drawing/2014/main" id="{8004B60C-D63F-44EF-816E-A45F78A2CE2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2" name="Text Box 13">
          <a:extLst>
            <a:ext uri="{FF2B5EF4-FFF2-40B4-BE49-F238E27FC236}">
              <a16:creationId xmlns:a16="http://schemas.microsoft.com/office/drawing/2014/main" id="{B64867C5-E58B-4360-BE79-1555255F9FB7}"/>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3" name="Text Box 14">
          <a:extLst>
            <a:ext uri="{FF2B5EF4-FFF2-40B4-BE49-F238E27FC236}">
              <a16:creationId xmlns:a16="http://schemas.microsoft.com/office/drawing/2014/main" id="{6B61D208-BB4B-47D7-9F95-87DE8947B99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4" name="Text Box 15">
          <a:extLst>
            <a:ext uri="{FF2B5EF4-FFF2-40B4-BE49-F238E27FC236}">
              <a16:creationId xmlns:a16="http://schemas.microsoft.com/office/drawing/2014/main" id="{4ED99E79-D37F-4C5D-B0EB-FF7F4460C52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5" name="Text Box 16">
          <a:extLst>
            <a:ext uri="{FF2B5EF4-FFF2-40B4-BE49-F238E27FC236}">
              <a16:creationId xmlns:a16="http://schemas.microsoft.com/office/drawing/2014/main" id="{1DDD6A81-7085-4C24-98AF-8273F2E7E1CE}"/>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6" name="Text Box 17">
          <a:extLst>
            <a:ext uri="{FF2B5EF4-FFF2-40B4-BE49-F238E27FC236}">
              <a16:creationId xmlns:a16="http://schemas.microsoft.com/office/drawing/2014/main" id="{D508522B-B758-4866-B462-69E98DDCDC3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7" name="Text Box 18">
          <a:extLst>
            <a:ext uri="{FF2B5EF4-FFF2-40B4-BE49-F238E27FC236}">
              <a16:creationId xmlns:a16="http://schemas.microsoft.com/office/drawing/2014/main" id="{C2124793-5226-4B3B-88AD-291327DA994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8" name="Text Box 19">
          <a:extLst>
            <a:ext uri="{FF2B5EF4-FFF2-40B4-BE49-F238E27FC236}">
              <a16:creationId xmlns:a16="http://schemas.microsoft.com/office/drawing/2014/main" id="{BA8F3B5D-7073-4C1A-896A-3C3419EEC093}"/>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399" name="Text Box 20">
          <a:extLst>
            <a:ext uri="{FF2B5EF4-FFF2-40B4-BE49-F238E27FC236}">
              <a16:creationId xmlns:a16="http://schemas.microsoft.com/office/drawing/2014/main" id="{C36AB4FF-2538-4A4E-B099-9296842B1C7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400" name="Text Box 21">
          <a:extLst>
            <a:ext uri="{FF2B5EF4-FFF2-40B4-BE49-F238E27FC236}">
              <a16:creationId xmlns:a16="http://schemas.microsoft.com/office/drawing/2014/main" id="{CD727FCE-3FE9-4F19-AE7F-D1AB7276EDD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401" name="Text Box 22">
          <a:extLst>
            <a:ext uri="{FF2B5EF4-FFF2-40B4-BE49-F238E27FC236}">
              <a16:creationId xmlns:a16="http://schemas.microsoft.com/office/drawing/2014/main" id="{A3105812-7E90-4355-B26B-5DE5775E448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402" name="Text Box 23">
          <a:extLst>
            <a:ext uri="{FF2B5EF4-FFF2-40B4-BE49-F238E27FC236}">
              <a16:creationId xmlns:a16="http://schemas.microsoft.com/office/drawing/2014/main" id="{EBBC8E4A-CA03-45F2-8EDD-5C09693C9E8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403" name="Text Box 24">
          <a:extLst>
            <a:ext uri="{FF2B5EF4-FFF2-40B4-BE49-F238E27FC236}">
              <a16:creationId xmlns:a16="http://schemas.microsoft.com/office/drawing/2014/main" id="{DAF40D36-5DE7-4A3C-A356-7CCEB3961C2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2404" name="Text Box 25">
          <a:extLst>
            <a:ext uri="{FF2B5EF4-FFF2-40B4-BE49-F238E27FC236}">
              <a16:creationId xmlns:a16="http://schemas.microsoft.com/office/drawing/2014/main" id="{C53120B9-62D2-42AC-A506-88950EDBCDF9}"/>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05" name="Text Box 3">
          <a:extLst>
            <a:ext uri="{FF2B5EF4-FFF2-40B4-BE49-F238E27FC236}">
              <a16:creationId xmlns:a16="http://schemas.microsoft.com/office/drawing/2014/main" id="{48F416D9-2663-4E7D-B482-3870A29E4E1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06" name="Text Box 4">
          <a:extLst>
            <a:ext uri="{FF2B5EF4-FFF2-40B4-BE49-F238E27FC236}">
              <a16:creationId xmlns:a16="http://schemas.microsoft.com/office/drawing/2014/main" id="{50F103AE-BC19-4B4C-859C-85BA9A13EA6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07" name="Text Box 5">
          <a:extLst>
            <a:ext uri="{FF2B5EF4-FFF2-40B4-BE49-F238E27FC236}">
              <a16:creationId xmlns:a16="http://schemas.microsoft.com/office/drawing/2014/main" id="{03866DD9-032F-426E-92CB-9C64390656C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08" name="Text Box 6">
          <a:extLst>
            <a:ext uri="{FF2B5EF4-FFF2-40B4-BE49-F238E27FC236}">
              <a16:creationId xmlns:a16="http://schemas.microsoft.com/office/drawing/2014/main" id="{0788AEE3-BA14-4D74-B813-96906F13947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09" name="Text Box 7">
          <a:extLst>
            <a:ext uri="{FF2B5EF4-FFF2-40B4-BE49-F238E27FC236}">
              <a16:creationId xmlns:a16="http://schemas.microsoft.com/office/drawing/2014/main" id="{8A29C939-806F-40F1-AA0E-8F22A699FBB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0" name="Text Box 8">
          <a:extLst>
            <a:ext uri="{FF2B5EF4-FFF2-40B4-BE49-F238E27FC236}">
              <a16:creationId xmlns:a16="http://schemas.microsoft.com/office/drawing/2014/main" id="{71AE811E-5EF3-421A-B96E-F90F0E962BF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1" name="Text Box 9">
          <a:extLst>
            <a:ext uri="{FF2B5EF4-FFF2-40B4-BE49-F238E27FC236}">
              <a16:creationId xmlns:a16="http://schemas.microsoft.com/office/drawing/2014/main" id="{0228258A-73FD-4154-B64F-26A0CD34150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2" name="Text Box 10">
          <a:extLst>
            <a:ext uri="{FF2B5EF4-FFF2-40B4-BE49-F238E27FC236}">
              <a16:creationId xmlns:a16="http://schemas.microsoft.com/office/drawing/2014/main" id="{4160B751-F8BA-49FC-B5F7-160A8C3EC23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3" name="Text Box 11">
          <a:extLst>
            <a:ext uri="{FF2B5EF4-FFF2-40B4-BE49-F238E27FC236}">
              <a16:creationId xmlns:a16="http://schemas.microsoft.com/office/drawing/2014/main" id="{6CE68368-213A-46BE-9017-95F82746D44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4" name="Text Box 12">
          <a:extLst>
            <a:ext uri="{FF2B5EF4-FFF2-40B4-BE49-F238E27FC236}">
              <a16:creationId xmlns:a16="http://schemas.microsoft.com/office/drawing/2014/main" id="{1F7036EB-CDA6-49D5-A3E0-D966F0735CA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5" name="Text Box 13">
          <a:extLst>
            <a:ext uri="{FF2B5EF4-FFF2-40B4-BE49-F238E27FC236}">
              <a16:creationId xmlns:a16="http://schemas.microsoft.com/office/drawing/2014/main" id="{87AB14D9-F13D-466A-87FD-878A05B3B60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6" name="Text Box 14">
          <a:extLst>
            <a:ext uri="{FF2B5EF4-FFF2-40B4-BE49-F238E27FC236}">
              <a16:creationId xmlns:a16="http://schemas.microsoft.com/office/drawing/2014/main" id="{0640EBE9-38A6-415A-9D81-93E561E5CD7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7" name="Text Box 15">
          <a:extLst>
            <a:ext uri="{FF2B5EF4-FFF2-40B4-BE49-F238E27FC236}">
              <a16:creationId xmlns:a16="http://schemas.microsoft.com/office/drawing/2014/main" id="{E7B6CA1F-6018-434C-846B-C01F904572C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8" name="Text Box 16">
          <a:extLst>
            <a:ext uri="{FF2B5EF4-FFF2-40B4-BE49-F238E27FC236}">
              <a16:creationId xmlns:a16="http://schemas.microsoft.com/office/drawing/2014/main" id="{38CBAFE0-1FDB-4315-B05E-1C5EE84773F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19" name="Text Box 17">
          <a:extLst>
            <a:ext uri="{FF2B5EF4-FFF2-40B4-BE49-F238E27FC236}">
              <a16:creationId xmlns:a16="http://schemas.microsoft.com/office/drawing/2014/main" id="{159B25DB-15E1-4EC9-8B31-D92A95C8C41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0" name="Text Box 18">
          <a:extLst>
            <a:ext uri="{FF2B5EF4-FFF2-40B4-BE49-F238E27FC236}">
              <a16:creationId xmlns:a16="http://schemas.microsoft.com/office/drawing/2014/main" id="{D196AD55-7606-436F-A700-DAF86A75BD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1" name="Text Box 19">
          <a:extLst>
            <a:ext uri="{FF2B5EF4-FFF2-40B4-BE49-F238E27FC236}">
              <a16:creationId xmlns:a16="http://schemas.microsoft.com/office/drawing/2014/main" id="{1C15BB28-99BB-4E9B-9816-E5041E29B0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2" name="Text Box 20">
          <a:extLst>
            <a:ext uri="{FF2B5EF4-FFF2-40B4-BE49-F238E27FC236}">
              <a16:creationId xmlns:a16="http://schemas.microsoft.com/office/drawing/2014/main" id="{C3014EAC-916B-4FA5-A356-266F50B1EE1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3" name="Text Box 21">
          <a:extLst>
            <a:ext uri="{FF2B5EF4-FFF2-40B4-BE49-F238E27FC236}">
              <a16:creationId xmlns:a16="http://schemas.microsoft.com/office/drawing/2014/main" id="{5561FF24-F4B1-4D85-87B3-EA8C0F9BA8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4" name="Text Box 22">
          <a:extLst>
            <a:ext uri="{FF2B5EF4-FFF2-40B4-BE49-F238E27FC236}">
              <a16:creationId xmlns:a16="http://schemas.microsoft.com/office/drawing/2014/main" id="{D940E230-D0AD-49D2-A02C-08619AF3F5C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5" name="Text Box 23">
          <a:extLst>
            <a:ext uri="{FF2B5EF4-FFF2-40B4-BE49-F238E27FC236}">
              <a16:creationId xmlns:a16="http://schemas.microsoft.com/office/drawing/2014/main" id="{F47152B8-6A24-4730-BF64-9C7AF419A1F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6" name="Text Box 24">
          <a:extLst>
            <a:ext uri="{FF2B5EF4-FFF2-40B4-BE49-F238E27FC236}">
              <a16:creationId xmlns:a16="http://schemas.microsoft.com/office/drawing/2014/main" id="{C49C0340-5F93-433B-9FA8-9B6C8C25522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7" name="Text Box 25">
          <a:extLst>
            <a:ext uri="{FF2B5EF4-FFF2-40B4-BE49-F238E27FC236}">
              <a16:creationId xmlns:a16="http://schemas.microsoft.com/office/drawing/2014/main" id="{8B71FABB-1D55-42DF-949C-05BBBB1A25E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8" name="Text Box 48">
          <a:extLst>
            <a:ext uri="{FF2B5EF4-FFF2-40B4-BE49-F238E27FC236}">
              <a16:creationId xmlns:a16="http://schemas.microsoft.com/office/drawing/2014/main" id="{6BB0D06B-73BC-45BC-B51C-7BDE03A3FA7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29" name="Text Box 93">
          <a:extLst>
            <a:ext uri="{FF2B5EF4-FFF2-40B4-BE49-F238E27FC236}">
              <a16:creationId xmlns:a16="http://schemas.microsoft.com/office/drawing/2014/main" id="{16176EBB-DB54-4072-B212-125284DA2D6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30" name="Text Box 94">
          <a:extLst>
            <a:ext uri="{FF2B5EF4-FFF2-40B4-BE49-F238E27FC236}">
              <a16:creationId xmlns:a16="http://schemas.microsoft.com/office/drawing/2014/main" id="{F25856F0-AAE9-42E3-AC96-9AC0C3F4C9B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431" name="Text Box 1">
          <a:extLst>
            <a:ext uri="{FF2B5EF4-FFF2-40B4-BE49-F238E27FC236}">
              <a16:creationId xmlns:a16="http://schemas.microsoft.com/office/drawing/2014/main" id="{8C5F3F3E-B26F-4369-B0D8-9615BFF41F77}"/>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432" name="Text Box 118">
          <a:extLst>
            <a:ext uri="{FF2B5EF4-FFF2-40B4-BE49-F238E27FC236}">
              <a16:creationId xmlns:a16="http://schemas.microsoft.com/office/drawing/2014/main" id="{0E8D9A43-4CCD-4FE4-804E-1F1189090C6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3" name="Text Box 3">
          <a:extLst>
            <a:ext uri="{FF2B5EF4-FFF2-40B4-BE49-F238E27FC236}">
              <a16:creationId xmlns:a16="http://schemas.microsoft.com/office/drawing/2014/main" id="{9BE6BFB5-E222-46E0-9637-DE04B554030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4" name="Text Box 4">
          <a:extLst>
            <a:ext uri="{FF2B5EF4-FFF2-40B4-BE49-F238E27FC236}">
              <a16:creationId xmlns:a16="http://schemas.microsoft.com/office/drawing/2014/main" id="{7F1CC89F-A2F5-4FAF-8867-5C3DE6A1E52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5" name="Text Box 5">
          <a:extLst>
            <a:ext uri="{FF2B5EF4-FFF2-40B4-BE49-F238E27FC236}">
              <a16:creationId xmlns:a16="http://schemas.microsoft.com/office/drawing/2014/main" id="{F55BBA77-8A6C-4ED2-AAA8-966C6AF79CC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6" name="Text Box 6">
          <a:extLst>
            <a:ext uri="{FF2B5EF4-FFF2-40B4-BE49-F238E27FC236}">
              <a16:creationId xmlns:a16="http://schemas.microsoft.com/office/drawing/2014/main" id="{BCDBB030-12A1-4E9F-9836-ADDB67852E5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7" name="Text Box 7">
          <a:extLst>
            <a:ext uri="{FF2B5EF4-FFF2-40B4-BE49-F238E27FC236}">
              <a16:creationId xmlns:a16="http://schemas.microsoft.com/office/drawing/2014/main" id="{BC7EEDB1-2EC0-4597-BF13-EA19A745A5E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8" name="Text Box 8">
          <a:extLst>
            <a:ext uri="{FF2B5EF4-FFF2-40B4-BE49-F238E27FC236}">
              <a16:creationId xmlns:a16="http://schemas.microsoft.com/office/drawing/2014/main" id="{88A21167-594D-4894-AAA4-D0C121EB1EC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39" name="Text Box 9">
          <a:extLst>
            <a:ext uri="{FF2B5EF4-FFF2-40B4-BE49-F238E27FC236}">
              <a16:creationId xmlns:a16="http://schemas.microsoft.com/office/drawing/2014/main" id="{53E28AC4-B066-4333-A661-5A80E015B1B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0" name="Text Box 10">
          <a:extLst>
            <a:ext uri="{FF2B5EF4-FFF2-40B4-BE49-F238E27FC236}">
              <a16:creationId xmlns:a16="http://schemas.microsoft.com/office/drawing/2014/main" id="{CB4994BB-0B2A-4D1D-BEC8-C421914CCAD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1" name="Text Box 11">
          <a:extLst>
            <a:ext uri="{FF2B5EF4-FFF2-40B4-BE49-F238E27FC236}">
              <a16:creationId xmlns:a16="http://schemas.microsoft.com/office/drawing/2014/main" id="{DCE73012-1759-467D-8807-02417F276A6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2" name="Text Box 12">
          <a:extLst>
            <a:ext uri="{FF2B5EF4-FFF2-40B4-BE49-F238E27FC236}">
              <a16:creationId xmlns:a16="http://schemas.microsoft.com/office/drawing/2014/main" id="{AFDA4AAB-FFDA-4228-8997-D6C94384B68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3" name="Text Box 13">
          <a:extLst>
            <a:ext uri="{FF2B5EF4-FFF2-40B4-BE49-F238E27FC236}">
              <a16:creationId xmlns:a16="http://schemas.microsoft.com/office/drawing/2014/main" id="{2860EDAF-1DFE-49DB-A138-06578AE0AD7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4" name="Text Box 14">
          <a:extLst>
            <a:ext uri="{FF2B5EF4-FFF2-40B4-BE49-F238E27FC236}">
              <a16:creationId xmlns:a16="http://schemas.microsoft.com/office/drawing/2014/main" id="{1AE7C4AD-A308-486B-B97F-76FE5D7283D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5" name="Text Box 15">
          <a:extLst>
            <a:ext uri="{FF2B5EF4-FFF2-40B4-BE49-F238E27FC236}">
              <a16:creationId xmlns:a16="http://schemas.microsoft.com/office/drawing/2014/main" id="{254C1984-502B-4E31-A5A0-3DC8F54C185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6" name="Text Box 16">
          <a:extLst>
            <a:ext uri="{FF2B5EF4-FFF2-40B4-BE49-F238E27FC236}">
              <a16:creationId xmlns:a16="http://schemas.microsoft.com/office/drawing/2014/main" id="{8C7DB9CF-3D66-4A2D-996C-7B2A874A93A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7" name="Text Box 17">
          <a:extLst>
            <a:ext uri="{FF2B5EF4-FFF2-40B4-BE49-F238E27FC236}">
              <a16:creationId xmlns:a16="http://schemas.microsoft.com/office/drawing/2014/main" id="{1AF1F318-9AC5-4DED-B801-46BA60D840F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8" name="Text Box 18">
          <a:extLst>
            <a:ext uri="{FF2B5EF4-FFF2-40B4-BE49-F238E27FC236}">
              <a16:creationId xmlns:a16="http://schemas.microsoft.com/office/drawing/2014/main" id="{70CC9EEB-2266-4D57-92D6-203EAA4C781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49" name="Text Box 19">
          <a:extLst>
            <a:ext uri="{FF2B5EF4-FFF2-40B4-BE49-F238E27FC236}">
              <a16:creationId xmlns:a16="http://schemas.microsoft.com/office/drawing/2014/main" id="{44838E44-DE21-4FCE-9B1B-9DA3DFB369B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0" name="Text Box 20">
          <a:extLst>
            <a:ext uri="{FF2B5EF4-FFF2-40B4-BE49-F238E27FC236}">
              <a16:creationId xmlns:a16="http://schemas.microsoft.com/office/drawing/2014/main" id="{914897CA-7F56-4100-8DA5-3046FCB84FC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1" name="Text Box 21">
          <a:extLst>
            <a:ext uri="{FF2B5EF4-FFF2-40B4-BE49-F238E27FC236}">
              <a16:creationId xmlns:a16="http://schemas.microsoft.com/office/drawing/2014/main" id="{F767D69E-E3EF-49E4-80BD-6E1919B4887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2" name="Text Box 22">
          <a:extLst>
            <a:ext uri="{FF2B5EF4-FFF2-40B4-BE49-F238E27FC236}">
              <a16:creationId xmlns:a16="http://schemas.microsoft.com/office/drawing/2014/main" id="{1058C1F9-9BB5-4E6A-9A17-38470B58FD1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3" name="Text Box 23">
          <a:extLst>
            <a:ext uri="{FF2B5EF4-FFF2-40B4-BE49-F238E27FC236}">
              <a16:creationId xmlns:a16="http://schemas.microsoft.com/office/drawing/2014/main" id="{7B25F294-EB68-4B58-99FB-935B87FE401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4" name="Text Box 24">
          <a:extLst>
            <a:ext uri="{FF2B5EF4-FFF2-40B4-BE49-F238E27FC236}">
              <a16:creationId xmlns:a16="http://schemas.microsoft.com/office/drawing/2014/main" id="{317EF43B-87EB-4356-BAD9-6F209412CC9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5" name="Text Box 25">
          <a:extLst>
            <a:ext uri="{FF2B5EF4-FFF2-40B4-BE49-F238E27FC236}">
              <a16:creationId xmlns:a16="http://schemas.microsoft.com/office/drawing/2014/main" id="{262FA7AA-2161-485F-AD9D-4F5F681CA01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6" name="Text Box 48">
          <a:extLst>
            <a:ext uri="{FF2B5EF4-FFF2-40B4-BE49-F238E27FC236}">
              <a16:creationId xmlns:a16="http://schemas.microsoft.com/office/drawing/2014/main" id="{F783520A-4F5D-4C27-BB51-899F9388127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7" name="Text Box 93">
          <a:extLst>
            <a:ext uri="{FF2B5EF4-FFF2-40B4-BE49-F238E27FC236}">
              <a16:creationId xmlns:a16="http://schemas.microsoft.com/office/drawing/2014/main" id="{57E49397-4945-42B0-81D8-DB7C53F6284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458" name="Text Box 94">
          <a:extLst>
            <a:ext uri="{FF2B5EF4-FFF2-40B4-BE49-F238E27FC236}">
              <a16:creationId xmlns:a16="http://schemas.microsoft.com/office/drawing/2014/main" id="{1B7114C8-4B5C-4A9C-B3BE-73455126FA1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59" name="Text Box 3">
          <a:extLst>
            <a:ext uri="{FF2B5EF4-FFF2-40B4-BE49-F238E27FC236}">
              <a16:creationId xmlns:a16="http://schemas.microsoft.com/office/drawing/2014/main" id="{64326E97-D146-4A7B-9A5C-F8757BB94E7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0" name="Text Box 4">
          <a:extLst>
            <a:ext uri="{FF2B5EF4-FFF2-40B4-BE49-F238E27FC236}">
              <a16:creationId xmlns:a16="http://schemas.microsoft.com/office/drawing/2014/main" id="{06C759FE-CAA2-43A0-96FF-5A8A43233B1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1" name="Text Box 5">
          <a:extLst>
            <a:ext uri="{FF2B5EF4-FFF2-40B4-BE49-F238E27FC236}">
              <a16:creationId xmlns:a16="http://schemas.microsoft.com/office/drawing/2014/main" id="{46ECED3B-6C04-43F6-9AB0-3C95F9305CA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2" name="Text Box 6">
          <a:extLst>
            <a:ext uri="{FF2B5EF4-FFF2-40B4-BE49-F238E27FC236}">
              <a16:creationId xmlns:a16="http://schemas.microsoft.com/office/drawing/2014/main" id="{BC5EAA09-BDD7-433B-93C1-AA47DB7B720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3" name="Text Box 7">
          <a:extLst>
            <a:ext uri="{FF2B5EF4-FFF2-40B4-BE49-F238E27FC236}">
              <a16:creationId xmlns:a16="http://schemas.microsoft.com/office/drawing/2014/main" id="{F95C5FCD-7C6C-4577-A9C6-2D4C9AF6DF7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4" name="Text Box 8">
          <a:extLst>
            <a:ext uri="{FF2B5EF4-FFF2-40B4-BE49-F238E27FC236}">
              <a16:creationId xmlns:a16="http://schemas.microsoft.com/office/drawing/2014/main" id="{EA444420-2D57-4A5C-9A37-E34AA34C3FD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5" name="Text Box 9">
          <a:extLst>
            <a:ext uri="{FF2B5EF4-FFF2-40B4-BE49-F238E27FC236}">
              <a16:creationId xmlns:a16="http://schemas.microsoft.com/office/drawing/2014/main" id="{6DC3866D-659B-4D7D-A680-E5C1AE0F4E8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6" name="Text Box 10">
          <a:extLst>
            <a:ext uri="{FF2B5EF4-FFF2-40B4-BE49-F238E27FC236}">
              <a16:creationId xmlns:a16="http://schemas.microsoft.com/office/drawing/2014/main" id="{CECA255A-D2E4-4EC8-9BAD-970FEFCA25B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7" name="Text Box 11">
          <a:extLst>
            <a:ext uri="{FF2B5EF4-FFF2-40B4-BE49-F238E27FC236}">
              <a16:creationId xmlns:a16="http://schemas.microsoft.com/office/drawing/2014/main" id="{E69DA48B-AD71-4DC9-9A43-5E13AB06F2E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8" name="Text Box 12">
          <a:extLst>
            <a:ext uri="{FF2B5EF4-FFF2-40B4-BE49-F238E27FC236}">
              <a16:creationId xmlns:a16="http://schemas.microsoft.com/office/drawing/2014/main" id="{C8246EA1-C61F-490E-A6DE-F8369F7B0A3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69" name="Text Box 13">
          <a:extLst>
            <a:ext uri="{FF2B5EF4-FFF2-40B4-BE49-F238E27FC236}">
              <a16:creationId xmlns:a16="http://schemas.microsoft.com/office/drawing/2014/main" id="{1A2BDC6D-9F4A-438B-B6D0-3070F5B2466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0" name="Text Box 14">
          <a:extLst>
            <a:ext uri="{FF2B5EF4-FFF2-40B4-BE49-F238E27FC236}">
              <a16:creationId xmlns:a16="http://schemas.microsoft.com/office/drawing/2014/main" id="{A3D61EC9-197F-4DF4-96B1-74F59499D9E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1" name="Text Box 15">
          <a:extLst>
            <a:ext uri="{FF2B5EF4-FFF2-40B4-BE49-F238E27FC236}">
              <a16:creationId xmlns:a16="http://schemas.microsoft.com/office/drawing/2014/main" id="{234019AD-AC29-437C-92B8-BE1C850E5A3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2" name="Text Box 16">
          <a:extLst>
            <a:ext uri="{FF2B5EF4-FFF2-40B4-BE49-F238E27FC236}">
              <a16:creationId xmlns:a16="http://schemas.microsoft.com/office/drawing/2014/main" id="{6CA42B82-E5B9-4080-B942-EF9DCFC4714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3" name="Text Box 17">
          <a:extLst>
            <a:ext uri="{FF2B5EF4-FFF2-40B4-BE49-F238E27FC236}">
              <a16:creationId xmlns:a16="http://schemas.microsoft.com/office/drawing/2014/main" id="{D918C500-C41B-4D5D-B9DC-1FBED037318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4" name="Text Box 18">
          <a:extLst>
            <a:ext uri="{FF2B5EF4-FFF2-40B4-BE49-F238E27FC236}">
              <a16:creationId xmlns:a16="http://schemas.microsoft.com/office/drawing/2014/main" id="{1D62A7E5-954D-42AD-BC19-72673E40A28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5" name="Text Box 19">
          <a:extLst>
            <a:ext uri="{FF2B5EF4-FFF2-40B4-BE49-F238E27FC236}">
              <a16:creationId xmlns:a16="http://schemas.microsoft.com/office/drawing/2014/main" id="{8CE644F5-E477-4319-95BD-3F6446880A7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6" name="Text Box 20">
          <a:extLst>
            <a:ext uri="{FF2B5EF4-FFF2-40B4-BE49-F238E27FC236}">
              <a16:creationId xmlns:a16="http://schemas.microsoft.com/office/drawing/2014/main" id="{978FD860-4BC9-4583-B2C1-CEF8967FB45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7" name="Text Box 21">
          <a:extLst>
            <a:ext uri="{FF2B5EF4-FFF2-40B4-BE49-F238E27FC236}">
              <a16:creationId xmlns:a16="http://schemas.microsoft.com/office/drawing/2014/main" id="{BC087872-0FB5-42C9-9BA1-14710D95C36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8" name="Text Box 22">
          <a:extLst>
            <a:ext uri="{FF2B5EF4-FFF2-40B4-BE49-F238E27FC236}">
              <a16:creationId xmlns:a16="http://schemas.microsoft.com/office/drawing/2014/main" id="{6158E256-7781-4832-B9CF-2077A1AA016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79" name="Text Box 23">
          <a:extLst>
            <a:ext uri="{FF2B5EF4-FFF2-40B4-BE49-F238E27FC236}">
              <a16:creationId xmlns:a16="http://schemas.microsoft.com/office/drawing/2014/main" id="{ECD27198-F059-4589-8516-24924C41BB6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80" name="Text Box 24">
          <a:extLst>
            <a:ext uri="{FF2B5EF4-FFF2-40B4-BE49-F238E27FC236}">
              <a16:creationId xmlns:a16="http://schemas.microsoft.com/office/drawing/2014/main" id="{66D95A86-3349-4063-8DA1-0733627A604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81" name="Text Box 25">
          <a:extLst>
            <a:ext uri="{FF2B5EF4-FFF2-40B4-BE49-F238E27FC236}">
              <a16:creationId xmlns:a16="http://schemas.microsoft.com/office/drawing/2014/main" id="{EDA221C1-79B9-4BCA-AA1D-5D24DB9E0A6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82" name="Text Box 48">
          <a:extLst>
            <a:ext uri="{FF2B5EF4-FFF2-40B4-BE49-F238E27FC236}">
              <a16:creationId xmlns:a16="http://schemas.microsoft.com/office/drawing/2014/main" id="{37F2E64D-CCFC-4434-A577-6ADEAFFF89B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83" name="Text Box 93">
          <a:extLst>
            <a:ext uri="{FF2B5EF4-FFF2-40B4-BE49-F238E27FC236}">
              <a16:creationId xmlns:a16="http://schemas.microsoft.com/office/drawing/2014/main" id="{3AAFE168-CE52-4202-AA1F-441A25D85ED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484" name="Text Box 94">
          <a:extLst>
            <a:ext uri="{FF2B5EF4-FFF2-40B4-BE49-F238E27FC236}">
              <a16:creationId xmlns:a16="http://schemas.microsoft.com/office/drawing/2014/main" id="{1A69FAAC-C442-4428-A805-046CE0AF51D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85" name="Text Box 3">
          <a:extLst>
            <a:ext uri="{FF2B5EF4-FFF2-40B4-BE49-F238E27FC236}">
              <a16:creationId xmlns:a16="http://schemas.microsoft.com/office/drawing/2014/main" id="{F0EBF79D-25AB-463D-94D1-1EC95B9DD38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86" name="Text Box 4">
          <a:extLst>
            <a:ext uri="{FF2B5EF4-FFF2-40B4-BE49-F238E27FC236}">
              <a16:creationId xmlns:a16="http://schemas.microsoft.com/office/drawing/2014/main" id="{D0C29DE0-BE76-4A0D-97A1-694B66B2E3C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87" name="Text Box 5">
          <a:extLst>
            <a:ext uri="{FF2B5EF4-FFF2-40B4-BE49-F238E27FC236}">
              <a16:creationId xmlns:a16="http://schemas.microsoft.com/office/drawing/2014/main" id="{9ABA84AA-A081-4CE4-A88F-FF7A1AE1CCB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88" name="Text Box 6">
          <a:extLst>
            <a:ext uri="{FF2B5EF4-FFF2-40B4-BE49-F238E27FC236}">
              <a16:creationId xmlns:a16="http://schemas.microsoft.com/office/drawing/2014/main" id="{BC223356-86DC-4287-AFD2-8B8052309A7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89" name="Text Box 7">
          <a:extLst>
            <a:ext uri="{FF2B5EF4-FFF2-40B4-BE49-F238E27FC236}">
              <a16:creationId xmlns:a16="http://schemas.microsoft.com/office/drawing/2014/main" id="{0677B473-167B-42B7-B3B5-9B22EE90D7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0" name="Text Box 8">
          <a:extLst>
            <a:ext uri="{FF2B5EF4-FFF2-40B4-BE49-F238E27FC236}">
              <a16:creationId xmlns:a16="http://schemas.microsoft.com/office/drawing/2014/main" id="{D24F520C-CEF3-4942-8050-8F1F19FF28E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1" name="Text Box 9">
          <a:extLst>
            <a:ext uri="{FF2B5EF4-FFF2-40B4-BE49-F238E27FC236}">
              <a16:creationId xmlns:a16="http://schemas.microsoft.com/office/drawing/2014/main" id="{566B2EC0-1500-4DB1-81D5-E528BECC3AC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2" name="Text Box 10">
          <a:extLst>
            <a:ext uri="{FF2B5EF4-FFF2-40B4-BE49-F238E27FC236}">
              <a16:creationId xmlns:a16="http://schemas.microsoft.com/office/drawing/2014/main" id="{E888CB19-AA8D-4BC0-843D-8D5149ECD0C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3" name="Text Box 11">
          <a:extLst>
            <a:ext uri="{FF2B5EF4-FFF2-40B4-BE49-F238E27FC236}">
              <a16:creationId xmlns:a16="http://schemas.microsoft.com/office/drawing/2014/main" id="{BB434B19-631B-45C0-991E-399D0C639BB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4" name="Text Box 12">
          <a:extLst>
            <a:ext uri="{FF2B5EF4-FFF2-40B4-BE49-F238E27FC236}">
              <a16:creationId xmlns:a16="http://schemas.microsoft.com/office/drawing/2014/main" id="{FDAB56A1-130B-41AF-8736-892A3C3B218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5" name="Text Box 13">
          <a:extLst>
            <a:ext uri="{FF2B5EF4-FFF2-40B4-BE49-F238E27FC236}">
              <a16:creationId xmlns:a16="http://schemas.microsoft.com/office/drawing/2014/main" id="{81F01052-F65C-4DB4-8866-F7519EC560C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6" name="Text Box 14">
          <a:extLst>
            <a:ext uri="{FF2B5EF4-FFF2-40B4-BE49-F238E27FC236}">
              <a16:creationId xmlns:a16="http://schemas.microsoft.com/office/drawing/2014/main" id="{18A8AF44-3E8D-46E7-821B-155A7F27752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7" name="Text Box 15">
          <a:extLst>
            <a:ext uri="{FF2B5EF4-FFF2-40B4-BE49-F238E27FC236}">
              <a16:creationId xmlns:a16="http://schemas.microsoft.com/office/drawing/2014/main" id="{D95AE323-6826-4068-9D9A-04086DB33B4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8" name="Text Box 16">
          <a:extLst>
            <a:ext uri="{FF2B5EF4-FFF2-40B4-BE49-F238E27FC236}">
              <a16:creationId xmlns:a16="http://schemas.microsoft.com/office/drawing/2014/main" id="{DD0DD60D-1E10-4967-A07E-63025219CE2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499" name="Text Box 17">
          <a:extLst>
            <a:ext uri="{FF2B5EF4-FFF2-40B4-BE49-F238E27FC236}">
              <a16:creationId xmlns:a16="http://schemas.microsoft.com/office/drawing/2014/main" id="{54257630-D904-4831-9814-8B98896FFFC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0" name="Text Box 18">
          <a:extLst>
            <a:ext uri="{FF2B5EF4-FFF2-40B4-BE49-F238E27FC236}">
              <a16:creationId xmlns:a16="http://schemas.microsoft.com/office/drawing/2014/main" id="{E2ED7708-6A4C-4DDD-8D27-A23D6572F1F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1" name="Text Box 19">
          <a:extLst>
            <a:ext uri="{FF2B5EF4-FFF2-40B4-BE49-F238E27FC236}">
              <a16:creationId xmlns:a16="http://schemas.microsoft.com/office/drawing/2014/main" id="{45A3911F-E269-4944-A10D-3F7930AC6C1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2" name="Text Box 20">
          <a:extLst>
            <a:ext uri="{FF2B5EF4-FFF2-40B4-BE49-F238E27FC236}">
              <a16:creationId xmlns:a16="http://schemas.microsoft.com/office/drawing/2014/main" id="{67B4C962-BD52-42DD-BA39-37A41B93B90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3" name="Text Box 21">
          <a:extLst>
            <a:ext uri="{FF2B5EF4-FFF2-40B4-BE49-F238E27FC236}">
              <a16:creationId xmlns:a16="http://schemas.microsoft.com/office/drawing/2014/main" id="{8A556958-1089-4CE4-A96B-9E301C09016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4" name="Text Box 22">
          <a:extLst>
            <a:ext uri="{FF2B5EF4-FFF2-40B4-BE49-F238E27FC236}">
              <a16:creationId xmlns:a16="http://schemas.microsoft.com/office/drawing/2014/main" id="{0B6BB323-B62F-4296-B607-878BBFB1039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5" name="Text Box 23">
          <a:extLst>
            <a:ext uri="{FF2B5EF4-FFF2-40B4-BE49-F238E27FC236}">
              <a16:creationId xmlns:a16="http://schemas.microsoft.com/office/drawing/2014/main" id="{05727B7F-EF5D-43FF-94DF-20F3B2DF7F9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6" name="Text Box 24">
          <a:extLst>
            <a:ext uri="{FF2B5EF4-FFF2-40B4-BE49-F238E27FC236}">
              <a16:creationId xmlns:a16="http://schemas.microsoft.com/office/drawing/2014/main" id="{DB5217E1-5ACE-4A3E-8E0F-CE7509CDB30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7" name="Text Box 25">
          <a:extLst>
            <a:ext uri="{FF2B5EF4-FFF2-40B4-BE49-F238E27FC236}">
              <a16:creationId xmlns:a16="http://schemas.microsoft.com/office/drawing/2014/main" id="{0C1FDD61-DDF2-4CBC-9294-AAE14631BC4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8" name="Text Box 48">
          <a:extLst>
            <a:ext uri="{FF2B5EF4-FFF2-40B4-BE49-F238E27FC236}">
              <a16:creationId xmlns:a16="http://schemas.microsoft.com/office/drawing/2014/main" id="{D8B13228-A9AD-4AFE-8AC3-216781FBAF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09" name="Text Box 93">
          <a:extLst>
            <a:ext uri="{FF2B5EF4-FFF2-40B4-BE49-F238E27FC236}">
              <a16:creationId xmlns:a16="http://schemas.microsoft.com/office/drawing/2014/main" id="{07DA8490-B586-4C23-B29C-7C89B399FCC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10" name="Text Box 94">
          <a:extLst>
            <a:ext uri="{FF2B5EF4-FFF2-40B4-BE49-F238E27FC236}">
              <a16:creationId xmlns:a16="http://schemas.microsoft.com/office/drawing/2014/main" id="{FE1EAF44-B588-4BF6-855A-4BDAB263C1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511" name="Text Box 1">
          <a:extLst>
            <a:ext uri="{FF2B5EF4-FFF2-40B4-BE49-F238E27FC236}">
              <a16:creationId xmlns:a16="http://schemas.microsoft.com/office/drawing/2014/main" id="{EF6D0722-25C0-44A5-B4A4-7F530E62E9C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512" name="Text Box 118">
          <a:extLst>
            <a:ext uri="{FF2B5EF4-FFF2-40B4-BE49-F238E27FC236}">
              <a16:creationId xmlns:a16="http://schemas.microsoft.com/office/drawing/2014/main" id="{F93ABDB5-EEDC-445C-A6F5-E551DBCEA5D4}"/>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3" name="Text Box 3">
          <a:extLst>
            <a:ext uri="{FF2B5EF4-FFF2-40B4-BE49-F238E27FC236}">
              <a16:creationId xmlns:a16="http://schemas.microsoft.com/office/drawing/2014/main" id="{5163AABC-B43F-440F-9A0E-51D9FDD72F6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4" name="Text Box 4">
          <a:extLst>
            <a:ext uri="{FF2B5EF4-FFF2-40B4-BE49-F238E27FC236}">
              <a16:creationId xmlns:a16="http://schemas.microsoft.com/office/drawing/2014/main" id="{8EA9B8C1-729E-4CE2-8C2E-CFDCADBDFC8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5" name="Text Box 5">
          <a:extLst>
            <a:ext uri="{FF2B5EF4-FFF2-40B4-BE49-F238E27FC236}">
              <a16:creationId xmlns:a16="http://schemas.microsoft.com/office/drawing/2014/main" id="{1048B058-D61C-48BC-854E-F80FAC48F47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6" name="Text Box 6">
          <a:extLst>
            <a:ext uri="{FF2B5EF4-FFF2-40B4-BE49-F238E27FC236}">
              <a16:creationId xmlns:a16="http://schemas.microsoft.com/office/drawing/2014/main" id="{BDC6E459-C553-48F3-B7ED-234F28CD238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7" name="Text Box 7">
          <a:extLst>
            <a:ext uri="{FF2B5EF4-FFF2-40B4-BE49-F238E27FC236}">
              <a16:creationId xmlns:a16="http://schemas.microsoft.com/office/drawing/2014/main" id="{9F6CC117-4463-49DD-A6C1-6642267C5F4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8" name="Text Box 8">
          <a:extLst>
            <a:ext uri="{FF2B5EF4-FFF2-40B4-BE49-F238E27FC236}">
              <a16:creationId xmlns:a16="http://schemas.microsoft.com/office/drawing/2014/main" id="{5E1718F9-0F41-4D90-A9A7-94260659392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19" name="Text Box 9">
          <a:extLst>
            <a:ext uri="{FF2B5EF4-FFF2-40B4-BE49-F238E27FC236}">
              <a16:creationId xmlns:a16="http://schemas.microsoft.com/office/drawing/2014/main" id="{1CE211D3-869C-4FA7-A398-7FC020F320C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0" name="Text Box 10">
          <a:extLst>
            <a:ext uri="{FF2B5EF4-FFF2-40B4-BE49-F238E27FC236}">
              <a16:creationId xmlns:a16="http://schemas.microsoft.com/office/drawing/2014/main" id="{93F55531-45B8-4C92-90E9-252ED8DE271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1" name="Text Box 11">
          <a:extLst>
            <a:ext uri="{FF2B5EF4-FFF2-40B4-BE49-F238E27FC236}">
              <a16:creationId xmlns:a16="http://schemas.microsoft.com/office/drawing/2014/main" id="{BF28E183-958F-4E42-BCAF-83B2BC129FB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2" name="Text Box 12">
          <a:extLst>
            <a:ext uri="{FF2B5EF4-FFF2-40B4-BE49-F238E27FC236}">
              <a16:creationId xmlns:a16="http://schemas.microsoft.com/office/drawing/2014/main" id="{E5B451A0-51DD-43C6-A311-3788A99D35F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3" name="Text Box 13">
          <a:extLst>
            <a:ext uri="{FF2B5EF4-FFF2-40B4-BE49-F238E27FC236}">
              <a16:creationId xmlns:a16="http://schemas.microsoft.com/office/drawing/2014/main" id="{903A00E0-A598-4E95-987E-26DC6109736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4" name="Text Box 14">
          <a:extLst>
            <a:ext uri="{FF2B5EF4-FFF2-40B4-BE49-F238E27FC236}">
              <a16:creationId xmlns:a16="http://schemas.microsoft.com/office/drawing/2014/main" id="{D3EF506E-DCEF-438D-A5B9-C850EDB012E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5" name="Text Box 15">
          <a:extLst>
            <a:ext uri="{FF2B5EF4-FFF2-40B4-BE49-F238E27FC236}">
              <a16:creationId xmlns:a16="http://schemas.microsoft.com/office/drawing/2014/main" id="{00DA2F05-05EC-4DC4-A9FD-64A642D7324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6" name="Text Box 16">
          <a:extLst>
            <a:ext uri="{FF2B5EF4-FFF2-40B4-BE49-F238E27FC236}">
              <a16:creationId xmlns:a16="http://schemas.microsoft.com/office/drawing/2014/main" id="{826D22C6-2306-486B-B0B4-F7A40097CE0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7" name="Text Box 17">
          <a:extLst>
            <a:ext uri="{FF2B5EF4-FFF2-40B4-BE49-F238E27FC236}">
              <a16:creationId xmlns:a16="http://schemas.microsoft.com/office/drawing/2014/main" id="{C35C0CB3-99B9-4407-B8E6-AF6028C1E5B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8" name="Text Box 18">
          <a:extLst>
            <a:ext uri="{FF2B5EF4-FFF2-40B4-BE49-F238E27FC236}">
              <a16:creationId xmlns:a16="http://schemas.microsoft.com/office/drawing/2014/main" id="{B5F44EB5-565D-4237-8668-C501938EA96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29" name="Text Box 19">
          <a:extLst>
            <a:ext uri="{FF2B5EF4-FFF2-40B4-BE49-F238E27FC236}">
              <a16:creationId xmlns:a16="http://schemas.microsoft.com/office/drawing/2014/main" id="{9429C325-F06C-4E40-AFDB-7A084A1530C4}"/>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0" name="Text Box 20">
          <a:extLst>
            <a:ext uri="{FF2B5EF4-FFF2-40B4-BE49-F238E27FC236}">
              <a16:creationId xmlns:a16="http://schemas.microsoft.com/office/drawing/2014/main" id="{38CF118E-6070-4ED5-B24F-097EC6A559D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1" name="Text Box 21">
          <a:extLst>
            <a:ext uri="{FF2B5EF4-FFF2-40B4-BE49-F238E27FC236}">
              <a16:creationId xmlns:a16="http://schemas.microsoft.com/office/drawing/2014/main" id="{94672B60-7B0D-4ED4-A29E-AA6AC36DB0F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2" name="Text Box 22">
          <a:extLst>
            <a:ext uri="{FF2B5EF4-FFF2-40B4-BE49-F238E27FC236}">
              <a16:creationId xmlns:a16="http://schemas.microsoft.com/office/drawing/2014/main" id="{67B5A98C-E0D7-493D-90C7-9483722D01A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3" name="Text Box 23">
          <a:extLst>
            <a:ext uri="{FF2B5EF4-FFF2-40B4-BE49-F238E27FC236}">
              <a16:creationId xmlns:a16="http://schemas.microsoft.com/office/drawing/2014/main" id="{D0563313-8603-4362-9D75-7DBA464061A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4" name="Text Box 24">
          <a:extLst>
            <a:ext uri="{FF2B5EF4-FFF2-40B4-BE49-F238E27FC236}">
              <a16:creationId xmlns:a16="http://schemas.microsoft.com/office/drawing/2014/main" id="{3455BB9A-2D50-42E1-A5AC-E0387011260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5" name="Text Box 25">
          <a:extLst>
            <a:ext uri="{FF2B5EF4-FFF2-40B4-BE49-F238E27FC236}">
              <a16:creationId xmlns:a16="http://schemas.microsoft.com/office/drawing/2014/main" id="{6E5DF12F-C687-49FE-8031-792AFF4AA8A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6" name="Text Box 48">
          <a:extLst>
            <a:ext uri="{FF2B5EF4-FFF2-40B4-BE49-F238E27FC236}">
              <a16:creationId xmlns:a16="http://schemas.microsoft.com/office/drawing/2014/main" id="{633625AE-DC0B-48A7-BC6F-80FA4EBD4F6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7" name="Text Box 93">
          <a:extLst>
            <a:ext uri="{FF2B5EF4-FFF2-40B4-BE49-F238E27FC236}">
              <a16:creationId xmlns:a16="http://schemas.microsoft.com/office/drawing/2014/main" id="{4398445F-0E8C-4B8A-9F63-BC607271537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538" name="Text Box 94">
          <a:extLst>
            <a:ext uri="{FF2B5EF4-FFF2-40B4-BE49-F238E27FC236}">
              <a16:creationId xmlns:a16="http://schemas.microsoft.com/office/drawing/2014/main" id="{A18F0DD9-40C4-4B51-BD14-2336B1CAD70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39" name="Text Box 3">
          <a:extLst>
            <a:ext uri="{FF2B5EF4-FFF2-40B4-BE49-F238E27FC236}">
              <a16:creationId xmlns:a16="http://schemas.microsoft.com/office/drawing/2014/main" id="{68662350-384C-47E0-80C4-2429470F6A0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0" name="Text Box 4">
          <a:extLst>
            <a:ext uri="{FF2B5EF4-FFF2-40B4-BE49-F238E27FC236}">
              <a16:creationId xmlns:a16="http://schemas.microsoft.com/office/drawing/2014/main" id="{72D05AAE-F017-4004-B89E-76C621AD81E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1" name="Text Box 5">
          <a:extLst>
            <a:ext uri="{FF2B5EF4-FFF2-40B4-BE49-F238E27FC236}">
              <a16:creationId xmlns:a16="http://schemas.microsoft.com/office/drawing/2014/main" id="{7D0377DB-3826-4FBF-AE8C-3691BF9A2F6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2" name="Text Box 6">
          <a:extLst>
            <a:ext uri="{FF2B5EF4-FFF2-40B4-BE49-F238E27FC236}">
              <a16:creationId xmlns:a16="http://schemas.microsoft.com/office/drawing/2014/main" id="{B551D949-A91B-4034-B306-D40FB7F31A9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3" name="Text Box 7">
          <a:extLst>
            <a:ext uri="{FF2B5EF4-FFF2-40B4-BE49-F238E27FC236}">
              <a16:creationId xmlns:a16="http://schemas.microsoft.com/office/drawing/2014/main" id="{3529F358-9239-45B7-97CC-415EB3C643B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4" name="Text Box 8">
          <a:extLst>
            <a:ext uri="{FF2B5EF4-FFF2-40B4-BE49-F238E27FC236}">
              <a16:creationId xmlns:a16="http://schemas.microsoft.com/office/drawing/2014/main" id="{DBB1C447-DB8E-40F8-A491-2BE577F03FC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5" name="Text Box 9">
          <a:extLst>
            <a:ext uri="{FF2B5EF4-FFF2-40B4-BE49-F238E27FC236}">
              <a16:creationId xmlns:a16="http://schemas.microsoft.com/office/drawing/2014/main" id="{649F2BAC-F358-4094-8491-1E53613A183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6" name="Text Box 10">
          <a:extLst>
            <a:ext uri="{FF2B5EF4-FFF2-40B4-BE49-F238E27FC236}">
              <a16:creationId xmlns:a16="http://schemas.microsoft.com/office/drawing/2014/main" id="{4D3EF941-66B8-4832-99F4-90E4B421285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7" name="Text Box 11">
          <a:extLst>
            <a:ext uri="{FF2B5EF4-FFF2-40B4-BE49-F238E27FC236}">
              <a16:creationId xmlns:a16="http://schemas.microsoft.com/office/drawing/2014/main" id="{D10639CC-6E2F-4B62-88AA-6DDF521B80B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8" name="Text Box 12">
          <a:extLst>
            <a:ext uri="{FF2B5EF4-FFF2-40B4-BE49-F238E27FC236}">
              <a16:creationId xmlns:a16="http://schemas.microsoft.com/office/drawing/2014/main" id="{4AA69D99-E4E8-4C3D-B9CB-2D819BF745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49" name="Text Box 13">
          <a:extLst>
            <a:ext uri="{FF2B5EF4-FFF2-40B4-BE49-F238E27FC236}">
              <a16:creationId xmlns:a16="http://schemas.microsoft.com/office/drawing/2014/main" id="{781F0678-480C-496D-91C0-13BA7B27685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0" name="Text Box 14">
          <a:extLst>
            <a:ext uri="{FF2B5EF4-FFF2-40B4-BE49-F238E27FC236}">
              <a16:creationId xmlns:a16="http://schemas.microsoft.com/office/drawing/2014/main" id="{9B83AC8A-0356-4801-A924-052BB4788A3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1" name="Text Box 15">
          <a:extLst>
            <a:ext uri="{FF2B5EF4-FFF2-40B4-BE49-F238E27FC236}">
              <a16:creationId xmlns:a16="http://schemas.microsoft.com/office/drawing/2014/main" id="{7EF9B60C-7F27-4847-B979-B973277B2A7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2" name="Text Box 16">
          <a:extLst>
            <a:ext uri="{FF2B5EF4-FFF2-40B4-BE49-F238E27FC236}">
              <a16:creationId xmlns:a16="http://schemas.microsoft.com/office/drawing/2014/main" id="{E7462483-B2DE-4CAE-ACC8-B25DA95EF02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3" name="Text Box 17">
          <a:extLst>
            <a:ext uri="{FF2B5EF4-FFF2-40B4-BE49-F238E27FC236}">
              <a16:creationId xmlns:a16="http://schemas.microsoft.com/office/drawing/2014/main" id="{C35F8ECA-B3FA-4DC0-A2F5-D0E2C3E3768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4" name="Text Box 18">
          <a:extLst>
            <a:ext uri="{FF2B5EF4-FFF2-40B4-BE49-F238E27FC236}">
              <a16:creationId xmlns:a16="http://schemas.microsoft.com/office/drawing/2014/main" id="{3FE316D3-32B4-4486-A170-B278D745EFD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5" name="Text Box 19">
          <a:extLst>
            <a:ext uri="{FF2B5EF4-FFF2-40B4-BE49-F238E27FC236}">
              <a16:creationId xmlns:a16="http://schemas.microsoft.com/office/drawing/2014/main" id="{BCBA83E6-6576-4958-B4BF-C9EC57561B6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6" name="Text Box 20">
          <a:extLst>
            <a:ext uri="{FF2B5EF4-FFF2-40B4-BE49-F238E27FC236}">
              <a16:creationId xmlns:a16="http://schemas.microsoft.com/office/drawing/2014/main" id="{3A9A8FBB-FB1E-4C36-B77F-36D15952E8A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7" name="Text Box 21">
          <a:extLst>
            <a:ext uri="{FF2B5EF4-FFF2-40B4-BE49-F238E27FC236}">
              <a16:creationId xmlns:a16="http://schemas.microsoft.com/office/drawing/2014/main" id="{C1307C01-8F6D-4880-9687-417EBCA9284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8" name="Text Box 22">
          <a:extLst>
            <a:ext uri="{FF2B5EF4-FFF2-40B4-BE49-F238E27FC236}">
              <a16:creationId xmlns:a16="http://schemas.microsoft.com/office/drawing/2014/main" id="{BF771DB8-4782-4DDC-93F7-DB817E27213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59" name="Text Box 23">
          <a:extLst>
            <a:ext uri="{FF2B5EF4-FFF2-40B4-BE49-F238E27FC236}">
              <a16:creationId xmlns:a16="http://schemas.microsoft.com/office/drawing/2014/main" id="{B207D592-8197-44D6-90AF-C6B3A4C26DC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60" name="Text Box 24">
          <a:extLst>
            <a:ext uri="{FF2B5EF4-FFF2-40B4-BE49-F238E27FC236}">
              <a16:creationId xmlns:a16="http://schemas.microsoft.com/office/drawing/2014/main" id="{E5DE2E15-A323-47A3-B4E8-EC857B0CC0F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61" name="Text Box 25">
          <a:extLst>
            <a:ext uri="{FF2B5EF4-FFF2-40B4-BE49-F238E27FC236}">
              <a16:creationId xmlns:a16="http://schemas.microsoft.com/office/drawing/2014/main" id="{51843AE6-1B16-4D25-8B4F-245A21F9CA0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62" name="Text Box 48">
          <a:extLst>
            <a:ext uri="{FF2B5EF4-FFF2-40B4-BE49-F238E27FC236}">
              <a16:creationId xmlns:a16="http://schemas.microsoft.com/office/drawing/2014/main" id="{E49D7675-0A5E-4445-A0F7-7C27FB5AFF7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63" name="Text Box 93">
          <a:extLst>
            <a:ext uri="{FF2B5EF4-FFF2-40B4-BE49-F238E27FC236}">
              <a16:creationId xmlns:a16="http://schemas.microsoft.com/office/drawing/2014/main" id="{D280D053-D6AE-4066-A4BF-7F400081A51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64" name="Text Box 94">
          <a:extLst>
            <a:ext uri="{FF2B5EF4-FFF2-40B4-BE49-F238E27FC236}">
              <a16:creationId xmlns:a16="http://schemas.microsoft.com/office/drawing/2014/main" id="{ADC05C4A-DA05-445D-8FFE-41BAFB9FE56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565" name="Text Box 1">
          <a:extLst>
            <a:ext uri="{FF2B5EF4-FFF2-40B4-BE49-F238E27FC236}">
              <a16:creationId xmlns:a16="http://schemas.microsoft.com/office/drawing/2014/main" id="{AD9BEF61-6E55-4835-8D81-BC806CA4E8B4}"/>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566" name="Text Box 118">
          <a:extLst>
            <a:ext uri="{FF2B5EF4-FFF2-40B4-BE49-F238E27FC236}">
              <a16:creationId xmlns:a16="http://schemas.microsoft.com/office/drawing/2014/main" id="{EEA79391-BA9B-40DB-8365-0F52DE040441}"/>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67" name="Text Box 3">
          <a:extLst>
            <a:ext uri="{FF2B5EF4-FFF2-40B4-BE49-F238E27FC236}">
              <a16:creationId xmlns:a16="http://schemas.microsoft.com/office/drawing/2014/main" id="{1C222095-0D97-4CA5-BC74-DB067CF65A0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68" name="Text Box 4">
          <a:extLst>
            <a:ext uri="{FF2B5EF4-FFF2-40B4-BE49-F238E27FC236}">
              <a16:creationId xmlns:a16="http://schemas.microsoft.com/office/drawing/2014/main" id="{1350FDA4-64FC-4CDE-945E-1CA3A7F88F2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69" name="Text Box 5">
          <a:extLst>
            <a:ext uri="{FF2B5EF4-FFF2-40B4-BE49-F238E27FC236}">
              <a16:creationId xmlns:a16="http://schemas.microsoft.com/office/drawing/2014/main" id="{592D30CE-93A1-445A-9FD5-A7CAF4A2ADA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0" name="Text Box 6">
          <a:extLst>
            <a:ext uri="{FF2B5EF4-FFF2-40B4-BE49-F238E27FC236}">
              <a16:creationId xmlns:a16="http://schemas.microsoft.com/office/drawing/2014/main" id="{2CBC959B-BB8E-493A-8C6C-1F193BDBE98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1" name="Text Box 7">
          <a:extLst>
            <a:ext uri="{FF2B5EF4-FFF2-40B4-BE49-F238E27FC236}">
              <a16:creationId xmlns:a16="http://schemas.microsoft.com/office/drawing/2014/main" id="{94CDCF3F-8F10-4942-B8F2-C272B69E9A2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2" name="Text Box 8">
          <a:extLst>
            <a:ext uri="{FF2B5EF4-FFF2-40B4-BE49-F238E27FC236}">
              <a16:creationId xmlns:a16="http://schemas.microsoft.com/office/drawing/2014/main" id="{4F1AC7FB-BE4A-4A99-A10D-9ED6966B621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3" name="Text Box 9">
          <a:extLst>
            <a:ext uri="{FF2B5EF4-FFF2-40B4-BE49-F238E27FC236}">
              <a16:creationId xmlns:a16="http://schemas.microsoft.com/office/drawing/2014/main" id="{1C2CEE52-B889-447E-9933-3012D528C50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4" name="Text Box 10">
          <a:extLst>
            <a:ext uri="{FF2B5EF4-FFF2-40B4-BE49-F238E27FC236}">
              <a16:creationId xmlns:a16="http://schemas.microsoft.com/office/drawing/2014/main" id="{78012768-12EE-488E-88F7-A929F45D446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5" name="Text Box 11">
          <a:extLst>
            <a:ext uri="{FF2B5EF4-FFF2-40B4-BE49-F238E27FC236}">
              <a16:creationId xmlns:a16="http://schemas.microsoft.com/office/drawing/2014/main" id="{60C7A456-66F3-4CFF-8993-76795A1A548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6" name="Text Box 12">
          <a:extLst>
            <a:ext uri="{FF2B5EF4-FFF2-40B4-BE49-F238E27FC236}">
              <a16:creationId xmlns:a16="http://schemas.microsoft.com/office/drawing/2014/main" id="{19CFA0AF-D07A-41D4-8CB4-3C4613FD474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7" name="Text Box 13">
          <a:extLst>
            <a:ext uri="{FF2B5EF4-FFF2-40B4-BE49-F238E27FC236}">
              <a16:creationId xmlns:a16="http://schemas.microsoft.com/office/drawing/2014/main" id="{69678BF2-3BDB-478D-BC10-E2D1C71D491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8" name="Text Box 14">
          <a:extLst>
            <a:ext uri="{FF2B5EF4-FFF2-40B4-BE49-F238E27FC236}">
              <a16:creationId xmlns:a16="http://schemas.microsoft.com/office/drawing/2014/main" id="{888E5019-1512-495C-BBEF-BAB16FAF08D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79" name="Text Box 15">
          <a:extLst>
            <a:ext uri="{FF2B5EF4-FFF2-40B4-BE49-F238E27FC236}">
              <a16:creationId xmlns:a16="http://schemas.microsoft.com/office/drawing/2014/main" id="{D50C6257-5C79-4FB9-B233-C194180AE4B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0" name="Text Box 16">
          <a:extLst>
            <a:ext uri="{FF2B5EF4-FFF2-40B4-BE49-F238E27FC236}">
              <a16:creationId xmlns:a16="http://schemas.microsoft.com/office/drawing/2014/main" id="{51D451C3-49F0-4097-A52F-AEF0B474D1A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1" name="Text Box 17">
          <a:extLst>
            <a:ext uri="{FF2B5EF4-FFF2-40B4-BE49-F238E27FC236}">
              <a16:creationId xmlns:a16="http://schemas.microsoft.com/office/drawing/2014/main" id="{887B927B-C54D-47E4-9C53-500B73E8353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2" name="Text Box 18">
          <a:extLst>
            <a:ext uri="{FF2B5EF4-FFF2-40B4-BE49-F238E27FC236}">
              <a16:creationId xmlns:a16="http://schemas.microsoft.com/office/drawing/2014/main" id="{3EE2D355-C085-4B2C-A8BF-A97B8CD95E1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3" name="Text Box 19">
          <a:extLst>
            <a:ext uri="{FF2B5EF4-FFF2-40B4-BE49-F238E27FC236}">
              <a16:creationId xmlns:a16="http://schemas.microsoft.com/office/drawing/2014/main" id="{DF158F48-C923-47E4-BF5E-23A15A4D030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4" name="Text Box 20">
          <a:extLst>
            <a:ext uri="{FF2B5EF4-FFF2-40B4-BE49-F238E27FC236}">
              <a16:creationId xmlns:a16="http://schemas.microsoft.com/office/drawing/2014/main" id="{6CD31519-8574-43BD-80A6-375E6FA5741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5" name="Text Box 21">
          <a:extLst>
            <a:ext uri="{FF2B5EF4-FFF2-40B4-BE49-F238E27FC236}">
              <a16:creationId xmlns:a16="http://schemas.microsoft.com/office/drawing/2014/main" id="{D1EEE38E-DB72-4A64-8C4F-62035A19C56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6" name="Text Box 22">
          <a:extLst>
            <a:ext uri="{FF2B5EF4-FFF2-40B4-BE49-F238E27FC236}">
              <a16:creationId xmlns:a16="http://schemas.microsoft.com/office/drawing/2014/main" id="{3290E2C6-DE9D-4201-8E7E-09E144F1E49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7" name="Text Box 23">
          <a:extLst>
            <a:ext uri="{FF2B5EF4-FFF2-40B4-BE49-F238E27FC236}">
              <a16:creationId xmlns:a16="http://schemas.microsoft.com/office/drawing/2014/main" id="{5FB55837-4F75-4E75-A795-8A00FCB7010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8" name="Text Box 24">
          <a:extLst>
            <a:ext uri="{FF2B5EF4-FFF2-40B4-BE49-F238E27FC236}">
              <a16:creationId xmlns:a16="http://schemas.microsoft.com/office/drawing/2014/main" id="{72F0B8EA-0E36-4400-B278-7FE1142572F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89" name="Text Box 25">
          <a:extLst>
            <a:ext uri="{FF2B5EF4-FFF2-40B4-BE49-F238E27FC236}">
              <a16:creationId xmlns:a16="http://schemas.microsoft.com/office/drawing/2014/main" id="{31CE5349-950A-4546-B02A-AFAE566F146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90" name="Text Box 48">
          <a:extLst>
            <a:ext uri="{FF2B5EF4-FFF2-40B4-BE49-F238E27FC236}">
              <a16:creationId xmlns:a16="http://schemas.microsoft.com/office/drawing/2014/main" id="{761A9B19-43CF-4FA2-838E-30C4A830FCC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91" name="Text Box 93">
          <a:extLst>
            <a:ext uri="{FF2B5EF4-FFF2-40B4-BE49-F238E27FC236}">
              <a16:creationId xmlns:a16="http://schemas.microsoft.com/office/drawing/2014/main" id="{60D291D4-8F7D-4784-8D1B-2F852D29F30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592" name="Text Box 94">
          <a:extLst>
            <a:ext uri="{FF2B5EF4-FFF2-40B4-BE49-F238E27FC236}">
              <a16:creationId xmlns:a16="http://schemas.microsoft.com/office/drawing/2014/main" id="{D467C2EB-CBF5-428F-9401-2A154B86EB3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3" name="Text Box 3">
          <a:extLst>
            <a:ext uri="{FF2B5EF4-FFF2-40B4-BE49-F238E27FC236}">
              <a16:creationId xmlns:a16="http://schemas.microsoft.com/office/drawing/2014/main" id="{AE45EE78-1A7F-417D-A468-BE6A9E9C8A5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4" name="Text Box 4">
          <a:extLst>
            <a:ext uri="{FF2B5EF4-FFF2-40B4-BE49-F238E27FC236}">
              <a16:creationId xmlns:a16="http://schemas.microsoft.com/office/drawing/2014/main" id="{2E5F532F-D52A-406D-A01A-741B95E9F87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5" name="Text Box 5">
          <a:extLst>
            <a:ext uri="{FF2B5EF4-FFF2-40B4-BE49-F238E27FC236}">
              <a16:creationId xmlns:a16="http://schemas.microsoft.com/office/drawing/2014/main" id="{AB2848FA-F493-494F-8EDB-2DC610ABDA6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6" name="Text Box 6">
          <a:extLst>
            <a:ext uri="{FF2B5EF4-FFF2-40B4-BE49-F238E27FC236}">
              <a16:creationId xmlns:a16="http://schemas.microsoft.com/office/drawing/2014/main" id="{33DE7AA6-403D-4EC8-897F-4EB79FEFC20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7" name="Text Box 7">
          <a:extLst>
            <a:ext uri="{FF2B5EF4-FFF2-40B4-BE49-F238E27FC236}">
              <a16:creationId xmlns:a16="http://schemas.microsoft.com/office/drawing/2014/main" id="{EBF26168-8399-46CC-95DE-905E9FB15AD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8" name="Text Box 8">
          <a:extLst>
            <a:ext uri="{FF2B5EF4-FFF2-40B4-BE49-F238E27FC236}">
              <a16:creationId xmlns:a16="http://schemas.microsoft.com/office/drawing/2014/main" id="{646070A9-A5FC-472B-9572-106E91F762A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599" name="Text Box 9">
          <a:extLst>
            <a:ext uri="{FF2B5EF4-FFF2-40B4-BE49-F238E27FC236}">
              <a16:creationId xmlns:a16="http://schemas.microsoft.com/office/drawing/2014/main" id="{A21F5DFD-40A9-4BF3-8CD9-ADEC86882ED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0" name="Text Box 10">
          <a:extLst>
            <a:ext uri="{FF2B5EF4-FFF2-40B4-BE49-F238E27FC236}">
              <a16:creationId xmlns:a16="http://schemas.microsoft.com/office/drawing/2014/main" id="{DF319BB7-FF40-4CD8-923C-558424B9A76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1" name="Text Box 11">
          <a:extLst>
            <a:ext uri="{FF2B5EF4-FFF2-40B4-BE49-F238E27FC236}">
              <a16:creationId xmlns:a16="http://schemas.microsoft.com/office/drawing/2014/main" id="{43CE6B96-5F80-4F69-BBF5-F18D5FA143A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2" name="Text Box 12">
          <a:extLst>
            <a:ext uri="{FF2B5EF4-FFF2-40B4-BE49-F238E27FC236}">
              <a16:creationId xmlns:a16="http://schemas.microsoft.com/office/drawing/2014/main" id="{F8D21FD4-9AC4-4511-B7A6-6B05B6D6126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3" name="Text Box 13">
          <a:extLst>
            <a:ext uri="{FF2B5EF4-FFF2-40B4-BE49-F238E27FC236}">
              <a16:creationId xmlns:a16="http://schemas.microsoft.com/office/drawing/2014/main" id="{AE59BA0D-EC14-4637-B610-AC7479D8F59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4" name="Text Box 14">
          <a:extLst>
            <a:ext uri="{FF2B5EF4-FFF2-40B4-BE49-F238E27FC236}">
              <a16:creationId xmlns:a16="http://schemas.microsoft.com/office/drawing/2014/main" id="{97FF2388-9B20-4B20-BB37-329C6FD6511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5" name="Text Box 15">
          <a:extLst>
            <a:ext uri="{FF2B5EF4-FFF2-40B4-BE49-F238E27FC236}">
              <a16:creationId xmlns:a16="http://schemas.microsoft.com/office/drawing/2014/main" id="{B947B20D-5727-4C0B-877C-4ECED1E22B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6" name="Text Box 16">
          <a:extLst>
            <a:ext uri="{FF2B5EF4-FFF2-40B4-BE49-F238E27FC236}">
              <a16:creationId xmlns:a16="http://schemas.microsoft.com/office/drawing/2014/main" id="{076150EB-113F-4082-BAF6-8F0067556F8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7" name="Text Box 17">
          <a:extLst>
            <a:ext uri="{FF2B5EF4-FFF2-40B4-BE49-F238E27FC236}">
              <a16:creationId xmlns:a16="http://schemas.microsoft.com/office/drawing/2014/main" id="{2F53BB29-F8E1-4CE2-869A-A6F9B10026F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8" name="Text Box 18">
          <a:extLst>
            <a:ext uri="{FF2B5EF4-FFF2-40B4-BE49-F238E27FC236}">
              <a16:creationId xmlns:a16="http://schemas.microsoft.com/office/drawing/2014/main" id="{037B882C-7013-41FB-B5B8-CDC86B797A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09" name="Text Box 19">
          <a:extLst>
            <a:ext uri="{FF2B5EF4-FFF2-40B4-BE49-F238E27FC236}">
              <a16:creationId xmlns:a16="http://schemas.microsoft.com/office/drawing/2014/main" id="{4B2EB4DD-4D94-43BF-895C-B8EA1A8A5DE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0" name="Text Box 20">
          <a:extLst>
            <a:ext uri="{FF2B5EF4-FFF2-40B4-BE49-F238E27FC236}">
              <a16:creationId xmlns:a16="http://schemas.microsoft.com/office/drawing/2014/main" id="{A4D9BCEA-FBFC-4808-8ACA-7BF4967FA8D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1" name="Text Box 21">
          <a:extLst>
            <a:ext uri="{FF2B5EF4-FFF2-40B4-BE49-F238E27FC236}">
              <a16:creationId xmlns:a16="http://schemas.microsoft.com/office/drawing/2014/main" id="{FF35804C-5CC7-4DE2-AD01-93634C00E4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2" name="Text Box 22">
          <a:extLst>
            <a:ext uri="{FF2B5EF4-FFF2-40B4-BE49-F238E27FC236}">
              <a16:creationId xmlns:a16="http://schemas.microsoft.com/office/drawing/2014/main" id="{EDEAA8C3-10CC-4701-B221-1B3DCD8D947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3" name="Text Box 23">
          <a:extLst>
            <a:ext uri="{FF2B5EF4-FFF2-40B4-BE49-F238E27FC236}">
              <a16:creationId xmlns:a16="http://schemas.microsoft.com/office/drawing/2014/main" id="{DF1BB04E-1852-4098-8642-E7D37A715E5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4" name="Text Box 24">
          <a:extLst>
            <a:ext uri="{FF2B5EF4-FFF2-40B4-BE49-F238E27FC236}">
              <a16:creationId xmlns:a16="http://schemas.microsoft.com/office/drawing/2014/main" id="{721EE194-7A14-406D-ACF5-B8BFA10C2BE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5" name="Text Box 25">
          <a:extLst>
            <a:ext uri="{FF2B5EF4-FFF2-40B4-BE49-F238E27FC236}">
              <a16:creationId xmlns:a16="http://schemas.microsoft.com/office/drawing/2014/main" id="{8DE75628-8513-40E1-84F2-F4E77479595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6" name="Text Box 48">
          <a:extLst>
            <a:ext uri="{FF2B5EF4-FFF2-40B4-BE49-F238E27FC236}">
              <a16:creationId xmlns:a16="http://schemas.microsoft.com/office/drawing/2014/main" id="{E53271FC-9F6E-434A-882B-0412EE5AD50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7" name="Text Box 93">
          <a:extLst>
            <a:ext uri="{FF2B5EF4-FFF2-40B4-BE49-F238E27FC236}">
              <a16:creationId xmlns:a16="http://schemas.microsoft.com/office/drawing/2014/main" id="{208CD577-A92D-442C-85DB-C14A0D2BC71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18" name="Text Box 94">
          <a:extLst>
            <a:ext uri="{FF2B5EF4-FFF2-40B4-BE49-F238E27FC236}">
              <a16:creationId xmlns:a16="http://schemas.microsoft.com/office/drawing/2014/main" id="{59C52386-9C20-455A-A230-DDF627D7F01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619" name="Text Box 1">
          <a:extLst>
            <a:ext uri="{FF2B5EF4-FFF2-40B4-BE49-F238E27FC236}">
              <a16:creationId xmlns:a16="http://schemas.microsoft.com/office/drawing/2014/main" id="{A92FBB95-74A6-4014-AD5E-07AA8DC19C7C}"/>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620" name="Text Box 118">
          <a:extLst>
            <a:ext uri="{FF2B5EF4-FFF2-40B4-BE49-F238E27FC236}">
              <a16:creationId xmlns:a16="http://schemas.microsoft.com/office/drawing/2014/main" id="{D8D3E5F6-F9F0-4CCE-941E-9AB69D3ABCE2}"/>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1" name="Text Box 3">
          <a:extLst>
            <a:ext uri="{FF2B5EF4-FFF2-40B4-BE49-F238E27FC236}">
              <a16:creationId xmlns:a16="http://schemas.microsoft.com/office/drawing/2014/main" id="{5E272BF6-3F07-42BF-B678-E0A8D65E479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2" name="Text Box 4">
          <a:extLst>
            <a:ext uri="{FF2B5EF4-FFF2-40B4-BE49-F238E27FC236}">
              <a16:creationId xmlns:a16="http://schemas.microsoft.com/office/drawing/2014/main" id="{5C872D29-04EA-45EC-9685-F91BE918A9F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3" name="Text Box 5">
          <a:extLst>
            <a:ext uri="{FF2B5EF4-FFF2-40B4-BE49-F238E27FC236}">
              <a16:creationId xmlns:a16="http://schemas.microsoft.com/office/drawing/2014/main" id="{90841AFB-8BDE-46B2-AC7C-94BCD96A1FE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4" name="Text Box 6">
          <a:extLst>
            <a:ext uri="{FF2B5EF4-FFF2-40B4-BE49-F238E27FC236}">
              <a16:creationId xmlns:a16="http://schemas.microsoft.com/office/drawing/2014/main" id="{8B7F4A6A-8BBC-4572-AFC4-C0F14A6B695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5" name="Text Box 7">
          <a:extLst>
            <a:ext uri="{FF2B5EF4-FFF2-40B4-BE49-F238E27FC236}">
              <a16:creationId xmlns:a16="http://schemas.microsoft.com/office/drawing/2014/main" id="{51FA667A-84EC-47AD-8E07-718083822B2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6" name="Text Box 8">
          <a:extLst>
            <a:ext uri="{FF2B5EF4-FFF2-40B4-BE49-F238E27FC236}">
              <a16:creationId xmlns:a16="http://schemas.microsoft.com/office/drawing/2014/main" id="{99CC558B-8EE4-4182-A5F4-7621B104A03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7" name="Text Box 9">
          <a:extLst>
            <a:ext uri="{FF2B5EF4-FFF2-40B4-BE49-F238E27FC236}">
              <a16:creationId xmlns:a16="http://schemas.microsoft.com/office/drawing/2014/main" id="{E79A204D-8F27-4FF7-8864-E5626468748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8" name="Text Box 10">
          <a:extLst>
            <a:ext uri="{FF2B5EF4-FFF2-40B4-BE49-F238E27FC236}">
              <a16:creationId xmlns:a16="http://schemas.microsoft.com/office/drawing/2014/main" id="{7BC5CD91-211B-462C-96EE-132B49F4F5E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29" name="Text Box 11">
          <a:extLst>
            <a:ext uri="{FF2B5EF4-FFF2-40B4-BE49-F238E27FC236}">
              <a16:creationId xmlns:a16="http://schemas.microsoft.com/office/drawing/2014/main" id="{118E7156-02E0-4F90-AA01-9043AFF6F69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0" name="Text Box 12">
          <a:extLst>
            <a:ext uri="{FF2B5EF4-FFF2-40B4-BE49-F238E27FC236}">
              <a16:creationId xmlns:a16="http://schemas.microsoft.com/office/drawing/2014/main" id="{1B52A834-DA25-46F8-89C9-3B6FCC35C43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1" name="Text Box 13">
          <a:extLst>
            <a:ext uri="{FF2B5EF4-FFF2-40B4-BE49-F238E27FC236}">
              <a16:creationId xmlns:a16="http://schemas.microsoft.com/office/drawing/2014/main" id="{278ABD57-ECC9-4DA9-920C-CCDF37DEB75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2" name="Text Box 14">
          <a:extLst>
            <a:ext uri="{FF2B5EF4-FFF2-40B4-BE49-F238E27FC236}">
              <a16:creationId xmlns:a16="http://schemas.microsoft.com/office/drawing/2014/main" id="{8EB87676-3CA3-4112-9DD5-2705C13D0B0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3" name="Text Box 15">
          <a:extLst>
            <a:ext uri="{FF2B5EF4-FFF2-40B4-BE49-F238E27FC236}">
              <a16:creationId xmlns:a16="http://schemas.microsoft.com/office/drawing/2014/main" id="{2334D26E-507C-49C6-A7D6-2705B5FD6C7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4" name="Text Box 16">
          <a:extLst>
            <a:ext uri="{FF2B5EF4-FFF2-40B4-BE49-F238E27FC236}">
              <a16:creationId xmlns:a16="http://schemas.microsoft.com/office/drawing/2014/main" id="{94E23AA6-2A69-438B-87EA-0AA0C45D2FD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5" name="Text Box 17">
          <a:extLst>
            <a:ext uri="{FF2B5EF4-FFF2-40B4-BE49-F238E27FC236}">
              <a16:creationId xmlns:a16="http://schemas.microsoft.com/office/drawing/2014/main" id="{0B7A7F84-B4CB-4482-AEAC-CBBFF069D8D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6" name="Text Box 18">
          <a:extLst>
            <a:ext uri="{FF2B5EF4-FFF2-40B4-BE49-F238E27FC236}">
              <a16:creationId xmlns:a16="http://schemas.microsoft.com/office/drawing/2014/main" id="{6CC0BEDE-A54C-4B8F-9130-71558783596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7" name="Text Box 19">
          <a:extLst>
            <a:ext uri="{FF2B5EF4-FFF2-40B4-BE49-F238E27FC236}">
              <a16:creationId xmlns:a16="http://schemas.microsoft.com/office/drawing/2014/main" id="{03528DC1-4DFD-4B5E-B96C-16A29C57D37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8" name="Text Box 20">
          <a:extLst>
            <a:ext uri="{FF2B5EF4-FFF2-40B4-BE49-F238E27FC236}">
              <a16:creationId xmlns:a16="http://schemas.microsoft.com/office/drawing/2014/main" id="{948B6959-747D-4F7C-B3AC-95E9539583B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39" name="Text Box 21">
          <a:extLst>
            <a:ext uri="{FF2B5EF4-FFF2-40B4-BE49-F238E27FC236}">
              <a16:creationId xmlns:a16="http://schemas.microsoft.com/office/drawing/2014/main" id="{C637D04C-40CA-442B-BEA1-8AE3FCDB2A1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0" name="Text Box 22">
          <a:extLst>
            <a:ext uri="{FF2B5EF4-FFF2-40B4-BE49-F238E27FC236}">
              <a16:creationId xmlns:a16="http://schemas.microsoft.com/office/drawing/2014/main" id="{21029755-29BC-4CC2-8648-3098ADAD690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1" name="Text Box 23">
          <a:extLst>
            <a:ext uri="{FF2B5EF4-FFF2-40B4-BE49-F238E27FC236}">
              <a16:creationId xmlns:a16="http://schemas.microsoft.com/office/drawing/2014/main" id="{C89D4128-069E-4591-A2E1-815C5BB9747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2" name="Text Box 24">
          <a:extLst>
            <a:ext uri="{FF2B5EF4-FFF2-40B4-BE49-F238E27FC236}">
              <a16:creationId xmlns:a16="http://schemas.microsoft.com/office/drawing/2014/main" id="{A981270B-B7EB-4F33-9A8F-DC09C71CC9E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3" name="Text Box 25">
          <a:extLst>
            <a:ext uri="{FF2B5EF4-FFF2-40B4-BE49-F238E27FC236}">
              <a16:creationId xmlns:a16="http://schemas.microsoft.com/office/drawing/2014/main" id="{F789A499-CD51-4A7A-BA9B-2BD7EE0E9CE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4" name="Text Box 48">
          <a:extLst>
            <a:ext uri="{FF2B5EF4-FFF2-40B4-BE49-F238E27FC236}">
              <a16:creationId xmlns:a16="http://schemas.microsoft.com/office/drawing/2014/main" id="{55D832BB-1124-46A4-A2E2-D633074C466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5" name="Text Box 93">
          <a:extLst>
            <a:ext uri="{FF2B5EF4-FFF2-40B4-BE49-F238E27FC236}">
              <a16:creationId xmlns:a16="http://schemas.microsoft.com/office/drawing/2014/main" id="{945A05C5-D8F1-49FB-BCC5-197DD6140A9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2646" name="Text Box 94">
          <a:extLst>
            <a:ext uri="{FF2B5EF4-FFF2-40B4-BE49-F238E27FC236}">
              <a16:creationId xmlns:a16="http://schemas.microsoft.com/office/drawing/2014/main" id="{EB0F650A-FA13-4B5C-A44C-7E471C8C435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47" name="Text Box 3">
          <a:extLst>
            <a:ext uri="{FF2B5EF4-FFF2-40B4-BE49-F238E27FC236}">
              <a16:creationId xmlns:a16="http://schemas.microsoft.com/office/drawing/2014/main" id="{5EDD57A6-EBCA-41EF-A177-75CE379BCDB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48" name="Text Box 4">
          <a:extLst>
            <a:ext uri="{FF2B5EF4-FFF2-40B4-BE49-F238E27FC236}">
              <a16:creationId xmlns:a16="http://schemas.microsoft.com/office/drawing/2014/main" id="{C8494392-4923-432E-ACB6-729A95FACA8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49" name="Text Box 5">
          <a:extLst>
            <a:ext uri="{FF2B5EF4-FFF2-40B4-BE49-F238E27FC236}">
              <a16:creationId xmlns:a16="http://schemas.microsoft.com/office/drawing/2014/main" id="{283F7CDC-A01A-44DE-88BC-1309DEEE67C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0" name="Text Box 6">
          <a:extLst>
            <a:ext uri="{FF2B5EF4-FFF2-40B4-BE49-F238E27FC236}">
              <a16:creationId xmlns:a16="http://schemas.microsoft.com/office/drawing/2014/main" id="{1861DACA-7031-4EA5-8B15-E89ED4591F6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1" name="Text Box 7">
          <a:extLst>
            <a:ext uri="{FF2B5EF4-FFF2-40B4-BE49-F238E27FC236}">
              <a16:creationId xmlns:a16="http://schemas.microsoft.com/office/drawing/2014/main" id="{B1B4D62B-FCFA-44D9-8014-E596635404C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2" name="Text Box 8">
          <a:extLst>
            <a:ext uri="{FF2B5EF4-FFF2-40B4-BE49-F238E27FC236}">
              <a16:creationId xmlns:a16="http://schemas.microsoft.com/office/drawing/2014/main" id="{0135DCB1-8457-49E6-A151-DF8837241DB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3" name="Text Box 9">
          <a:extLst>
            <a:ext uri="{FF2B5EF4-FFF2-40B4-BE49-F238E27FC236}">
              <a16:creationId xmlns:a16="http://schemas.microsoft.com/office/drawing/2014/main" id="{C8D8819B-7AB1-4F3A-BEFA-34D7C7B07F4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4" name="Text Box 10">
          <a:extLst>
            <a:ext uri="{FF2B5EF4-FFF2-40B4-BE49-F238E27FC236}">
              <a16:creationId xmlns:a16="http://schemas.microsoft.com/office/drawing/2014/main" id="{B2F88421-52C1-4FE2-9B13-D05655B477F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5" name="Text Box 11">
          <a:extLst>
            <a:ext uri="{FF2B5EF4-FFF2-40B4-BE49-F238E27FC236}">
              <a16:creationId xmlns:a16="http://schemas.microsoft.com/office/drawing/2014/main" id="{A15C0889-8BBA-4B9B-93AA-A17F3667033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6" name="Text Box 12">
          <a:extLst>
            <a:ext uri="{FF2B5EF4-FFF2-40B4-BE49-F238E27FC236}">
              <a16:creationId xmlns:a16="http://schemas.microsoft.com/office/drawing/2014/main" id="{FC3EC6A0-A1B2-4DED-9E21-01892D9E525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7" name="Text Box 13">
          <a:extLst>
            <a:ext uri="{FF2B5EF4-FFF2-40B4-BE49-F238E27FC236}">
              <a16:creationId xmlns:a16="http://schemas.microsoft.com/office/drawing/2014/main" id="{FA98C0D2-548B-4BF7-91F3-CB09FEC9B9E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8" name="Text Box 14">
          <a:extLst>
            <a:ext uri="{FF2B5EF4-FFF2-40B4-BE49-F238E27FC236}">
              <a16:creationId xmlns:a16="http://schemas.microsoft.com/office/drawing/2014/main" id="{1B72B146-EC2F-4F9C-B245-1733E791D85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59" name="Text Box 15">
          <a:extLst>
            <a:ext uri="{FF2B5EF4-FFF2-40B4-BE49-F238E27FC236}">
              <a16:creationId xmlns:a16="http://schemas.microsoft.com/office/drawing/2014/main" id="{EBD3D195-9380-4B9A-B289-16C7C2826F5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0" name="Text Box 16">
          <a:extLst>
            <a:ext uri="{FF2B5EF4-FFF2-40B4-BE49-F238E27FC236}">
              <a16:creationId xmlns:a16="http://schemas.microsoft.com/office/drawing/2014/main" id="{19E24456-B80E-48CA-9E1A-A80D8760FD8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1" name="Text Box 17">
          <a:extLst>
            <a:ext uri="{FF2B5EF4-FFF2-40B4-BE49-F238E27FC236}">
              <a16:creationId xmlns:a16="http://schemas.microsoft.com/office/drawing/2014/main" id="{483A6D7E-4347-4FF9-B2C6-DB26F88C4D4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2" name="Text Box 18">
          <a:extLst>
            <a:ext uri="{FF2B5EF4-FFF2-40B4-BE49-F238E27FC236}">
              <a16:creationId xmlns:a16="http://schemas.microsoft.com/office/drawing/2014/main" id="{CD02DDDB-9C42-45B0-A7B2-E406210AD94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3" name="Text Box 19">
          <a:extLst>
            <a:ext uri="{FF2B5EF4-FFF2-40B4-BE49-F238E27FC236}">
              <a16:creationId xmlns:a16="http://schemas.microsoft.com/office/drawing/2014/main" id="{791AA122-FF90-451C-9982-75EBB3B7D19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4" name="Text Box 20">
          <a:extLst>
            <a:ext uri="{FF2B5EF4-FFF2-40B4-BE49-F238E27FC236}">
              <a16:creationId xmlns:a16="http://schemas.microsoft.com/office/drawing/2014/main" id="{610FC7A5-051D-4BF6-A19B-6815717B2A9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5" name="Text Box 21">
          <a:extLst>
            <a:ext uri="{FF2B5EF4-FFF2-40B4-BE49-F238E27FC236}">
              <a16:creationId xmlns:a16="http://schemas.microsoft.com/office/drawing/2014/main" id="{D63ED175-C365-426B-8111-93C227B2C4C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6" name="Text Box 22">
          <a:extLst>
            <a:ext uri="{FF2B5EF4-FFF2-40B4-BE49-F238E27FC236}">
              <a16:creationId xmlns:a16="http://schemas.microsoft.com/office/drawing/2014/main" id="{B1D3E0B6-4A6C-4EE6-9D7E-C614F15FBA0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7" name="Text Box 23">
          <a:extLst>
            <a:ext uri="{FF2B5EF4-FFF2-40B4-BE49-F238E27FC236}">
              <a16:creationId xmlns:a16="http://schemas.microsoft.com/office/drawing/2014/main" id="{504E0A53-518A-4BC6-9675-435C71DDE1C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8" name="Text Box 24">
          <a:extLst>
            <a:ext uri="{FF2B5EF4-FFF2-40B4-BE49-F238E27FC236}">
              <a16:creationId xmlns:a16="http://schemas.microsoft.com/office/drawing/2014/main" id="{92D4EFA2-5E3E-4C43-B37D-DC0624F47D2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69" name="Text Box 25">
          <a:extLst>
            <a:ext uri="{FF2B5EF4-FFF2-40B4-BE49-F238E27FC236}">
              <a16:creationId xmlns:a16="http://schemas.microsoft.com/office/drawing/2014/main" id="{B3AE2707-B72F-4DA8-9753-74D089B9DF0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70" name="Text Box 48">
          <a:extLst>
            <a:ext uri="{FF2B5EF4-FFF2-40B4-BE49-F238E27FC236}">
              <a16:creationId xmlns:a16="http://schemas.microsoft.com/office/drawing/2014/main" id="{2D0CF74D-9BE5-4EBC-AF76-0187E7F63C4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71" name="Text Box 93">
          <a:extLst>
            <a:ext uri="{FF2B5EF4-FFF2-40B4-BE49-F238E27FC236}">
              <a16:creationId xmlns:a16="http://schemas.microsoft.com/office/drawing/2014/main" id="{D2CAC9C1-2F6F-4AE2-8876-3F36E66EBC4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2672" name="Text Box 94">
          <a:extLst>
            <a:ext uri="{FF2B5EF4-FFF2-40B4-BE49-F238E27FC236}">
              <a16:creationId xmlns:a16="http://schemas.microsoft.com/office/drawing/2014/main" id="{612D4166-2AF3-4D1A-A6A3-591F3D6F7FD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3" name="Text Box 3">
          <a:extLst>
            <a:ext uri="{FF2B5EF4-FFF2-40B4-BE49-F238E27FC236}">
              <a16:creationId xmlns:a16="http://schemas.microsoft.com/office/drawing/2014/main" id="{369DE865-8F1A-4E79-8F1B-18616A4F2B7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4" name="Text Box 4">
          <a:extLst>
            <a:ext uri="{FF2B5EF4-FFF2-40B4-BE49-F238E27FC236}">
              <a16:creationId xmlns:a16="http://schemas.microsoft.com/office/drawing/2014/main" id="{AC8F9103-2DF5-4923-ADA6-00762B33951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5" name="Text Box 5">
          <a:extLst>
            <a:ext uri="{FF2B5EF4-FFF2-40B4-BE49-F238E27FC236}">
              <a16:creationId xmlns:a16="http://schemas.microsoft.com/office/drawing/2014/main" id="{CF491294-58EC-4D70-9180-B9CF8CFF5B5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6" name="Text Box 6">
          <a:extLst>
            <a:ext uri="{FF2B5EF4-FFF2-40B4-BE49-F238E27FC236}">
              <a16:creationId xmlns:a16="http://schemas.microsoft.com/office/drawing/2014/main" id="{A61E4C7D-B7B1-400E-94D9-7F49C4E4A47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7" name="Text Box 7">
          <a:extLst>
            <a:ext uri="{FF2B5EF4-FFF2-40B4-BE49-F238E27FC236}">
              <a16:creationId xmlns:a16="http://schemas.microsoft.com/office/drawing/2014/main" id="{FAA25D1C-7173-4542-9680-7EE8CF9A142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8" name="Text Box 8">
          <a:extLst>
            <a:ext uri="{FF2B5EF4-FFF2-40B4-BE49-F238E27FC236}">
              <a16:creationId xmlns:a16="http://schemas.microsoft.com/office/drawing/2014/main" id="{37B51977-FF48-48D6-AB6E-7B053FF5F2F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79" name="Text Box 9">
          <a:extLst>
            <a:ext uri="{FF2B5EF4-FFF2-40B4-BE49-F238E27FC236}">
              <a16:creationId xmlns:a16="http://schemas.microsoft.com/office/drawing/2014/main" id="{C2B27982-506A-41F9-99A4-AD2624B7625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0" name="Text Box 10">
          <a:extLst>
            <a:ext uri="{FF2B5EF4-FFF2-40B4-BE49-F238E27FC236}">
              <a16:creationId xmlns:a16="http://schemas.microsoft.com/office/drawing/2014/main" id="{456F26BD-8D43-4FBA-89EE-D79D70BAB26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1" name="Text Box 11">
          <a:extLst>
            <a:ext uri="{FF2B5EF4-FFF2-40B4-BE49-F238E27FC236}">
              <a16:creationId xmlns:a16="http://schemas.microsoft.com/office/drawing/2014/main" id="{C9D9456B-74F6-48B8-A6BB-C44904E121A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2" name="Text Box 12">
          <a:extLst>
            <a:ext uri="{FF2B5EF4-FFF2-40B4-BE49-F238E27FC236}">
              <a16:creationId xmlns:a16="http://schemas.microsoft.com/office/drawing/2014/main" id="{FA93B533-ADD5-4652-A472-96C0140EBBE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3" name="Text Box 13">
          <a:extLst>
            <a:ext uri="{FF2B5EF4-FFF2-40B4-BE49-F238E27FC236}">
              <a16:creationId xmlns:a16="http://schemas.microsoft.com/office/drawing/2014/main" id="{AEA6F89B-D273-4821-9E4B-70145D07E94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4" name="Text Box 14">
          <a:extLst>
            <a:ext uri="{FF2B5EF4-FFF2-40B4-BE49-F238E27FC236}">
              <a16:creationId xmlns:a16="http://schemas.microsoft.com/office/drawing/2014/main" id="{F2893B47-626F-45EF-8A00-27FCD6D54B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5" name="Text Box 15">
          <a:extLst>
            <a:ext uri="{FF2B5EF4-FFF2-40B4-BE49-F238E27FC236}">
              <a16:creationId xmlns:a16="http://schemas.microsoft.com/office/drawing/2014/main" id="{86C35383-61E3-4EC0-B0F1-4A93D81F993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6" name="Text Box 16">
          <a:extLst>
            <a:ext uri="{FF2B5EF4-FFF2-40B4-BE49-F238E27FC236}">
              <a16:creationId xmlns:a16="http://schemas.microsoft.com/office/drawing/2014/main" id="{BE9F0261-84CE-4283-99A3-C667DBF7D40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7" name="Text Box 17">
          <a:extLst>
            <a:ext uri="{FF2B5EF4-FFF2-40B4-BE49-F238E27FC236}">
              <a16:creationId xmlns:a16="http://schemas.microsoft.com/office/drawing/2014/main" id="{3291136A-7D29-481F-89AA-7642AACE1F0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8" name="Text Box 18">
          <a:extLst>
            <a:ext uri="{FF2B5EF4-FFF2-40B4-BE49-F238E27FC236}">
              <a16:creationId xmlns:a16="http://schemas.microsoft.com/office/drawing/2014/main" id="{6C7C2DD9-36A0-465A-B970-3C64911D7A9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89" name="Text Box 19">
          <a:extLst>
            <a:ext uri="{FF2B5EF4-FFF2-40B4-BE49-F238E27FC236}">
              <a16:creationId xmlns:a16="http://schemas.microsoft.com/office/drawing/2014/main" id="{046F6679-5ABC-4B83-90AC-08BDFFA757F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0" name="Text Box 20">
          <a:extLst>
            <a:ext uri="{FF2B5EF4-FFF2-40B4-BE49-F238E27FC236}">
              <a16:creationId xmlns:a16="http://schemas.microsoft.com/office/drawing/2014/main" id="{CE4CB78C-53EE-4322-A0A7-8AC0B1EA461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1" name="Text Box 21">
          <a:extLst>
            <a:ext uri="{FF2B5EF4-FFF2-40B4-BE49-F238E27FC236}">
              <a16:creationId xmlns:a16="http://schemas.microsoft.com/office/drawing/2014/main" id="{FD8D8F1B-BC75-4BCB-8177-094C42922D3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2" name="Text Box 22">
          <a:extLst>
            <a:ext uri="{FF2B5EF4-FFF2-40B4-BE49-F238E27FC236}">
              <a16:creationId xmlns:a16="http://schemas.microsoft.com/office/drawing/2014/main" id="{12E47B79-2B75-4FB1-9D62-64DEF65E9E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3" name="Text Box 23">
          <a:extLst>
            <a:ext uri="{FF2B5EF4-FFF2-40B4-BE49-F238E27FC236}">
              <a16:creationId xmlns:a16="http://schemas.microsoft.com/office/drawing/2014/main" id="{848304E2-1EF0-4FF5-A753-18ED0DAD265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4" name="Text Box 24">
          <a:extLst>
            <a:ext uri="{FF2B5EF4-FFF2-40B4-BE49-F238E27FC236}">
              <a16:creationId xmlns:a16="http://schemas.microsoft.com/office/drawing/2014/main" id="{00A96460-826E-4801-B0B1-3C8B9AE5066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5" name="Text Box 25">
          <a:extLst>
            <a:ext uri="{FF2B5EF4-FFF2-40B4-BE49-F238E27FC236}">
              <a16:creationId xmlns:a16="http://schemas.microsoft.com/office/drawing/2014/main" id="{F0306B5A-DBBE-4023-8B20-7BE56E390B8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6" name="Text Box 48">
          <a:extLst>
            <a:ext uri="{FF2B5EF4-FFF2-40B4-BE49-F238E27FC236}">
              <a16:creationId xmlns:a16="http://schemas.microsoft.com/office/drawing/2014/main" id="{DE7D8326-B85C-4DC2-894A-21DBFCE6F2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7" name="Text Box 93">
          <a:extLst>
            <a:ext uri="{FF2B5EF4-FFF2-40B4-BE49-F238E27FC236}">
              <a16:creationId xmlns:a16="http://schemas.microsoft.com/office/drawing/2014/main" id="{1E373FDD-0807-4ECF-8DC5-6422EAB9751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698" name="Text Box 94">
          <a:extLst>
            <a:ext uri="{FF2B5EF4-FFF2-40B4-BE49-F238E27FC236}">
              <a16:creationId xmlns:a16="http://schemas.microsoft.com/office/drawing/2014/main" id="{E00EE716-49AA-49CB-85F2-06AECF4E5BF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699" name="Text Box 1">
          <a:extLst>
            <a:ext uri="{FF2B5EF4-FFF2-40B4-BE49-F238E27FC236}">
              <a16:creationId xmlns:a16="http://schemas.microsoft.com/office/drawing/2014/main" id="{C836537B-E86A-4B7B-B2C3-FE0EE3B8A85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700" name="Text Box 118">
          <a:extLst>
            <a:ext uri="{FF2B5EF4-FFF2-40B4-BE49-F238E27FC236}">
              <a16:creationId xmlns:a16="http://schemas.microsoft.com/office/drawing/2014/main" id="{4AB9CFF5-073C-4534-9561-447BAE740C61}"/>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1" name="Text Box 3">
          <a:extLst>
            <a:ext uri="{FF2B5EF4-FFF2-40B4-BE49-F238E27FC236}">
              <a16:creationId xmlns:a16="http://schemas.microsoft.com/office/drawing/2014/main" id="{93F2765C-D1F2-49A4-965B-DAF65C79CE0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2" name="Text Box 4">
          <a:extLst>
            <a:ext uri="{FF2B5EF4-FFF2-40B4-BE49-F238E27FC236}">
              <a16:creationId xmlns:a16="http://schemas.microsoft.com/office/drawing/2014/main" id="{D903DDC2-E3FE-4E14-B50B-84A3FF3931D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3" name="Text Box 5">
          <a:extLst>
            <a:ext uri="{FF2B5EF4-FFF2-40B4-BE49-F238E27FC236}">
              <a16:creationId xmlns:a16="http://schemas.microsoft.com/office/drawing/2014/main" id="{1A938CE4-9FCA-42ED-8D79-B3345D303571}"/>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4" name="Text Box 6">
          <a:extLst>
            <a:ext uri="{FF2B5EF4-FFF2-40B4-BE49-F238E27FC236}">
              <a16:creationId xmlns:a16="http://schemas.microsoft.com/office/drawing/2014/main" id="{55E5BFD8-9241-42A3-AD95-B8A2AA8912A4}"/>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5" name="Text Box 7">
          <a:extLst>
            <a:ext uri="{FF2B5EF4-FFF2-40B4-BE49-F238E27FC236}">
              <a16:creationId xmlns:a16="http://schemas.microsoft.com/office/drawing/2014/main" id="{C6A4C82F-AA97-499B-BC57-DA8D96704353}"/>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6" name="Text Box 8">
          <a:extLst>
            <a:ext uri="{FF2B5EF4-FFF2-40B4-BE49-F238E27FC236}">
              <a16:creationId xmlns:a16="http://schemas.microsoft.com/office/drawing/2014/main" id="{3C8CF3B5-1075-48E3-B7E1-941203701BC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7" name="Text Box 9">
          <a:extLst>
            <a:ext uri="{FF2B5EF4-FFF2-40B4-BE49-F238E27FC236}">
              <a16:creationId xmlns:a16="http://schemas.microsoft.com/office/drawing/2014/main" id="{94AB8E5E-9E7E-4711-961A-91F08667631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8" name="Text Box 10">
          <a:extLst>
            <a:ext uri="{FF2B5EF4-FFF2-40B4-BE49-F238E27FC236}">
              <a16:creationId xmlns:a16="http://schemas.microsoft.com/office/drawing/2014/main" id="{2A3B5E22-A328-4430-B919-627137674FB6}"/>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09" name="Text Box 11">
          <a:extLst>
            <a:ext uri="{FF2B5EF4-FFF2-40B4-BE49-F238E27FC236}">
              <a16:creationId xmlns:a16="http://schemas.microsoft.com/office/drawing/2014/main" id="{B3134D4F-59A2-41A5-ABFD-9615B2428259}"/>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0" name="Text Box 12">
          <a:extLst>
            <a:ext uri="{FF2B5EF4-FFF2-40B4-BE49-F238E27FC236}">
              <a16:creationId xmlns:a16="http://schemas.microsoft.com/office/drawing/2014/main" id="{ED4CCB67-8B2F-4324-A832-94184D249F83}"/>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1" name="Text Box 13">
          <a:extLst>
            <a:ext uri="{FF2B5EF4-FFF2-40B4-BE49-F238E27FC236}">
              <a16:creationId xmlns:a16="http://schemas.microsoft.com/office/drawing/2014/main" id="{02D5083A-9F13-4F5F-A252-813C82604A8A}"/>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2" name="Text Box 14">
          <a:extLst>
            <a:ext uri="{FF2B5EF4-FFF2-40B4-BE49-F238E27FC236}">
              <a16:creationId xmlns:a16="http://schemas.microsoft.com/office/drawing/2014/main" id="{CA98335C-4C0F-46AE-B82F-052FC140D7F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3" name="Text Box 15">
          <a:extLst>
            <a:ext uri="{FF2B5EF4-FFF2-40B4-BE49-F238E27FC236}">
              <a16:creationId xmlns:a16="http://schemas.microsoft.com/office/drawing/2014/main" id="{E5487F48-766C-4342-B422-D32B612FF024}"/>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4" name="Text Box 16">
          <a:extLst>
            <a:ext uri="{FF2B5EF4-FFF2-40B4-BE49-F238E27FC236}">
              <a16:creationId xmlns:a16="http://schemas.microsoft.com/office/drawing/2014/main" id="{E4A30BCF-89DA-4571-847D-2030495508E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5" name="Text Box 17">
          <a:extLst>
            <a:ext uri="{FF2B5EF4-FFF2-40B4-BE49-F238E27FC236}">
              <a16:creationId xmlns:a16="http://schemas.microsoft.com/office/drawing/2014/main" id="{EB6F5DDE-9D0D-4B82-9E06-3CE719117DC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6" name="Text Box 18">
          <a:extLst>
            <a:ext uri="{FF2B5EF4-FFF2-40B4-BE49-F238E27FC236}">
              <a16:creationId xmlns:a16="http://schemas.microsoft.com/office/drawing/2014/main" id="{2A9293A6-0363-4DCE-AD3F-863166E62224}"/>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7" name="Text Box 19">
          <a:extLst>
            <a:ext uri="{FF2B5EF4-FFF2-40B4-BE49-F238E27FC236}">
              <a16:creationId xmlns:a16="http://schemas.microsoft.com/office/drawing/2014/main" id="{37733F81-8241-4080-B5FC-ECD55981438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8" name="Text Box 20">
          <a:extLst>
            <a:ext uri="{FF2B5EF4-FFF2-40B4-BE49-F238E27FC236}">
              <a16:creationId xmlns:a16="http://schemas.microsoft.com/office/drawing/2014/main" id="{6E3D491F-DF7B-43F4-AFA3-95749CC8D32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19" name="Text Box 21">
          <a:extLst>
            <a:ext uri="{FF2B5EF4-FFF2-40B4-BE49-F238E27FC236}">
              <a16:creationId xmlns:a16="http://schemas.microsoft.com/office/drawing/2014/main" id="{36834E75-EC85-4CFF-B1EB-7F594427F8A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20" name="Text Box 22">
          <a:extLst>
            <a:ext uri="{FF2B5EF4-FFF2-40B4-BE49-F238E27FC236}">
              <a16:creationId xmlns:a16="http://schemas.microsoft.com/office/drawing/2014/main" id="{AA9936D9-7B21-4284-86BF-DD7F7E6216C3}"/>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21" name="Text Box 23">
          <a:extLst>
            <a:ext uri="{FF2B5EF4-FFF2-40B4-BE49-F238E27FC236}">
              <a16:creationId xmlns:a16="http://schemas.microsoft.com/office/drawing/2014/main" id="{AC5404F4-3C47-4260-B938-662B7D139D8C}"/>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22" name="Text Box 24">
          <a:extLst>
            <a:ext uri="{FF2B5EF4-FFF2-40B4-BE49-F238E27FC236}">
              <a16:creationId xmlns:a16="http://schemas.microsoft.com/office/drawing/2014/main" id="{EE2D5D0F-5AB5-45D0-8AE5-41A02B5943B6}"/>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23" name="Text Box 25">
          <a:extLst>
            <a:ext uri="{FF2B5EF4-FFF2-40B4-BE49-F238E27FC236}">
              <a16:creationId xmlns:a16="http://schemas.microsoft.com/office/drawing/2014/main" id="{2906E464-2EF4-4E82-A658-DB1367A8DC3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24" name="Text Box 48">
          <a:extLst>
            <a:ext uri="{FF2B5EF4-FFF2-40B4-BE49-F238E27FC236}">
              <a16:creationId xmlns:a16="http://schemas.microsoft.com/office/drawing/2014/main" id="{952C2D03-2787-4E82-8456-A6A90B53B58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2725" name="Text Box 93">
          <a:extLst>
            <a:ext uri="{FF2B5EF4-FFF2-40B4-BE49-F238E27FC236}">
              <a16:creationId xmlns:a16="http://schemas.microsoft.com/office/drawing/2014/main" id="{1F0705BC-4C22-43A0-8FF4-CF9D3A8F523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26" name="Text Box 3">
          <a:extLst>
            <a:ext uri="{FF2B5EF4-FFF2-40B4-BE49-F238E27FC236}">
              <a16:creationId xmlns:a16="http://schemas.microsoft.com/office/drawing/2014/main" id="{C266ECB3-50E9-420B-90F6-894937510BF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27" name="Text Box 4">
          <a:extLst>
            <a:ext uri="{FF2B5EF4-FFF2-40B4-BE49-F238E27FC236}">
              <a16:creationId xmlns:a16="http://schemas.microsoft.com/office/drawing/2014/main" id="{FF2E8BED-3731-486A-ABB6-77A5B873A3C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28" name="Text Box 5">
          <a:extLst>
            <a:ext uri="{FF2B5EF4-FFF2-40B4-BE49-F238E27FC236}">
              <a16:creationId xmlns:a16="http://schemas.microsoft.com/office/drawing/2014/main" id="{4C1317AE-C1EC-4944-9D74-0456AA83F6E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29" name="Text Box 6">
          <a:extLst>
            <a:ext uri="{FF2B5EF4-FFF2-40B4-BE49-F238E27FC236}">
              <a16:creationId xmlns:a16="http://schemas.microsoft.com/office/drawing/2014/main" id="{970331C4-9484-4682-B6C4-357B06B9C34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0" name="Text Box 7">
          <a:extLst>
            <a:ext uri="{FF2B5EF4-FFF2-40B4-BE49-F238E27FC236}">
              <a16:creationId xmlns:a16="http://schemas.microsoft.com/office/drawing/2014/main" id="{15745A6D-F45C-4E6D-8313-F3E4AF59A76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1" name="Text Box 8">
          <a:extLst>
            <a:ext uri="{FF2B5EF4-FFF2-40B4-BE49-F238E27FC236}">
              <a16:creationId xmlns:a16="http://schemas.microsoft.com/office/drawing/2014/main" id="{D433B18C-9FFB-4E54-8650-8F5DD700871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2" name="Text Box 9">
          <a:extLst>
            <a:ext uri="{FF2B5EF4-FFF2-40B4-BE49-F238E27FC236}">
              <a16:creationId xmlns:a16="http://schemas.microsoft.com/office/drawing/2014/main" id="{D7869BB2-F63D-422E-BFC3-9BAB3A03F72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3" name="Text Box 10">
          <a:extLst>
            <a:ext uri="{FF2B5EF4-FFF2-40B4-BE49-F238E27FC236}">
              <a16:creationId xmlns:a16="http://schemas.microsoft.com/office/drawing/2014/main" id="{4F60458D-7844-467F-BFC2-59E92172103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4" name="Text Box 11">
          <a:extLst>
            <a:ext uri="{FF2B5EF4-FFF2-40B4-BE49-F238E27FC236}">
              <a16:creationId xmlns:a16="http://schemas.microsoft.com/office/drawing/2014/main" id="{5E6286E6-5BDB-447D-A43B-D0971E98E6D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5" name="Text Box 12">
          <a:extLst>
            <a:ext uri="{FF2B5EF4-FFF2-40B4-BE49-F238E27FC236}">
              <a16:creationId xmlns:a16="http://schemas.microsoft.com/office/drawing/2014/main" id="{34786525-9A75-412A-89CF-144DAE4553B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6" name="Text Box 13">
          <a:extLst>
            <a:ext uri="{FF2B5EF4-FFF2-40B4-BE49-F238E27FC236}">
              <a16:creationId xmlns:a16="http://schemas.microsoft.com/office/drawing/2014/main" id="{25134643-16C9-4BD4-A5F7-98A7000FE01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7" name="Text Box 14">
          <a:extLst>
            <a:ext uri="{FF2B5EF4-FFF2-40B4-BE49-F238E27FC236}">
              <a16:creationId xmlns:a16="http://schemas.microsoft.com/office/drawing/2014/main" id="{EB2867E8-85CC-4524-AB97-11FC47433DA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8" name="Text Box 15">
          <a:extLst>
            <a:ext uri="{FF2B5EF4-FFF2-40B4-BE49-F238E27FC236}">
              <a16:creationId xmlns:a16="http://schemas.microsoft.com/office/drawing/2014/main" id="{479420B5-3B03-4473-B0FF-E68F40F697B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39" name="Text Box 16">
          <a:extLst>
            <a:ext uri="{FF2B5EF4-FFF2-40B4-BE49-F238E27FC236}">
              <a16:creationId xmlns:a16="http://schemas.microsoft.com/office/drawing/2014/main" id="{82064985-BDD6-40D0-82FE-27030F37D8A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0" name="Text Box 17">
          <a:extLst>
            <a:ext uri="{FF2B5EF4-FFF2-40B4-BE49-F238E27FC236}">
              <a16:creationId xmlns:a16="http://schemas.microsoft.com/office/drawing/2014/main" id="{E5B59485-E7C9-4447-AEBA-B3E4A53E015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1" name="Text Box 18">
          <a:extLst>
            <a:ext uri="{FF2B5EF4-FFF2-40B4-BE49-F238E27FC236}">
              <a16:creationId xmlns:a16="http://schemas.microsoft.com/office/drawing/2014/main" id="{173501A3-C32B-4A14-8C74-729CFAC901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2" name="Text Box 19">
          <a:extLst>
            <a:ext uri="{FF2B5EF4-FFF2-40B4-BE49-F238E27FC236}">
              <a16:creationId xmlns:a16="http://schemas.microsoft.com/office/drawing/2014/main" id="{B47D51B9-3198-4EA9-A528-E0B177E45D3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3" name="Text Box 20">
          <a:extLst>
            <a:ext uri="{FF2B5EF4-FFF2-40B4-BE49-F238E27FC236}">
              <a16:creationId xmlns:a16="http://schemas.microsoft.com/office/drawing/2014/main" id="{B50A88DC-4E33-4CD5-A870-22296B5A281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4" name="Text Box 21">
          <a:extLst>
            <a:ext uri="{FF2B5EF4-FFF2-40B4-BE49-F238E27FC236}">
              <a16:creationId xmlns:a16="http://schemas.microsoft.com/office/drawing/2014/main" id="{BD9DCF2A-AA57-4D96-8F92-2973408DD58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5" name="Text Box 22">
          <a:extLst>
            <a:ext uri="{FF2B5EF4-FFF2-40B4-BE49-F238E27FC236}">
              <a16:creationId xmlns:a16="http://schemas.microsoft.com/office/drawing/2014/main" id="{8661A03C-4E6C-48D0-8F52-85AF0153B78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6" name="Text Box 23">
          <a:extLst>
            <a:ext uri="{FF2B5EF4-FFF2-40B4-BE49-F238E27FC236}">
              <a16:creationId xmlns:a16="http://schemas.microsoft.com/office/drawing/2014/main" id="{E5921EE9-D010-49DB-BFE8-A45DDCE847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7" name="Text Box 24">
          <a:extLst>
            <a:ext uri="{FF2B5EF4-FFF2-40B4-BE49-F238E27FC236}">
              <a16:creationId xmlns:a16="http://schemas.microsoft.com/office/drawing/2014/main" id="{BE8B21CD-3542-469C-BCD0-5A43D2AA2BF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8" name="Text Box 25">
          <a:extLst>
            <a:ext uri="{FF2B5EF4-FFF2-40B4-BE49-F238E27FC236}">
              <a16:creationId xmlns:a16="http://schemas.microsoft.com/office/drawing/2014/main" id="{57BB32C9-CF67-42FD-800C-F52B227E057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49" name="Text Box 48">
          <a:extLst>
            <a:ext uri="{FF2B5EF4-FFF2-40B4-BE49-F238E27FC236}">
              <a16:creationId xmlns:a16="http://schemas.microsoft.com/office/drawing/2014/main" id="{4C0BB19B-890B-4C7D-A760-5AB26F6E2DC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50" name="Text Box 93">
          <a:extLst>
            <a:ext uri="{FF2B5EF4-FFF2-40B4-BE49-F238E27FC236}">
              <a16:creationId xmlns:a16="http://schemas.microsoft.com/office/drawing/2014/main" id="{B76E0A16-BDDA-4C99-9BC1-401D2E458D5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2751" name="Text Box 94">
          <a:extLst>
            <a:ext uri="{FF2B5EF4-FFF2-40B4-BE49-F238E27FC236}">
              <a16:creationId xmlns:a16="http://schemas.microsoft.com/office/drawing/2014/main" id="{CDD445E3-CAE7-462C-B58F-6A5107AB912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752" name="Text Box 1">
          <a:extLst>
            <a:ext uri="{FF2B5EF4-FFF2-40B4-BE49-F238E27FC236}">
              <a16:creationId xmlns:a16="http://schemas.microsoft.com/office/drawing/2014/main" id="{3ADD2DBB-D4E4-40FD-A158-B5E260B497F9}"/>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2753" name="Text Box 118">
          <a:extLst>
            <a:ext uri="{FF2B5EF4-FFF2-40B4-BE49-F238E27FC236}">
              <a16:creationId xmlns:a16="http://schemas.microsoft.com/office/drawing/2014/main" id="{3CD9790A-3601-4CAC-B94B-C9362EE36483}"/>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54" name="Text Box 3">
          <a:extLst>
            <a:ext uri="{FF2B5EF4-FFF2-40B4-BE49-F238E27FC236}">
              <a16:creationId xmlns:a16="http://schemas.microsoft.com/office/drawing/2014/main" id="{C4AB08C5-6F1E-40A8-9F0B-1659683DC12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55" name="Text Box 4">
          <a:extLst>
            <a:ext uri="{FF2B5EF4-FFF2-40B4-BE49-F238E27FC236}">
              <a16:creationId xmlns:a16="http://schemas.microsoft.com/office/drawing/2014/main" id="{046563E4-A6EB-4FAC-B47F-CE4BD1228FD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56" name="Text Box 5">
          <a:extLst>
            <a:ext uri="{FF2B5EF4-FFF2-40B4-BE49-F238E27FC236}">
              <a16:creationId xmlns:a16="http://schemas.microsoft.com/office/drawing/2014/main" id="{13CC4824-8D2F-4D8C-B536-03BE902F2BF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57" name="Text Box 6">
          <a:extLst>
            <a:ext uri="{FF2B5EF4-FFF2-40B4-BE49-F238E27FC236}">
              <a16:creationId xmlns:a16="http://schemas.microsoft.com/office/drawing/2014/main" id="{32FE8A24-D043-40D0-9108-4DFDB1F80DF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58" name="Text Box 7">
          <a:extLst>
            <a:ext uri="{FF2B5EF4-FFF2-40B4-BE49-F238E27FC236}">
              <a16:creationId xmlns:a16="http://schemas.microsoft.com/office/drawing/2014/main" id="{2B35BABD-2E4D-4E77-BC8C-78C317964EF4}"/>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59" name="Text Box 8">
          <a:extLst>
            <a:ext uri="{FF2B5EF4-FFF2-40B4-BE49-F238E27FC236}">
              <a16:creationId xmlns:a16="http://schemas.microsoft.com/office/drawing/2014/main" id="{69B4F003-AA2F-4D23-9476-F490D63257E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0" name="Text Box 9">
          <a:extLst>
            <a:ext uri="{FF2B5EF4-FFF2-40B4-BE49-F238E27FC236}">
              <a16:creationId xmlns:a16="http://schemas.microsoft.com/office/drawing/2014/main" id="{00586AD6-F6AB-434C-B7DD-EA5091484D3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1" name="Text Box 10">
          <a:extLst>
            <a:ext uri="{FF2B5EF4-FFF2-40B4-BE49-F238E27FC236}">
              <a16:creationId xmlns:a16="http://schemas.microsoft.com/office/drawing/2014/main" id="{ECA3440F-CE2E-4B59-9955-0235DE0F2474}"/>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2" name="Text Box 11">
          <a:extLst>
            <a:ext uri="{FF2B5EF4-FFF2-40B4-BE49-F238E27FC236}">
              <a16:creationId xmlns:a16="http://schemas.microsoft.com/office/drawing/2014/main" id="{B2543B4B-CA81-4D68-ABF5-1B06A5549AF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3" name="Text Box 12">
          <a:extLst>
            <a:ext uri="{FF2B5EF4-FFF2-40B4-BE49-F238E27FC236}">
              <a16:creationId xmlns:a16="http://schemas.microsoft.com/office/drawing/2014/main" id="{DE0A040C-3A9D-4FEF-AD93-F29D48881B1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4" name="Text Box 13">
          <a:extLst>
            <a:ext uri="{FF2B5EF4-FFF2-40B4-BE49-F238E27FC236}">
              <a16:creationId xmlns:a16="http://schemas.microsoft.com/office/drawing/2014/main" id="{B9282E33-2F31-4C2C-9937-884BD9781F2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5" name="Text Box 14">
          <a:extLst>
            <a:ext uri="{FF2B5EF4-FFF2-40B4-BE49-F238E27FC236}">
              <a16:creationId xmlns:a16="http://schemas.microsoft.com/office/drawing/2014/main" id="{42411DB5-FD7A-4D9C-91FA-6E18A9DCAE7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6" name="Text Box 15">
          <a:extLst>
            <a:ext uri="{FF2B5EF4-FFF2-40B4-BE49-F238E27FC236}">
              <a16:creationId xmlns:a16="http://schemas.microsoft.com/office/drawing/2014/main" id="{E5CA0EA9-168A-4218-9828-74C68DA6CB2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7" name="Text Box 16">
          <a:extLst>
            <a:ext uri="{FF2B5EF4-FFF2-40B4-BE49-F238E27FC236}">
              <a16:creationId xmlns:a16="http://schemas.microsoft.com/office/drawing/2014/main" id="{0E78D493-C2F1-49FE-B42D-0831D93DA7D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8" name="Text Box 17">
          <a:extLst>
            <a:ext uri="{FF2B5EF4-FFF2-40B4-BE49-F238E27FC236}">
              <a16:creationId xmlns:a16="http://schemas.microsoft.com/office/drawing/2014/main" id="{72DACC69-2AC5-4683-BD9B-B5AA3D8A6E2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69" name="Text Box 18">
          <a:extLst>
            <a:ext uri="{FF2B5EF4-FFF2-40B4-BE49-F238E27FC236}">
              <a16:creationId xmlns:a16="http://schemas.microsoft.com/office/drawing/2014/main" id="{6FD50C7C-0E35-4AFF-ABC0-0B50FB50469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0" name="Text Box 19">
          <a:extLst>
            <a:ext uri="{FF2B5EF4-FFF2-40B4-BE49-F238E27FC236}">
              <a16:creationId xmlns:a16="http://schemas.microsoft.com/office/drawing/2014/main" id="{3DB9BD89-8D9C-4446-9920-099CDEDD843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1" name="Text Box 20">
          <a:extLst>
            <a:ext uri="{FF2B5EF4-FFF2-40B4-BE49-F238E27FC236}">
              <a16:creationId xmlns:a16="http://schemas.microsoft.com/office/drawing/2014/main" id="{6EEB572B-9B4A-4F6D-B032-C9AC922D52E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2" name="Text Box 21">
          <a:extLst>
            <a:ext uri="{FF2B5EF4-FFF2-40B4-BE49-F238E27FC236}">
              <a16:creationId xmlns:a16="http://schemas.microsoft.com/office/drawing/2014/main" id="{0D5A84DD-192C-4372-A74C-81326C0DF00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3" name="Text Box 22">
          <a:extLst>
            <a:ext uri="{FF2B5EF4-FFF2-40B4-BE49-F238E27FC236}">
              <a16:creationId xmlns:a16="http://schemas.microsoft.com/office/drawing/2014/main" id="{C1B4EF4D-7C11-49D4-849F-63ACC3B7ADE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4" name="Text Box 23">
          <a:extLst>
            <a:ext uri="{FF2B5EF4-FFF2-40B4-BE49-F238E27FC236}">
              <a16:creationId xmlns:a16="http://schemas.microsoft.com/office/drawing/2014/main" id="{2208C580-E86E-4095-8AE6-91363D1574C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5" name="Text Box 24">
          <a:extLst>
            <a:ext uri="{FF2B5EF4-FFF2-40B4-BE49-F238E27FC236}">
              <a16:creationId xmlns:a16="http://schemas.microsoft.com/office/drawing/2014/main" id="{E6DB99AF-95CC-439A-94A7-85F9B92EEE0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6" name="Text Box 25">
          <a:extLst>
            <a:ext uri="{FF2B5EF4-FFF2-40B4-BE49-F238E27FC236}">
              <a16:creationId xmlns:a16="http://schemas.microsoft.com/office/drawing/2014/main" id="{95EDEE28-B9C0-41DA-92B6-6553270DBE9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7" name="Text Box 48">
          <a:extLst>
            <a:ext uri="{FF2B5EF4-FFF2-40B4-BE49-F238E27FC236}">
              <a16:creationId xmlns:a16="http://schemas.microsoft.com/office/drawing/2014/main" id="{22972A3C-9FF5-4E79-8E25-34CFEA6CF09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8" name="Text Box 93">
          <a:extLst>
            <a:ext uri="{FF2B5EF4-FFF2-40B4-BE49-F238E27FC236}">
              <a16:creationId xmlns:a16="http://schemas.microsoft.com/office/drawing/2014/main" id="{F4CB06A1-7024-4EF0-AC86-11EEE16F5D8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2779" name="Text Box 94">
          <a:extLst>
            <a:ext uri="{FF2B5EF4-FFF2-40B4-BE49-F238E27FC236}">
              <a16:creationId xmlns:a16="http://schemas.microsoft.com/office/drawing/2014/main" id="{5D86D950-A1E3-48FA-BEFF-F36451F80FA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80" name="Text Box 3">
          <a:extLst>
            <a:ext uri="{FF2B5EF4-FFF2-40B4-BE49-F238E27FC236}">
              <a16:creationId xmlns:a16="http://schemas.microsoft.com/office/drawing/2014/main" id="{6474158A-8BC6-4D4F-A0D3-F8F9026571B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81" name="Text Box 4">
          <a:extLst>
            <a:ext uri="{FF2B5EF4-FFF2-40B4-BE49-F238E27FC236}">
              <a16:creationId xmlns:a16="http://schemas.microsoft.com/office/drawing/2014/main" id="{531250A1-B145-4353-B12B-B44A5E8E7E0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82" name="Text Box 5">
          <a:extLst>
            <a:ext uri="{FF2B5EF4-FFF2-40B4-BE49-F238E27FC236}">
              <a16:creationId xmlns:a16="http://schemas.microsoft.com/office/drawing/2014/main" id="{10A55EEA-E23D-4B7E-9E00-04F5BF69136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83" name="Text Box 6">
          <a:extLst>
            <a:ext uri="{FF2B5EF4-FFF2-40B4-BE49-F238E27FC236}">
              <a16:creationId xmlns:a16="http://schemas.microsoft.com/office/drawing/2014/main" id="{56003D42-CA23-453F-BA00-A311480A020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84" name="Text Box 7">
          <a:extLst>
            <a:ext uri="{FF2B5EF4-FFF2-40B4-BE49-F238E27FC236}">
              <a16:creationId xmlns:a16="http://schemas.microsoft.com/office/drawing/2014/main" id="{47A51B80-DFA1-4CF9-8EF8-65ECD55EF5E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85" name="Text Box 8">
          <a:extLst>
            <a:ext uri="{FF2B5EF4-FFF2-40B4-BE49-F238E27FC236}">
              <a16:creationId xmlns:a16="http://schemas.microsoft.com/office/drawing/2014/main" id="{9BCAC26E-711E-461C-B076-52ED9F4ABF0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86" name="Text Box 9">
          <a:extLst>
            <a:ext uri="{FF2B5EF4-FFF2-40B4-BE49-F238E27FC236}">
              <a16:creationId xmlns:a16="http://schemas.microsoft.com/office/drawing/2014/main" id="{FD318AAF-6B72-40DC-9A55-357B883925E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87" name="Text Box 10">
          <a:extLst>
            <a:ext uri="{FF2B5EF4-FFF2-40B4-BE49-F238E27FC236}">
              <a16:creationId xmlns:a16="http://schemas.microsoft.com/office/drawing/2014/main" id="{122F466D-160E-4A41-98E8-ED65665526A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88" name="Text Box 11">
          <a:extLst>
            <a:ext uri="{FF2B5EF4-FFF2-40B4-BE49-F238E27FC236}">
              <a16:creationId xmlns:a16="http://schemas.microsoft.com/office/drawing/2014/main" id="{C92D2D4B-2436-426C-A3F5-9983F8FB6BA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89" name="Text Box 12">
          <a:extLst>
            <a:ext uri="{FF2B5EF4-FFF2-40B4-BE49-F238E27FC236}">
              <a16:creationId xmlns:a16="http://schemas.microsoft.com/office/drawing/2014/main" id="{4836944A-6A78-4319-8F4E-CB18E005AFD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90" name="Text Box 13">
          <a:extLst>
            <a:ext uri="{FF2B5EF4-FFF2-40B4-BE49-F238E27FC236}">
              <a16:creationId xmlns:a16="http://schemas.microsoft.com/office/drawing/2014/main" id="{4751AC83-9155-4468-A0A6-97CC8B9A80A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91" name="Text Box 14">
          <a:extLst>
            <a:ext uri="{FF2B5EF4-FFF2-40B4-BE49-F238E27FC236}">
              <a16:creationId xmlns:a16="http://schemas.microsoft.com/office/drawing/2014/main" id="{757E0DDD-E713-4AF3-8540-61EF9397386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92" name="Text Box 15">
          <a:extLst>
            <a:ext uri="{FF2B5EF4-FFF2-40B4-BE49-F238E27FC236}">
              <a16:creationId xmlns:a16="http://schemas.microsoft.com/office/drawing/2014/main" id="{35409746-978F-4E1F-9908-5C177565EAF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93" name="Text Box 16">
          <a:extLst>
            <a:ext uri="{FF2B5EF4-FFF2-40B4-BE49-F238E27FC236}">
              <a16:creationId xmlns:a16="http://schemas.microsoft.com/office/drawing/2014/main" id="{BE5EFC5F-C300-4DF1-BFC4-D95DF03F9BF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94" name="Text Box 17">
          <a:extLst>
            <a:ext uri="{FF2B5EF4-FFF2-40B4-BE49-F238E27FC236}">
              <a16:creationId xmlns:a16="http://schemas.microsoft.com/office/drawing/2014/main" id="{38CAE2DC-69AF-49DC-B8DF-1311040B909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95" name="Text Box 18">
          <a:extLst>
            <a:ext uri="{FF2B5EF4-FFF2-40B4-BE49-F238E27FC236}">
              <a16:creationId xmlns:a16="http://schemas.microsoft.com/office/drawing/2014/main" id="{D51C5B53-02EB-4EB5-831B-1FD8F9D20B0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96" name="Text Box 19">
          <a:extLst>
            <a:ext uri="{FF2B5EF4-FFF2-40B4-BE49-F238E27FC236}">
              <a16:creationId xmlns:a16="http://schemas.microsoft.com/office/drawing/2014/main" id="{E9B1849F-7A3F-476C-87C4-918B0A8C10C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97" name="Text Box 20">
          <a:extLst>
            <a:ext uri="{FF2B5EF4-FFF2-40B4-BE49-F238E27FC236}">
              <a16:creationId xmlns:a16="http://schemas.microsoft.com/office/drawing/2014/main" id="{1418EC1C-59B0-42E2-8C2C-19C33E43188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98" name="Text Box 21">
          <a:extLst>
            <a:ext uri="{FF2B5EF4-FFF2-40B4-BE49-F238E27FC236}">
              <a16:creationId xmlns:a16="http://schemas.microsoft.com/office/drawing/2014/main" id="{D1F802E7-E571-47AB-ADC4-BA0BFF9614E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799" name="Text Box 22">
          <a:extLst>
            <a:ext uri="{FF2B5EF4-FFF2-40B4-BE49-F238E27FC236}">
              <a16:creationId xmlns:a16="http://schemas.microsoft.com/office/drawing/2014/main" id="{D3C1F87E-32CF-4583-87F9-87A9A4B8DE0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00" name="Text Box 23">
          <a:extLst>
            <a:ext uri="{FF2B5EF4-FFF2-40B4-BE49-F238E27FC236}">
              <a16:creationId xmlns:a16="http://schemas.microsoft.com/office/drawing/2014/main" id="{E22364DA-9F1D-4C11-9CAE-D378841FCBC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01" name="Text Box 24">
          <a:extLst>
            <a:ext uri="{FF2B5EF4-FFF2-40B4-BE49-F238E27FC236}">
              <a16:creationId xmlns:a16="http://schemas.microsoft.com/office/drawing/2014/main" id="{F4E80310-E9C1-4605-B8A0-E13F0AF9E3E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02" name="Text Box 25">
          <a:extLst>
            <a:ext uri="{FF2B5EF4-FFF2-40B4-BE49-F238E27FC236}">
              <a16:creationId xmlns:a16="http://schemas.microsoft.com/office/drawing/2014/main" id="{B7BFEC5C-E745-407B-B64A-FF0DCC3D625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03" name="Text Box 48">
          <a:extLst>
            <a:ext uri="{FF2B5EF4-FFF2-40B4-BE49-F238E27FC236}">
              <a16:creationId xmlns:a16="http://schemas.microsoft.com/office/drawing/2014/main" id="{A1DCE887-3292-4FDC-B2FE-2F0A5B6F7DB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04" name="Text Box 93">
          <a:extLst>
            <a:ext uri="{FF2B5EF4-FFF2-40B4-BE49-F238E27FC236}">
              <a16:creationId xmlns:a16="http://schemas.microsoft.com/office/drawing/2014/main" id="{84207D0F-1C61-4230-A631-4A5FC2DE7F3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05" name="Text Box 94">
          <a:extLst>
            <a:ext uri="{FF2B5EF4-FFF2-40B4-BE49-F238E27FC236}">
              <a16:creationId xmlns:a16="http://schemas.microsoft.com/office/drawing/2014/main" id="{041C4C28-329E-4AEB-AF76-C030B332373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2806" name="Text Box 1">
          <a:extLst>
            <a:ext uri="{FF2B5EF4-FFF2-40B4-BE49-F238E27FC236}">
              <a16:creationId xmlns:a16="http://schemas.microsoft.com/office/drawing/2014/main" id="{D3373251-61E3-4C6D-870F-6F0E5FD5025F}"/>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2807" name="Text Box 118">
          <a:extLst>
            <a:ext uri="{FF2B5EF4-FFF2-40B4-BE49-F238E27FC236}">
              <a16:creationId xmlns:a16="http://schemas.microsoft.com/office/drawing/2014/main" id="{46A06DF4-58FE-4660-B0BE-7FFEDCE74D26}"/>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08" name="Text Box 3">
          <a:extLst>
            <a:ext uri="{FF2B5EF4-FFF2-40B4-BE49-F238E27FC236}">
              <a16:creationId xmlns:a16="http://schemas.microsoft.com/office/drawing/2014/main" id="{DE09DD6E-A7E4-40CD-8A9B-F354ABBE8CC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09" name="Text Box 4">
          <a:extLst>
            <a:ext uri="{FF2B5EF4-FFF2-40B4-BE49-F238E27FC236}">
              <a16:creationId xmlns:a16="http://schemas.microsoft.com/office/drawing/2014/main" id="{10B59CD3-A80E-4E19-8A2C-928FAFF17A6F}"/>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10" name="Text Box 5">
          <a:extLst>
            <a:ext uri="{FF2B5EF4-FFF2-40B4-BE49-F238E27FC236}">
              <a16:creationId xmlns:a16="http://schemas.microsoft.com/office/drawing/2014/main" id="{9EFF3DCF-E0A5-4CCF-8F04-3432A2A85B56}"/>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11" name="Text Box 6">
          <a:extLst>
            <a:ext uri="{FF2B5EF4-FFF2-40B4-BE49-F238E27FC236}">
              <a16:creationId xmlns:a16="http://schemas.microsoft.com/office/drawing/2014/main" id="{CB5670C6-34AD-43EA-A686-BEEB2DD639C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12" name="Text Box 7">
          <a:extLst>
            <a:ext uri="{FF2B5EF4-FFF2-40B4-BE49-F238E27FC236}">
              <a16:creationId xmlns:a16="http://schemas.microsoft.com/office/drawing/2014/main" id="{D2971EDF-8ADD-41F2-BE67-EB3636F24EA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13" name="Text Box 8">
          <a:extLst>
            <a:ext uri="{FF2B5EF4-FFF2-40B4-BE49-F238E27FC236}">
              <a16:creationId xmlns:a16="http://schemas.microsoft.com/office/drawing/2014/main" id="{AEBBEB67-9321-4917-B385-E2E4C632B48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14" name="Text Box 9">
          <a:extLst>
            <a:ext uri="{FF2B5EF4-FFF2-40B4-BE49-F238E27FC236}">
              <a16:creationId xmlns:a16="http://schemas.microsoft.com/office/drawing/2014/main" id="{BB1EEB74-66F6-44F6-9E7D-74C6AE2FC27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15" name="Text Box 10">
          <a:extLst>
            <a:ext uri="{FF2B5EF4-FFF2-40B4-BE49-F238E27FC236}">
              <a16:creationId xmlns:a16="http://schemas.microsoft.com/office/drawing/2014/main" id="{35CF2D0E-F0B2-4321-A5A3-041763F735E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16" name="Text Box 11">
          <a:extLst>
            <a:ext uri="{FF2B5EF4-FFF2-40B4-BE49-F238E27FC236}">
              <a16:creationId xmlns:a16="http://schemas.microsoft.com/office/drawing/2014/main" id="{88AB284C-21F9-4AFF-A0AB-91FC8702FA58}"/>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17" name="Text Box 12">
          <a:extLst>
            <a:ext uri="{FF2B5EF4-FFF2-40B4-BE49-F238E27FC236}">
              <a16:creationId xmlns:a16="http://schemas.microsoft.com/office/drawing/2014/main" id="{8EC28359-7DEC-4AE3-A4BA-A3C497A184E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18" name="Text Box 13">
          <a:extLst>
            <a:ext uri="{FF2B5EF4-FFF2-40B4-BE49-F238E27FC236}">
              <a16:creationId xmlns:a16="http://schemas.microsoft.com/office/drawing/2014/main" id="{8620B7F2-5B73-43EB-82F5-F89D0A85A03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19" name="Text Box 14">
          <a:extLst>
            <a:ext uri="{FF2B5EF4-FFF2-40B4-BE49-F238E27FC236}">
              <a16:creationId xmlns:a16="http://schemas.microsoft.com/office/drawing/2014/main" id="{4F65911A-C181-46B8-959F-AB67F10B9C6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20" name="Text Box 15">
          <a:extLst>
            <a:ext uri="{FF2B5EF4-FFF2-40B4-BE49-F238E27FC236}">
              <a16:creationId xmlns:a16="http://schemas.microsoft.com/office/drawing/2014/main" id="{2E36D1C2-B66E-4D7E-A78A-C12980E20CEF}"/>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21" name="Text Box 16">
          <a:extLst>
            <a:ext uri="{FF2B5EF4-FFF2-40B4-BE49-F238E27FC236}">
              <a16:creationId xmlns:a16="http://schemas.microsoft.com/office/drawing/2014/main" id="{586830DE-C6E5-4E35-AB5C-1D1C1AE8FF40}"/>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22" name="Text Box 17">
          <a:extLst>
            <a:ext uri="{FF2B5EF4-FFF2-40B4-BE49-F238E27FC236}">
              <a16:creationId xmlns:a16="http://schemas.microsoft.com/office/drawing/2014/main" id="{3CA6EB54-27D5-4F92-AFB2-F06FA8354ED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23" name="Text Box 18">
          <a:extLst>
            <a:ext uri="{FF2B5EF4-FFF2-40B4-BE49-F238E27FC236}">
              <a16:creationId xmlns:a16="http://schemas.microsoft.com/office/drawing/2014/main" id="{8E67AA5F-B694-47C3-987C-00821989E486}"/>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24" name="Text Box 19">
          <a:extLst>
            <a:ext uri="{FF2B5EF4-FFF2-40B4-BE49-F238E27FC236}">
              <a16:creationId xmlns:a16="http://schemas.microsoft.com/office/drawing/2014/main" id="{FD7891CB-E60D-46D1-94AB-6BBAF608CEF8}"/>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25" name="Text Box 20">
          <a:extLst>
            <a:ext uri="{FF2B5EF4-FFF2-40B4-BE49-F238E27FC236}">
              <a16:creationId xmlns:a16="http://schemas.microsoft.com/office/drawing/2014/main" id="{DFA1B658-8C75-4D19-93A8-754223BD799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26" name="Text Box 21">
          <a:extLst>
            <a:ext uri="{FF2B5EF4-FFF2-40B4-BE49-F238E27FC236}">
              <a16:creationId xmlns:a16="http://schemas.microsoft.com/office/drawing/2014/main" id="{A9CD060F-672A-4E56-B029-10F2CCCA04F8}"/>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27" name="Text Box 22">
          <a:extLst>
            <a:ext uri="{FF2B5EF4-FFF2-40B4-BE49-F238E27FC236}">
              <a16:creationId xmlns:a16="http://schemas.microsoft.com/office/drawing/2014/main" id="{0BEA98DC-B219-4DF4-B6EA-C35DCBAEF3F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28" name="Text Box 23">
          <a:extLst>
            <a:ext uri="{FF2B5EF4-FFF2-40B4-BE49-F238E27FC236}">
              <a16:creationId xmlns:a16="http://schemas.microsoft.com/office/drawing/2014/main" id="{92FE637E-F607-4838-AC92-0DD92BCE5D8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29" name="Text Box 24">
          <a:extLst>
            <a:ext uri="{FF2B5EF4-FFF2-40B4-BE49-F238E27FC236}">
              <a16:creationId xmlns:a16="http://schemas.microsoft.com/office/drawing/2014/main" id="{FE559C24-E748-4A8E-B04B-B8B2E6C6311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30" name="Text Box 25">
          <a:extLst>
            <a:ext uri="{FF2B5EF4-FFF2-40B4-BE49-F238E27FC236}">
              <a16:creationId xmlns:a16="http://schemas.microsoft.com/office/drawing/2014/main" id="{FC34682B-9DF8-4209-843B-F0EB3E5B3C3F}"/>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31" name="Text Box 48">
          <a:extLst>
            <a:ext uri="{FF2B5EF4-FFF2-40B4-BE49-F238E27FC236}">
              <a16:creationId xmlns:a16="http://schemas.microsoft.com/office/drawing/2014/main" id="{3AEAC323-0354-4E09-B8B6-C55DA7664DA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32" name="Text Box 93">
          <a:extLst>
            <a:ext uri="{FF2B5EF4-FFF2-40B4-BE49-F238E27FC236}">
              <a16:creationId xmlns:a16="http://schemas.microsoft.com/office/drawing/2014/main" id="{829B1FB5-8DEA-42B7-BC22-9145E2F54C9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33" name="Text Box 94">
          <a:extLst>
            <a:ext uri="{FF2B5EF4-FFF2-40B4-BE49-F238E27FC236}">
              <a16:creationId xmlns:a16="http://schemas.microsoft.com/office/drawing/2014/main" id="{550636F8-DF55-4041-9F2D-604CE4937D3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34" name="Text Box 3">
          <a:extLst>
            <a:ext uri="{FF2B5EF4-FFF2-40B4-BE49-F238E27FC236}">
              <a16:creationId xmlns:a16="http://schemas.microsoft.com/office/drawing/2014/main" id="{D6A12FF5-8BA1-4F53-A5FC-D1FC42100B2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35" name="Text Box 4">
          <a:extLst>
            <a:ext uri="{FF2B5EF4-FFF2-40B4-BE49-F238E27FC236}">
              <a16:creationId xmlns:a16="http://schemas.microsoft.com/office/drawing/2014/main" id="{00B9BA8D-71CC-4D10-A611-16AAF5F58C3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36" name="Text Box 5">
          <a:extLst>
            <a:ext uri="{FF2B5EF4-FFF2-40B4-BE49-F238E27FC236}">
              <a16:creationId xmlns:a16="http://schemas.microsoft.com/office/drawing/2014/main" id="{E629FCF6-F44C-4210-888E-E1919839E21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37" name="Text Box 6">
          <a:extLst>
            <a:ext uri="{FF2B5EF4-FFF2-40B4-BE49-F238E27FC236}">
              <a16:creationId xmlns:a16="http://schemas.microsoft.com/office/drawing/2014/main" id="{4C88C5A3-553C-4D8F-B451-8042EA5E080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38" name="Text Box 7">
          <a:extLst>
            <a:ext uri="{FF2B5EF4-FFF2-40B4-BE49-F238E27FC236}">
              <a16:creationId xmlns:a16="http://schemas.microsoft.com/office/drawing/2014/main" id="{E513C136-CA94-4D06-9212-3E68A37C4BA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39" name="Text Box 8">
          <a:extLst>
            <a:ext uri="{FF2B5EF4-FFF2-40B4-BE49-F238E27FC236}">
              <a16:creationId xmlns:a16="http://schemas.microsoft.com/office/drawing/2014/main" id="{60D266D9-D2AE-4246-B292-FF1E73307AB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40" name="Text Box 9">
          <a:extLst>
            <a:ext uri="{FF2B5EF4-FFF2-40B4-BE49-F238E27FC236}">
              <a16:creationId xmlns:a16="http://schemas.microsoft.com/office/drawing/2014/main" id="{81D67804-C0FB-46D2-9DDE-7F271CBDF83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41" name="Text Box 10">
          <a:extLst>
            <a:ext uri="{FF2B5EF4-FFF2-40B4-BE49-F238E27FC236}">
              <a16:creationId xmlns:a16="http://schemas.microsoft.com/office/drawing/2014/main" id="{CD1A4BBF-B849-49DA-87AB-FC9EFBD9AB0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42" name="Text Box 11">
          <a:extLst>
            <a:ext uri="{FF2B5EF4-FFF2-40B4-BE49-F238E27FC236}">
              <a16:creationId xmlns:a16="http://schemas.microsoft.com/office/drawing/2014/main" id="{C1289D63-ABEF-454B-BDC7-FCC172BA0D4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43" name="Text Box 12">
          <a:extLst>
            <a:ext uri="{FF2B5EF4-FFF2-40B4-BE49-F238E27FC236}">
              <a16:creationId xmlns:a16="http://schemas.microsoft.com/office/drawing/2014/main" id="{B5E500B4-821A-48BF-BB85-0EE4C6DF5B9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44" name="Text Box 13">
          <a:extLst>
            <a:ext uri="{FF2B5EF4-FFF2-40B4-BE49-F238E27FC236}">
              <a16:creationId xmlns:a16="http://schemas.microsoft.com/office/drawing/2014/main" id="{539911C5-E056-49E4-9DAE-D732E0B05A9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45" name="Text Box 14">
          <a:extLst>
            <a:ext uri="{FF2B5EF4-FFF2-40B4-BE49-F238E27FC236}">
              <a16:creationId xmlns:a16="http://schemas.microsoft.com/office/drawing/2014/main" id="{F7933AFD-022A-48B0-88B1-AD6789B16F5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46" name="Text Box 15">
          <a:extLst>
            <a:ext uri="{FF2B5EF4-FFF2-40B4-BE49-F238E27FC236}">
              <a16:creationId xmlns:a16="http://schemas.microsoft.com/office/drawing/2014/main" id="{1662ABD7-82DC-4040-B30A-43F8BE7D557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47" name="Text Box 16">
          <a:extLst>
            <a:ext uri="{FF2B5EF4-FFF2-40B4-BE49-F238E27FC236}">
              <a16:creationId xmlns:a16="http://schemas.microsoft.com/office/drawing/2014/main" id="{30A86D25-F3F0-4177-B3AA-57EB69BEAD9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48" name="Text Box 17">
          <a:extLst>
            <a:ext uri="{FF2B5EF4-FFF2-40B4-BE49-F238E27FC236}">
              <a16:creationId xmlns:a16="http://schemas.microsoft.com/office/drawing/2014/main" id="{CCA04793-CD8F-46D9-9821-FA36A3C5E05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49" name="Text Box 18">
          <a:extLst>
            <a:ext uri="{FF2B5EF4-FFF2-40B4-BE49-F238E27FC236}">
              <a16:creationId xmlns:a16="http://schemas.microsoft.com/office/drawing/2014/main" id="{34F16B4C-AE0B-4ED1-A783-E52F0512E86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50" name="Text Box 19">
          <a:extLst>
            <a:ext uri="{FF2B5EF4-FFF2-40B4-BE49-F238E27FC236}">
              <a16:creationId xmlns:a16="http://schemas.microsoft.com/office/drawing/2014/main" id="{F558A9C6-5632-463B-A4B3-3366D9EE145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51" name="Text Box 20">
          <a:extLst>
            <a:ext uri="{FF2B5EF4-FFF2-40B4-BE49-F238E27FC236}">
              <a16:creationId xmlns:a16="http://schemas.microsoft.com/office/drawing/2014/main" id="{9D6F651B-1848-46F2-9E11-0310B80B8A6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52" name="Text Box 21">
          <a:extLst>
            <a:ext uri="{FF2B5EF4-FFF2-40B4-BE49-F238E27FC236}">
              <a16:creationId xmlns:a16="http://schemas.microsoft.com/office/drawing/2014/main" id="{8DD4CAD2-0F6A-4E7C-8BF4-7610B3AE0A8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53" name="Text Box 22">
          <a:extLst>
            <a:ext uri="{FF2B5EF4-FFF2-40B4-BE49-F238E27FC236}">
              <a16:creationId xmlns:a16="http://schemas.microsoft.com/office/drawing/2014/main" id="{F20AD2BB-F0A9-44EB-8863-C32505EC501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54" name="Text Box 23">
          <a:extLst>
            <a:ext uri="{FF2B5EF4-FFF2-40B4-BE49-F238E27FC236}">
              <a16:creationId xmlns:a16="http://schemas.microsoft.com/office/drawing/2014/main" id="{9A52B5F2-5204-4556-AF3C-D2FC16F7B74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55" name="Text Box 24">
          <a:extLst>
            <a:ext uri="{FF2B5EF4-FFF2-40B4-BE49-F238E27FC236}">
              <a16:creationId xmlns:a16="http://schemas.microsoft.com/office/drawing/2014/main" id="{D310E53C-A3C5-47F4-8A34-53BE0A54908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56" name="Text Box 25">
          <a:extLst>
            <a:ext uri="{FF2B5EF4-FFF2-40B4-BE49-F238E27FC236}">
              <a16:creationId xmlns:a16="http://schemas.microsoft.com/office/drawing/2014/main" id="{B1B43C2B-F6F8-4BDF-873C-F80AF57B246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57" name="Text Box 48">
          <a:extLst>
            <a:ext uri="{FF2B5EF4-FFF2-40B4-BE49-F238E27FC236}">
              <a16:creationId xmlns:a16="http://schemas.microsoft.com/office/drawing/2014/main" id="{F55EF7F0-4110-4413-A00F-EFF89F6735C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58" name="Text Box 93">
          <a:extLst>
            <a:ext uri="{FF2B5EF4-FFF2-40B4-BE49-F238E27FC236}">
              <a16:creationId xmlns:a16="http://schemas.microsoft.com/office/drawing/2014/main" id="{D6FAA019-D718-495D-A97B-1952AC9A8F9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859" name="Text Box 94">
          <a:extLst>
            <a:ext uri="{FF2B5EF4-FFF2-40B4-BE49-F238E27FC236}">
              <a16:creationId xmlns:a16="http://schemas.microsoft.com/office/drawing/2014/main" id="{7D1BC13D-1F93-4D66-BCCC-E24E4E6B991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2860" name="Text Box 1">
          <a:extLst>
            <a:ext uri="{FF2B5EF4-FFF2-40B4-BE49-F238E27FC236}">
              <a16:creationId xmlns:a16="http://schemas.microsoft.com/office/drawing/2014/main" id="{9AD2DA72-1CAE-4AE1-9057-B63920666750}"/>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2861" name="Text Box 118">
          <a:extLst>
            <a:ext uri="{FF2B5EF4-FFF2-40B4-BE49-F238E27FC236}">
              <a16:creationId xmlns:a16="http://schemas.microsoft.com/office/drawing/2014/main" id="{950423DE-52AA-43AC-B62D-903A8D88C4CF}"/>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62" name="Text Box 3">
          <a:extLst>
            <a:ext uri="{FF2B5EF4-FFF2-40B4-BE49-F238E27FC236}">
              <a16:creationId xmlns:a16="http://schemas.microsoft.com/office/drawing/2014/main" id="{4227D7A6-1A41-4A2F-9943-1AEBE7156249}"/>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63" name="Text Box 4">
          <a:extLst>
            <a:ext uri="{FF2B5EF4-FFF2-40B4-BE49-F238E27FC236}">
              <a16:creationId xmlns:a16="http://schemas.microsoft.com/office/drawing/2014/main" id="{6D1AA9BD-EB83-42B1-876A-7722E125F658}"/>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64" name="Text Box 5">
          <a:extLst>
            <a:ext uri="{FF2B5EF4-FFF2-40B4-BE49-F238E27FC236}">
              <a16:creationId xmlns:a16="http://schemas.microsoft.com/office/drawing/2014/main" id="{F3F05C70-15A3-470C-AD66-EDE2A1FF4FE0}"/>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65" name="Text Box 6">
          <a:extLst>
            <a:ext uri="{FF2B5EF4-FFF2-40B4-BE49-F238E27FC236}">
              <a16:creationId xmlns:a16="http://schemas.microsoft.com/office/drawing/2014/main" id="{CEAD386A-C6AD-4201-B81A-7DEA7407E6C8}"/>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66" name="Text Box 7">
          <a:extLst>
            <a:ext uri="{FF2B5EF4-FFF2-40B4-BE49-F238E27FC236}">
              <a16:creationId xmlns:a16="http://schemas.microsoft.com/office/drawing/2014/main" id="{10EE5968-6E8A-4673-8853-D62C2C9CC887}"/>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67" name="Text Box 8">
          <a:extLst>
            <a:ext uri="{FF2B5EF4-FFF2-40B4-BE49-F238E27FC236}">
              <a16:creationId xmlns:a16="http://schemas.microsoft.com/office/drawing/2014/main" id="{AF51C2CC-3D70-4EE3-8C5D-8AC8CDF15793}"/>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68" name="Text Box 9">
          <a:extLst>
            <a:ext uri="{FF2B5EF4-FFF2-40B4-BE49-F238E27FC236}">
              <a16:creationId xmlns:a16="http://schemas.microsoft.com/office/drawing/2014/main" id="{5B1C2812-6654-41E4-AD0F-57F6D407BA67}"/>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69" name="Text Box 10">
          <a:extLst>
            <a:ext uri="{FF2B5EF4-FFF2-40B4-BE49-F238E27FC236}">
              <a16:creationId xmlns:a16="http://schemas.microsoft.com/office/drawing/2014/main" id="{A81592B1-A7E8-4DB8-AAF2-2E01CAC86B0B}"/>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70" name="Text Box 11">
          <a:extLst>
            <a:ext uri="{FF2B5EF4-FFF2-40B4-BE49-F238E27FC236}">
              <a16:creationId xmlns:a16="http://schemas.microsoft.com/office/drawing/2014/main" id="{CC4A6B1A-FBA3-48B8-ADFB-5FD0D16C234B}"/>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71" name="Text Box 12">
          <a:extLst>
            <a:ext uri="{FF2B5EF4-FFF2-40B4-BE49-F238E27FC236}">
              <a16:creationId xmlns:a16="http://schemas.microsoft.com/office/drawing/2014/main" id="{BE4D3DBE-5E18-4C9A-BAD9-D7C031D89CC6}"/>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72" name="Text Box 13">
          <a:extLst>
            <a:ext uri="{FF2B5EF4-FFF2-40B4-BE49-F238E27FC236}">
              <a16:creationId xmlns:a16="http://schemas.microsoft.com/office/drawing/2014/main" id="{A5DFA7F9-0B97-41F5-99CE-5E113A3FCBDB}"/>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73" name="Text Box 14">
          <a:extLst>
            <a:ext uri="{FF2B5EF4-FFF2-40B4-BE49-F238E27FC236}">
              <a16:creationId xmlns:a16="http://schemas.microsoft.com/office/drawing/2014/main" id="{F0385783-3033-44C3-B7CB-FA52A8FE0F76}"/>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74" name="Text Box 15">
          <a:extLst>
            <a:ext uri="{FF2B5EF4-FFF2-40B4-BE49-F238E27FC236}">
              <a16:creationId xmlns:a16="http://schemas.microsoft.com/office/drawing/2014/main" id="{98DCAE1C-F532-4543-9323-D540E079D510}"/>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75" name="Text Box 16">
          <a:extLst>
            <a:ext uri="{FF2B5EF4-FFF2-40B4-BE49-F238E27FC236}">
              <a16:creationId xmlns:a16="http://schemas.microsoft.com/office/drawing/2014/main" id="{A9D7AC4B-B75D-41C8-9B0A-19C182BED126}"/>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76" name="Text Box 17">
          <a:extLst>
            <a:ext uri="{FF2B5EF4-FFF2-40B4-BE49-F238E27FC236}">
              <a16:creationId xmlns:a16="http://schemas.microsoft.com/office/drawing/2014/main" id="{E396E9CD-999A-458C-9D50-6700DB4FF038}"/>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77" name="Text Box 18">
          <a:extLst>
            <a:ext uri="{FF2B5EF4-FFF2-40B4-BE49-F238E27FC236}">
              <a16:creationId xmlns:a16="http://schemas.microsoft.com/office/drawing/2014/main" id="{7A321069-D45D-4D91-A41C-9CDF62772D49}"/>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78" name="Text Box 19">
          <a:extLst>
            <a:ext uri="{FF2B5EF4-FFF2-40B4-BE49-F238E27FC236}">
              <a16:creationId xmlns:a16="http://schemas.microsoft.com/office/drawing/2014/main" id="{AE6927B6-4487-4684-91A2-AB84B3092402}"/>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79" name="Text Box 20">
          <a:extLst>
            <a:ext uri="{FF2B5EF4-FFF2-40B4-BE49-F238E27FC236}">
              <a16:creationId xmlns:a16="http://schemas.microsoft.com/office/drawing/2014/main" id="{F21D3B6C-87F8-4A46-ABE7-A31952E1097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80" name="Text Box 21">
          <a:extLst>
            <a:ext uri="{FF2B5EF4-FFF2-40B4-BE49-F238E27FC236}">
              <a16:creationId xmlns:a16="http://schemas.microsoft.com/office/drawing/2014/main" id="{D5307758-268A-4C3B-810F-F419F8086D6D}"/>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81" name="Text Box 22">
          <a:extLst>
            <a:ext uri="{FF2B5EF4-FFF2-40B4-BE49-F238E27FC236}">
              <a16:creationId xmlns:a16="http://schemas.microsoft.com/office/drawing/2014/main" id="{DA2C7461-4164-4A9B-B7D1-7DE0F39A0AA2}"/>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82" name="Text Box 23">
          <a:extLst>
            <a:ext uri="{FF2B5EF4-FFF2-40B4-BE49-F238E27FC236}">
              <a16:creationId xmlns:a16="http://schemas.microsoft.com/office/drawing/2014/main" id="{4F554AA9-F533-4DFD-AD7C-8E48D8CB9FC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83" name="Text Box 24">
          <a:extLst>
            <a:ext uri="{FF2B5EF4-FFF2-40B4-BE49-F238E27FC236}">
              <a16:creationId xmlns:a16="http://schemas.microsoft.com/office/drawing/2014/main" id="{7B63C1D7-0F3B-45E6-A561-934520559801}"/>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84" name="Text Box 25">
          <a:extLst>
            <a:ext uri="{FF2B5EF4-FFF2-40B4-BE49-F238E27FC236}">
              <a16:creationId xmlns:a16="http://schemas.microsoft.com/office/drawing/2014/main" id="{986A0BD0-4CD5-4B8F-B9F0-E204465F654D}"/>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85" name="Text Box 48">
          <a:extLst>
            <a:ext uri="{FF2B5EF4-FFF2-40B4-BE49-F238E27FC236}">
              <a16:creationId xmlns:a16="http://schemas.microsoft.com/office/drawing/2014/main" id="{11652C58-0EA7-4EDE-AFA8-3A05B42DADB9}"/>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86" name="Text Box 93">
          <a:extLst>
            <a:ext uri="{FF2B5EF4-FFF2-40B4-BE49-F238E27FC236}">
              <a16:creationId xmlns:a16="http://schemas.microsoft.com/office/drawing/2014/main" id="{3C496FC1-EC4B-407F-953A-3020D833C7A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2887" name="Text Box 94">
          <a:extLst>
            <a:ext uri="{FF2B5EF4-FFF2-40B4-BE49-F238E27FC236}">
              <a16:creationId xmlns:a16="http://schemas.microsoft.com/office/drawing/2014/main" id="{CF5C9EC7-0D4B-43E4-8463-70DF75C88F15}"/>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88" name="Text Box 3">
          <a:extLst>
            <a:ext uri="{FF2B5EF4-FFF2-40B4-BE49-F238E27FC236}">
              <a16:creationId xmlns:a16="http://schemas.microsoft.com/office/drawing/2014/main" id="{3BAB62CA-DE80-4F4C-A2CA-5C4C064D260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89" name="Text Box 4">
          <a:extLst>
            <a:ext uri="{FF2B5EF4-FFF2-40B4-BE49-F238E27FC236}">
              <a16:creationId xmlns:a16="http://schemas.microsoft.com/office/drawing/2014/main" id="{AB7448C7-6B7B-4099-8193-2DD84501770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90" name="Text Box 5">
          <a:extLst>
            <a:ext uri="{FF2B5EF4-FFF2-40B4-BE49-F238E27FC236}">
              <a16:creationId xmlns:a16="http://schemas.microsoft.com/office/drawing/2014/main" id="{EAFD191C-5FBB-4AEB-B772-AE70C3C6167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91" name="Text Box 6">
          <a:extLst>
            <a:ext uri="{FF2B5EF4-FFF2-40B4-BE49-F238E27FC236}">
              <a16:creationId xmlns:a16="http://schemas.microsoft.com/office/drawing/2014/main" id="{0EEC1D51-30CD-4E65-9882-7E4067C8852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92" name="Text Box 7">
          <a:extLst>
            <a:ext uri="{FF2B5EF4-FFF2-40B4-BE49-F238E27FC236}">
              <a16:creationId xmlns:a16="http://schemas.microsoft.com/office/drawing/2014/main" id="{D3794680-D7D4-44EA-B172-096E35FE38F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93" name="Text Box 8">
          <a:extLst>
            <a:ext uri="{FF2B5EF4-FFF2-40B4-BE49-F238E27FC236}">
              <a16:creationId xmlns:a16="http://schemas.microsoft.com/office/drawing/2014/main" id="{4842D082-A89B-466B-9EE9-C43E7835612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94" name="Text Box 9">
          <a:extLst>
            <a:ext uri="{FF2B5EF4-FFF2-40B4-BE49-F238E27FC236}">
              <a16:creationId xmlns:a16="http://schemas.microsoft.com/office/drawing/2014/main" id="{24D9385B-9949-41D0-94DB-0624F999664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95" name="Text Box 10">
          <a:extLst>
            <a:ext uri="{FF2B5EF4-FFF2-40B4-BE49-F238E27FC236}">
              <a16:creationId xmlns:a16="http://schemas.microsoft.com/office/drawing/2014/main" id="{EB594D03-C6C6-4C33-8933-D8F6EC08B4D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96" name="Text Box 11">
          <a:extLst>
            <a:ext uri="{FF2B5EF4-FFF2-40B4-BE49-F238E27FC236}">
              <a16:creationId xmlns:a16="http://schemas.microsoft.com/office/drawing/2014/main" id="{379F39B9-C4CF-40CD-96AE-61E477CC86F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97" name="Text Box 12">
          <a:extLst>
            <a:ext uri="{FF2B5EF4-FFF2-40B4-BE49-F238E27FC236}">
              <a16:creationId xmlns:a16="http://schemas.microsoft.com/office/drawing/2014/main" id="{D4324591-CEF8-4B90-A61B-CCCE46A89A5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98" name="Text Box 13">
          <a:extLst>
            <a:ext uri="{FF2B5EF4-FFF2-40B4-BE49-F238E27FC236}">
              <a16:creationId xmlns:a16="http://schemas.microsoft.com/office/drawing/2014/main" id="{05204811-9904-4D25-9056-A88231F59A6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899" name="Text Box 14">
          <a:extLst>
            <a:ext uri="{FF2B5EF4-FFF2-40B4-BE49-F238E27FC236}">
              <a16:creationId xmlns:a16="http://schemas.microsoft.com/office/drawing/2014/main" id="{FC1F3461-AB95-4B3C-B695-10701EA7D81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00" name="Text Box 15">
          <a:extLst>
            <a:ext uri="{FF2B5EF4-FFF2-40B4-BE49-F238E27FC236}">
              <a16:creationId xmlns:a16="http://schemas.microsoft.com/office/drawing/2014/main" id="{DF8FAFD3-6C83-4F34-8426-9677CA688CC8}"/>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01" name="Text Box 16">
          <a:extLst>
            <a:ext uri="{FF2B5EF4-FFF2-40B4-BE49-F238E27FC236}">
              <a16:creationId xmlns:a16="http://schemas.microsoft.com/office/drawing/2014/main" id="{5B6890A0-4BD9-4294-8EDE-869FD01804C0}"/>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02" name="Text Box 17">
          <a:extLst>
            <a:ext uri="{FF2B5EF4-FFF2-40B4-BE49-F238E27FC236}">
              <a16:creationId xmlns:a16="http://schemas.microsoft.com/office/drawing/2014/main" id="{B134AFE3-487C-4737-A293-A437A12E4D8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03" name="Text Box 18">
          <a:extLst>
            <a:ext uri="{FF2B5EF4-FFF2-40B4-BE49-F238E27FC236}">
              <a16:creationId xmlns:a16="http://schemas.microsoft.com/office/drawing/2014/main" id="{5100A51C-4721-4266-8190-84450EED323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04" name="Text Box 19">
          <a:extLst>
            <a:ext uri="{FF2B5EF4-FFF2-40B4-BE49-F238E27FC236}">
              <a16:creationId xmlns:a16="http://schemas.microsoft.com/office/drawing/2014/main" id="{F257BC05-9CD1-4F24-A813-06CC7E6131C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05" name="Text Box 20">
          <a:extLst>
            <a:ext uri="{FF2B5EF4-FFF2-40B4-BE49-F238E27FC236}">
              <a16:creationId xmlns:a16="http://schemas.microsoft.com/office/drawing/2014/main" id="{A6935672-A867-427F-8678-6CA57F1A6EF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06" name="Text Box 21">
          <a:extLst>
            <a:ext uri="{FF2B5EF4-FFF2-40B4-BE49-F238E27FC236}">
              <a16:creationId xmlns:a16="http://schemas.microsoft.com/office/drawing/2014/main" id="{06305758-CE6F-4BD3-AE1C-1EA4D0A8541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07" name="Text Box 22">
          <a:extLst>
            <a:ext uri="{FF2B5EF4-FFF2-40B4-BE49-F238E27FC236}">
              <a16:creationId xmlns:a16="http://schemas.microsoft.com/office/drawing/2014/main" id="{77BFA329-3AFD-4EF7-B472-3C01A9555FA8}"/>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08" name="Text Box 23">
          <a:extLst>
            <a:ext uri="{FF2B5EF4-FFF2-40B4-BE49-F238E27FC236}">
              <a16:creationId xmlns:a16="http://schemas.microsoft.com/office/drawing/2014/main" id="{72379067-20B1-4977-9C79-2A00D49E8F3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09" name="Text Box 24">
          <a:extLst>
            <a:ext uri="{FF2B5EF4-FFF2-40B4-BE49-F238E27FC236}">
              <a16:creationId xmlns:a16="http://schemas.microsoft.com/office/drawing/2014/main" id="{288E6371-1C2A-48B3-A85B-7566379464C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10" name="Text Box 25">
          <a:extLst>
            <a:ext uri="{FF2B5EF4-FFF2-40B4-BE49-F238E27FC236}">
              <a16:creationId xmlns:a16="http://schemas.microsoft.com/office/drawing/2014/main" id="{F2F38643-985A-4C76-8D3A-117CDD2CCD8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11" name="Text Box 48">
          <a:extLst>
            <a:ext uri="{FF2B5EF4-FFF2-40B4-BE49-F238E27FC236}">
              <a16:creationId xmlns:a16="http://schemas.microsoft.com/office/drawing/2014/main" id="{380A7D4F-30E9-4B89-8556-09209858F07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12" name="Text Box 93">
          <a:extLst>
            <a:ext uri="{FF2B5EF4-FFF2-40B4-BE49-F238E27FC236}">
              <a16:creationId xmlns:a16="http://schemas.microsoft.com/office/drawing/2014/main" id="{800408A5-FFB8-4DF5-AF48-946E7B2DBE20}"/>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2913" name="Text Box 94">
          <a:extLst>
            <a:ext uri="{FF2B5EF4-FFF2-40B4-BE49-F238E27FC236}">
              <a16:creationId xmlns:a16="http://schemas.microsoft.com/office/drawing/2014/main" id="{600632CC-B41E-4064-BEC9-43332CD1E92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14" name="Text Box 3">
          <a:extLst>
            <a:ext uri="{FF2B5EF4-FFF2-40B4-BE49-F238E27FC236}">
              <a16:creationId xmlns:a16="http://schemas.microsoft.com/office/drawing/2014/main" id="{EBB98A0E-DF97-48C8-BD12-5308C1657C2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15" name="Text Box 4">
          <a:extLst>
            <a:ext uri="{FF2B5EF4-FFF2-40B4-BE49-F238E27FC236}">
              <a16:creationId xmlns:a16="http://schemas.microsoft.com/office/drawing/2014/main" id="{EA0EA5A0-6A81-4F2A-8FAE-DF77E1DBFD6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16" name="Text Box 5">
          <a:extLst>
            <a:ext uri="{FF2B5EF4-FFF2-40B4-BE49-F238E27FC236}">
              <a16:creationId xmlns:a16="http://schemas.microsoft.com/office/drawing/2014/main" id="{6C64B93E-2EB1-4DEB-9B48-9C2AD87BF69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17" name="Text Box 6">
          <a:extLst>
            <a:ext uri="{FF2B5EF4-FFF2-40B4-BE49-F238E27FC236}">
              <a16:creationId xmlns:a16="http://schemas.microsoft.com/office/drawing/2014/main" id="{96140E80-998A-4975-9BDB-3E4C9BE6B79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18" name="Text Box 7">
          <a:extLst>
            <a:ext uri="{FF2B5EF4-FFF2-40B4-BE49-F238E27FC236}">
              <a16:creationId xmlns:a16="http://schemas.microsoft.com/office/drawing/2014/main" id="{C29BA52A-7BE1-4B93-BBF9-E197E127B14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19" name="Text Box 8">
          <a:extLst>
            <a:ext uri="{FF2B5EF4-FFF2-40B4-BE49-F238E27FC236}">
              <a16:creationId xmlns:a16="http://schemas.microsoft.com/office/drawing/2014/main" id="{761B0C68-6167-4F33-864A-27F921AD08E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20" name="Text Box 9">
          <a:extLst>
            <a:ext uri="{FF2B5EF4-FFF2-40B4-BE49-F238E27FC236}">
              <a16:creationId xmlns:a16="http://schemas.microsoft.com/office/drawing/2014/main" id="{EE333A23-30DB-4FAF-A822-2E004433DA4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21" name="Text Box 10">
          <a:extLst>
            <a:ext uri="{FF2B5EF4-FFF2-40B4-BE49-F238E27FC236}">
              <a16:creationId xmlns:a16="http://schemas.microsoft.com/office/drawing/2014/main" id="{1580F8E6-A06D-4EAF-A501-A2BF5A8EF1A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22" name="Text Box 11">
          <a:extLst>
            <a:ext uri="{FF2B5EF4-FFF2-40B4-BE49-F238E27FC236}">
              <a16:creationId xmlns:a16="http://schemas.microsoft.com/office/drawing/2014/main" id="{3AD1F277-8927-42E6-9BB5-DD7C1F5B8A1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23" name="Text Box 12">
          <a:extLst>
            <a:ext uri="{FF2B5EF4-FFF2-40B4-BE49-F238E27FC236}">
              <a16:creationId xmlns:a16="http://schemas.microsoft.com/office/drawing/2014/main" id="{6CEC45D4-C02D-4F5D-8BBF-72085FA97FF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24" name="Text Box 13">
          <a:extLst>
            <a:ext uri="{FF2B5EF4-FFF2-40B4-BE49-F238E27FC236}">
              <a16:creationId xmlns:a16="http://schemas.microsoft.com/office/drawing/2014/main" id="{3FC037BB-C1F9-4B8C-9B66-245AFBFCC8E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25" name="Text Box 14">
          <a:extLst>
            <a:ext uri="{FF2B5EF4-FFF2-40B4-BE49-F238E27FC236}">
              <a16:creationId xmlns:a16="http://schemas.microsoft.com/office/drawing/2014/main" id="{3808EEF5-790E-423C-B7E3-6AECDA58F0B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26" name="Text Box 15">
          <a:extLst>
            <a:ext uri="{FF2B5EF4-FFF2-40B4-BE49-F238E27FC236}">
              <a16:creationId xmlns:a16="http://schemas.microsoft.com/office/drawing/2014/main" id="{81BD417A-DED3-4E43-80F2-649E7BA2DEC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27" name="Text Box 16">
          <a:extLst>
            <a:ext uri="{FF2B5EF4-FFF2-40B4-BE49-F238E27FC236}">
              <a16:creationId xmlns:a16="http://schemas.microsoft.com/office/drawing/2014/main" id="{F65AE05D-C0B0-4DE6-A021-A47E42AC3A6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28" name="Text Box 17">
          <a:extLst>
            <a:ext uri="{FF2B5EF4-FFF2-40B4-BE49-F238E27FC236}">
              <a16:creationId xmlns:a16="http://schemas.microsoft.com/office/drawing/2014/main" id="{9E017E21-9BC2-4E8F-B209-0D7BEF617CB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29" name="Text Box 18">
          <a:extLst>
            <a:ext uri="{FF2B5EF4-FFF2-40B4-BE49-F238E27FC236}">
              <a16:creationId xmlns:a16="http://schemas.microsoft.com/office/drawing/2014/main" id="{9C70AB48-F3D2-4506-85C0-9E3E9179853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30" name="Text Box 19">
          <a:extLst>
            <a:ext uri="{FF2B5EF4-FFF2-40B4-BE49-F238E27FC236}">
              <a16:creationId xmlns:a16="http://schemas.microsoft.com/office/drawing/2014/main" id="{FB15DCFC-FD48-44F9-8F64-C4AF0C42ED1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31" name="Text Box 20">
          <a:extLst>
            <a:ext uri="{FF2B5EF4-FFF2-40B4-BE49-F238E27FC236}">
              <a16:creationId xmlns:a16="http://schemas.microsoft.com/office/drawing/2014/main" id="{FED6D161-C808-4161-A4D6-77DA17056FF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32" name="Text Box 21">
          <a:extLst>
            <a:ext uri="{FF2B5EF4-FFF2-40B4-BE49-F238E27FC236}">
              <a16:creationId xmlns:a16="http://schemas.microsoft.com/office/drawing/2014/main" id="{707B9961-682D-4CDD-A83C-A7640618A75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33" name="Text Box 22">
          <a:extLst>
            <a:ext uri="{FF2B5EF4-FFF2-40B4-BE49-F238E27FC236}">
              <a16:creationId xmlns:a16="http://schemas.microsoft.com/office/drawing/2014/main" id="{33E8ADF6-F0BE-4778-AE30-EAE22079368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34" name="Text Box 23">
          <a:extLst>
            <a:ext uri="{FF2B5EF4-FFF2-40B4-BE49-F238E27FC236}">
              <a16:creationId xmlns:a16="http://schemas.microsoft.com/office/drawing/2014/main" id="{B7FB191A-797F-4588-B90D-4A47591648C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35" name="Text Box 24">
          <a:extLst>
            <a:ext uri="{FF2B5EF4-FFF2-40B4-BE49-F238E27FC236}">
              <a16:creationId xmlns:a16="http://schemas.microsoft.com/office/drawing/2014/main" id="{AF487BB3-30B0-444B-83AC-5888736EC7D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36" name="Text Box 25">
          <a:extLst>
            <a:ext uri="{FF2B5EF4-FFF2-40B4-BE49-F238E27FC236}">
              <a16:creationId xmlns:a16="http://schemas.microsoft.com/office/drawing/2014/main" id="{1256B37B-6057-453F-BCA0-7CC85E2ADC0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37" name="Text Box 48">
          <a:extLst>
            <a:ext uri="{FF2B5EF4-FFF2-40B4-BE49-F238E27FC236}">
              <a16:creationId xmlns:a16="http://schemas.microsoft.com/office/drawing/2014/main" id="{902429E1-AC1B-46BC-8B2C-C94D6F79C97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38" name="Text Box 93">
          <a:extLst>
            <a:ext uri="{FF2B5EF4-FFF2-40B4-BE49-F238E27FC236}">
              <a16:creationId xmlns:a16="http://schemas.microsoft.com/office/drawing/2014/main" id="{2A124F45-1121-4AD0-89DF-94D1F570C86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2939" name="Text Box 94">
          <a:extLst>
            <a:ext uri="{FF2B5EF4-FFF2-40B4-BE49-F238E27FC236}">
              <a16:creationId xmlns:a16="http://schemas.microsoft.com/office/drawing/2014/main" id="{127F4ABF-72AD-482E-AFC7-FCA49AA619F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2940" name="Text Box 1">
          <a:extLst>
            <a:ext uri="{FF2B5EF4-FFF2-40B4-BE49-F238E27FC236}">
              <a16:creationId xmlns:a16="http://schemas.microsoft.com/office/drawing/2014/main" id="{E7E1C6CB-663F-44BF-9C4E-D4EC6E437F50}"/>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2941" name="Text Box 118">
          <a:extLst>
            <a:ext uri="{FF2B5EF4-FFF2-40B4-BE49-F238E27FC236}">
              <a16:creationId xmlns:a16="http://schemas.microsoft.com/office/drawing/2014/main" id="{1DBDCE10-46E9-4F7D-A5C8-E9CD6E36238A}"/>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42" name="Text Box 3">
          <a:extLst>
            <a:ext uri="{FF2B5EF4-FFF2-40B4-BE49-F238E27FC236}">
              <a16:creationId xmlns:a16="http://schemas.microsoft.com/office/drawing/2014/main" id="{2E9195A5-DC31-4D02-BA3A-2340019349E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43" name="Text Box 4">
          <a:extLst>
            <a:ext uri="{FF2B5EF4-FFF2-40B4-BE49-F238E27FC236}">
              <a16:creationId xmlns:a16="http://schemas.microsoft.com/office/drawing/2014/main" id="{44E49E2E-609A-4C1B-8967-27B085AC209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44" name="Text Box 5">
          <a:extLst>
            <a:ext uri="{FF2B5EF4-FFF2-40B4-BE49-F238E27FC236}">
              <a16:creationId xmlns:a16="http://schemas.microsoft.com/office/drawing/2014/main" id="{D32BB637-EBF4-430E-913C-9EBFB11CA92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45" name="Text Box 6">
          <a:extLst>
            <a:ext uri="{FF2B5EF4-FFF2-40B4-BE49-F238E27FC236}">
              <a16:creationId xmlns:a16="http://schemas.microsoft.com/office/drawing/2014/main" id="{4C759C07-AC47-4B60-8EC1-2F75CB6A8E4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46" name="Text Box 7">
          <a:extLst>
            <a:ext uri="{FF2B5EF4-FFF2-40B4-BE49-F238E27FC236}">
              <a16:creationId xmlns:a16="http://schemas.microsoft.com/office/drawing/2014/main" id="{71B69043-4708-4AEF-8CFB-7D120D20EC5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47" name="Text Box 8">
          <a:extLst>
            <a:ext uri="{FF2B5EF4-FFF2-40B4-BE49-F238E27FC236}">
              <a16:creationId xmlns:a16="http://schemas.microsoft.com/office/drawing/2014/main" id="{36138E5D-4A25-4627-B305-57532EEAA2F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48" name="Text Box 9">
          <a:extLst>
            <a:ext uri="{FF2B5EF4-FFF2-40B4-BE49-F238E27FC236}">
              <a16:creationId xmlns:a16="http://schemas.microsoft.com/office/drawing/2014/main" id="{B41EB602-CC5F-4871-A7BC-3E50694A88C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49" name="Text Box 10">
          <a:extLst>
            <a:ext uri="{FF2B5EF4-FFF2-40B4-BE49-F238E27FC236}">
              <a16:creationId xmlns:a16="http://schemas.microsoft.com/office/drawing/2014/main" id="{88D616C3-8F7C-49DB-8A5F-FEA4F43FF1A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50" name="Text Box 11">
          <a:extLst>
            <a:ext uri="{FF2B5EF4-FFF2-40B4-BE49-F238E27FC236}">
              <a16:creationId xmlns:a16="http://schemas.microsoft.com/office/drawing/2014/main" id="{343CB92E-B4D8-4996-89D8-7CED19BFD693}"/>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51" name="Text Box 12">
          <a:extLst>
            <a:ext uri="{FF2B5EF4-FFF2-40B4-BE49-F238E27FC236}">
              <a16:creationId xmlns:a16="http://schemas.microsoft.com/office/drawing/2014/main" id="{F27871CF-B212-43AE-828F-839F5416356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52" name="Text Box 13">
          <a:extLst>
            <a:ext uri="{FF2B5EF4-FFF2-40B4-BE49-F238E27FC236}">
              <a16:creationId xmlns:a16="http://schemas.microsoft.com/office/drawing/2014/main" id="{773D5E4E-1EA5-42B8-B928-23686842DF0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53" name="Text Box 14">
          <a:extLst>
            <a:ext uri="{FF2B5EF4-FFF2-40B4-BE49-F238E27FC236}">
              <a16:creationId xmlns:a16="http://schemas.microsoft.com/office/drawing/2014/main" id="{965CF381-041C-411F-BA69-EAF6372D41E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54" name="Text Box 15">
          <a:extLst>
            <a:ext uri="{FF2B5EF4-FFF2-40B4-BE49-F238E27FC236}">
              <a16:creationId xmlns:a16="http://schemas.microsoft.com/office/drawing/2014/main" id="{3CE60426-B289-4193-AE47-B418A0E1CEC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55" name="Text Box 16">
          <a:extLst>
            <a:ext uri="{FF2B5EF4-FFF2-40B4-BE49-F238E27FC236}">
              <a16:creationId xmlns:a16="http://schemas.microsoft.com/office/drawing/2014/main" id="{4E7426FA-2012-4730-A2A3-898A3145058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56" name="Text Box 17">
          <a:extLst>
            <a:ext uri="{FF2B5EF4-FFF2-40B4-BE49-F238E27FC236}">
              <a16:creationId xmlns:a16="http://schemas.microsoft.com/office/drawing/2014/main" id="{B8E95117-CED6-4C49-B9DA-E7A3E8F6B78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57" name="Text Box 18">
          <a:extLst>
            <a:ext uri="{FF2B5EF4-FFF2-40B4-BE49-F238E27FC236}">
              <a16:creationId xmlns:a16="http://schemas.microsoft.com/office/drawing/2014/main" id="{45CC8DE5-4352-4E4F-94F6-FDA939AD82C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58" name="Text Box 19">
          <a:extLst>
            <a:ext uri="{FF2B5EF4-FFF2-40B4-BE49-F238E27FC236}">
              <a16:creationId xmlns:a16="http://schemas.microsoft.com/office/drawing/2014/main" id="{369195A3-02DD-44A1-9ADC-762C9E67125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59" name="Text Box 20">
          <a:extLst>
            <a:ext uri="{FF2B5EF4-FFF2-40B4-BE49-F238E27FC236}">
              <a16:creationId xmlns:a16="http://schemas.microsoft.com/office/drawing/2014/main" id="{5A089670-7A7E-46D1-96A2-B0FEFF30505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60" name="Text Box 21">
          <a:extLst>
            <a:ext uri="{FF2B5EF4-FFF2-40B4-BE49-F238E27FC236}">
              <a16:creationId xmlns:a16="http://schemas.microsoft.com/office/drawing/2014/main" id="{8207C8B4-9B40-40AF-9EA7-B7EC827311E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61" name="Text Box 22">
          <a:extLst>
            <a:ext uri="{FF2B5EF4-FFF2-40B4-BE49-F238E27FC236}">
              <a16:creationId xmlns:a16="http://schemas.microsoft.com/office/drawing/2014/main" id="{FE74D56F-F36E-4FC0-8D5F-12D52123428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62" name="Text Box 23">
          <a:extLst>
            <a:ext uri="{FF2B5EF4-FFF2-40B4-BE49-F238E27FC236}">
              <a16:creationId xmlns:a16="http://schemas.microsoft.com/office/drawing/2014/main" id="{0E059FBD-EB64-48DC-ACE0-1AEA9F87714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63" name="Text Box 24">
          <a:extLst>
            <a:ext uri="{FF2B5EF4-FFF2-40B4-BE49-F238E27FC236}">
              <a16:creationId xmlns:a16="http://schemas.microsoft.com/office/drawing/2014/main" id="{5C512A7C-6E4C-4E1C-90E2-4342D9932AF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64" name="Text Box 25">
          <a:extLst>
            <a:ext uri="{FF2B5EF4-FFF2-40B4-BE49-F238E27FC236}">
              <a16:creationId xmlns:a16="http://schemas.microsoft.com/office/drawing/2014/main" id="{A54E455C-2C91-479C-B4CD-69F6F470EC6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65" name="Text Box 48">
          <a:extLst>
            <a:ext uri="{FF2B5EF4-FFF2-40B4-BE49-F238E27FC236}">
              <a16:creationId xmlns:a16="http://schemas.microsoft.com/office/drawing/2014/main" id="{3AABBC82-55B9-4C58-9E9F-AD2CD54586B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66" name="Text Box 93">
          <a:extLst>
            <a:ext uri="{FF2B5EF4-FFF2-40B4-BE49-F238E27FC236}">
              <a16:creationId xmlns:a16="http://schemas.microsoft.com/office/drawing/2014/main" id="{A8292065-44C1-4CE7-8415-EE76E51508E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2967" name="Text Box 94">
          <a:extLst>
            <a:ext uri="{FF2B5EF4-FFF2-40B4-BE49-F238E27FC236}">
              <a16:creationId xmlns:a16="http://schemas.microsoft.com/office/drawing/2014/main" id="{1E969D02-B075-4914-8025-FE728E38FFF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68" name="Text Box 3">
          <a:extLst>
            <a:ext uri="{FF2B5EF4-FFF2-40B4-BE49-F238E27FC236}">
              <a16:creationId xmlns:a16="http://schemas.microsoft.com/office/drawing/2014/main" id="{80E552C7-FCFF-45C3-87DD-4C44D5688B4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69" name="Text Box 4">
          <a:extLst>
            <a:ext uri="{FF2B5EF4-FFF2-40B4-BE49-F238E27FC236}">
              <a16:creationId xmlns:a16="http://schemas.microsoft.com/office/drawing/2014/main" id="{19AF46E0-312B-4F79-A5B2-01B5D1CD7CE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70" name="Text Box 5">
          <a:extLst>
            <a:ext uri="{FF2B5EF4-FFF2-40B4-BE49-F238E27FC236}">
              <a16:creationId xmlns:a16="http://schemas.microsoft.com/office/drawing/2014/main" id="{1DA0FE70-7876-48F7-8FCE-3E91F60ED45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71" name="Text Box 6">
          <a:extLst>
            <a:ext uri="{FF2B5EF4-FFF2-40B4-BE49-F238E27FC236}">
              <a16:creationId xmlns:a16="http://schemas.microsoft.com/office/drawing/2014/main" id="{D336D963-DD66-41A0-A775-2B1695D713D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72" name="Text Box 7">
          <a:extLst>
            <a:ext uri="{FF2B5EF4-FFF2-40B4-BE49-F238E27FC236}">
              <a16:creationId xmlns:a16="http://schemas.microsoft.com/office/drawing/2014/main" id="{E241244C-9C93-4B71-837E-24A460AB833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73" name="Text Box 8">
          <a:extLst>
            <a:ext uri="{FF2B5EF4-FFF2-40B4-BE49-F238E27FC236}">
              <a16:creationId xmlns:a16="http://schemas.microsoft.com/office/drawing/2014/main" id="{6CFC1DA1-F825-49E9-890B-7E72EF8CCB9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74" name="Text Box 9">
          <a:extLst>
            <a:ext uri="{FF2B5EF4-FFF2-40B4-BE49-F238E27FC236}">
              <a16:creationId xmlns:a16="http://schemas.microsoft.com/office/drawing/2014/main" id="{6B644DB4-91D1-4FA0-91F2-88F3ACB194C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75" name="Text Box 10">
          <a:extLst>
            <a:ext uri="{FF2B5EF4-FFF2-40B4-BE49-F238E27FC236}">
              <a16:creationId xmlns:a16="http://schemas.microsoft.com/office/drawing/2014/main" id="{71AEC337-6B86-4064-8013-5588EEC3C73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76" name="Text Box 11">
          <a:extLst>
            <a:ext uri="{FF2B5EF4-FFF2-40B4-BE49-F238E27FC236}">
              <a16:creationId xmlns:a16="http://schemas.microsoft.com/office/drawing/2014/main" id="{184BEF2E-C49A-4DFD-9B4E-D87746A6399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77" name="Text Box 12">
          <a:extLst>
            <a:ext uri="{FF2B5EF4-FFF2-40B4-BE49-F238E27FC236}">
              <a16:creationId xmlns:a16="http://schemas.microsoft.com/office/drawing/2014/main" id="{16BFE56B-A309-4B17-A849-8418E7EE78A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78" name="Text Box 13">
          <a:extLst>
            <a:ext uri="{FF2B5EF4-FFF2-40B4-BE49-F238E27FC236}">
              <a16:creationId xmlns:a16="http://schemas.microsoft.com/office/drawing/2014/main" id="{EF45A78E-FB8E-44F2-8B5D-566E3D49244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79" name="Text Box 14">
          <a:extLst>
            <a:ext uri="{FF2B5EF4-FFF2-40B4-BE49-F238E27FC236}">
              <a16:creationId xmlns:a16="http://schemas.microsoft.com/office/drawing/2014/main" id="{F64BB0A0-280A-45DB-B7C5-C1382A552D9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80" name="Text Box 15">
          <a:extLst>
            <a:ext uri="{FF2B5EF4-FFF2-40B4-BE49-F238E27FC236}">
              <a16:creationId xmlns:a16="http://schemas.microsoft.com/office/drawing/2014/main" id="{B26C50B0-2A96-46B8-8884-2013BF932B8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81" name="Text Box 16">
          <a:extLst>
            <a:ext uri="{FF2B5EF4-FFF2-40B4-BE49-F238E27FC236}">
              <a16:creationId xmlns:a16="http://schemas.microsoft.com/office/drawing/2014/main" id="{970058B7-6C92-40F1-A5BC-D2DA5DE7FFA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82" name="Text Box 17">
          <a:extLst>
            <a:ext uri="{FF2B5EF4-FFF2-40B4-BE49-F238E27FC236}">
              <a16:creationId xmlns:a16="http://schemas.microsoft.com/office/drawing/2014/main" id="{509C1799-5806-4137-9E02-C1221067DD9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83" name="Text Box 18">
          <a:extLst>
            <a:ext uri="{FF2B5EF4-FFF2-40B4-BE49-F238E27FC236}">
              <a16:creationId xmlns:a16="http://schemas.microsoft.com/office/drawing/2014/main" id="{4FF5BE68-60CE-4A49-BD3C-FE462E125B1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84" name="Text Box 19">
          <a:extLst>
            <a:ext uri="{FF2B5EF4-FFF2-40B4-BE49-F238E27FC236}">
              <a16:creationId xmlns:a16="http://schemas.microsoft.com/office/drawing/2014/main" id="{4BD555CE-BE75-4900-85D6-E65D8204594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85" name="Text Box 20">
          <a:extLst>
            <a:ext uri="{FF2B5EF4-FFF2-40B4-BE49-F238E27FC236}">
              <a16:creationId xmlns:a16="http://schemas.microsoft.com/office/drawing/2014/main" id="{87826766-FA68-42BB-98A1-9908EDF07E8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86" name="Text Box 21">
          <a:extLst>
            <a:ext uri="{FF2B5EF4-FFF2-40B4-BE49-F238E27FC236}">
              <a16:creationId xmlns:a16="http://schemas.microsoft.com/office/drawing/2014/main" id="{8F53A165-25DD-4B4B-BA7F-E246EAC2387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87" name="Text Box 22">
          <a:extLst>
            <a:ext uri="{FF2B5EF4-FFF2-40B4-BE49-F238E27FC236}">
              <a16:creationId xmlns:a16="http://schemas.microsoft.com/office/drawing/2014/main" id="{B5D426EB-311D-40FA-87E4-40F0FFBCE1D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88" name="Text Box 23">
          <a:extLst>
            <a:ext uri="{FF2B5EF4-FFF2-40B4-BE49-F238E27FC236}">
              <a16:creationId xmlns:a16="http://schemas.microsoft.com/office/drawing/2014/main" id="{D6B8963D-D901-4F4B-92BB-0EEBC66CB55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89" name="Text Box 24">
          <a:extLst>
            <a:ext uri="{FF2B5EF4-FFF2-40B4-BE49-F238E27FC236}">
              <a16:creationId xmlns:a16="http://schemas.microsoft.com/office/drawing/2014/main" id="{EF668A58-36FE-4C93-895A-6D476A47A47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90" name="Text Box 25">
          <a:extLst>
            <a:ext uri="{FF2B5EF4-FFF2-40B4-BE49-F238E27FC236}">
              <a16:creationId xmlns:a16="http://schemas.microsoft.com/office/drawing/2014/main" id="{6E89DBEC-CF7C-4E93-BBC7-543162640CD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91" name="Text Box 48">
          <a:extLst>
            <a:ext uri="{FF2B5EF4-FFF2-40B4-BE49-F238E27FC236}">
              <a16:creationId xmlns:a16="http://schemas.microsoft.com/office/drawing/2014/main" id="{41FE5201-502D-4CAA-9BAB-56B8BDBF965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92" name="Text Box 93">
          <a:extLst>
            <a:ext uri="{FF2B5EF4-FFF2-40B4-BE49-F238E27FC236}">
              <a16:creationId xmlns:a16="http://schemas.microsoft.com/office/drawing/2014/main" id="{85CAC4BA-0959-4C00-B9C2-00DED898BF5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2993" name="Text Box 94">
          <a:extLst>
            <a:ext uri="{FF2B5EF4-FFF2-40B4-BE49-F238E27FC236}">
              <a16:creationId xmlns:a16="http://schemas.microsoft.com/office/drawing/2014/main" id="{10015ACE-B5F9-4E17-98CB-D518E085891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994" name="Text Box 3">
          <a:extLst>
            <a:ext uri="{FF2B5EF4-FFF2-40B4-BE49-F238E27FC236}">
              <a16:creationId xmlns:a16="http://schemas.microsoft.com/office/drawing/2014/main" id="{C7AA1DE5-2367-472B-857D-52E49575716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995" name="Text Box 4">
          <a:extLst>
            <a:ext uri="{FF2B5EF4-FFF2-40B4-BE49-F238E27FC236}">
              <a16:creationId xmlns:a16="http://schemas.microsoft.com/office/drawing/2014/main" id="{952147D8-DD54-4B92-97D5-C7AFEE374E6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996" name="Text Box 5">
          <a:extLst>
            <a:ext uri="{FF2B5EF4-FFF2-40B4-BE49-F238E27FC236}">
              <a16:creationId xmlns:a16="http://schemas.microsoft.com/office/drawing/2014/main" id="{46141D56-7ED2-43CE-B581-4BF71F5418E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997" name="Text Box 6">
          <a:extLst>
            <a:ext uri="{FF2B5EF4-FFF2-40B4-BE49-F238E27FC236}">
              <a16:creationId xmlns:a16="http://schemas.microsoft.com/office/drawing/2014/main" id="{76FD3694-2559-40AF-A379-FFC5D6740CE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998" name="Text Box 7">
          <a:extLst>
            <a:ext uri="{FF2B5EF4-FFF2-40B4-BE49-F238E27FC236}">
              <a16:creationId xmlns:a16="http://schemas.microsoft.com/office/drawing/2014/main" id="{58F6B427-451F-4EDA-86FF-2FF634F906F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2999" name="Text Box 8">
          <a:extLst>
            <a:ext uri="{FF2B5EF4-FFF2-40B4-BE49-F238E27FC236}">
              <a16:creationId xmlns:a16="http://schemas.microsoft.com/office/drawing/2014/main" id="{B96EAD7D-74F8-4A36-914A-4823951884B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00" name="Text Box 9">
          <a:extLst>
            <a:ext uri="{FF2B5EF4-FFF2-40B4-BE49-F238E27FC236}">
              <a16:creationId xmlns:a16="http://schemas.microsoft.com/office/drawing/2014/main" id="{CC416E2E-E69E-4360-8840-64D6E139D9A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01" name="Text Box 10">
          <a:extLst>
            <a:ext uri="{FF2B5EF4-FFF2-40B4-BE49-F238E27FC236}">
              <a16:creationId xmlns:a16="http://schemas.microsoft.com/office/drawing/2014/main" id="{9AFADA3B-BB99-41E8-AA21-7FD1F60B789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02" name="Text Box 11">
          <a:extLst>
            <a:ext uri="{FF2B5EF4-FFF2-40B4-BE49-F238E27FC236}">
              <a16:creationId xmlns:a16="http://schemas.microsoft.com/office/drawing/2014/main" id="{8A5C70E8-27C8-46B7-9CCD-AEEE8D86134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03" name="Text Box 12">
          <a:extLst>
            <a:ext uri="{FF2B5EF4-FFF2-40B4-BE49-F238E27FC236}">
              <a16:creationId xmlns:a16="http://schemas.microsoft.com/office/drawing/2014/main" id="{49B8F9CA-D254-4566-AE9B-E1EDD727859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04" name="Text Box 13">
          <a:extLst>
            <a:ext uri="{FF2B5EF4-FFF2-40B4-BE49-F238E27FC236}">
              <a16:creationId xmlns:a16="http://schemas.microsoft.com/office/drawing/2014/main" id="{F15A41AE-5B44-4423-8849-F27C1D4E91A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05" name="Text Box 14">
          <a:extLst>
            <a:ext uri="{FF2B5EF4-FFF2-40B4-BE49-F238E27FC236}">
              <a16:creationId xmlns:a16="http://schemas.microsoft.com/office/drawing/2014/main" id="{0944227C-E4A4-473F-A7C9-10D211242C9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06" name="Text Box 15">
          <a:extLst>
            <a:ext uri="{FF2B5EF4-FFF2-40B4-BE49-F238E27FC236}">
              <a16:creationId xmlns:a16="http://schemas.microsoft.com/office/drawing/2014/main" id="{B0AF16A3-11C6-4707-9178-8190A256E9B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07" name="Text Box 16">
          <a:extLst>
            <a:ext uri="{FF2B5EF4-FFF2-40B4-BE49-F238E27FC236}">
              <a16:creationId xmlns:a16="http://schemas.microsoft.com/office/drawing/2014/main" id="{DBC289B2-2E82-4553-B512-8A302639941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08" name="Text Box 17">
          <a:extLst>
            <a:ext uri="{FF2B5EF4-FFF2-40B4-BE49-F238E27FC236}">
              <a16:creationId xmlns:a16="http://schemas.microsoft.com/office/drawing/2014/main" id="{2A100189-0942-4884-B0CC-CC09ED2375A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09" name="Text Box 18">
          <a:extLst>
            <a:ext uri="{FF2B5EF4-FFF2-40B4-BE49-F238E27FC236}">
              <a16:creationId xmlns:a16="http://schemas.microsoft.com/office/drawing/2014/main" id="{ECF32A73-FED0-451D-9B37-327862C6B9F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10" name="Text Box 19">
          <a:extLst>
            <a:ext uri="{FF2B5EF4-FFF2-40B4-BE49-F238E27FC236}">
              <a16:creationId xmlns:a16="http://schemas.microsoft.com/office/drawing/2014/main" id="{4190AF8A-44C3-44FA-97DD-7199D1AE3C8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11" name="Text Box 20">
          <a:extLst>
            <a:ext uri="{FF2B5EF4-FFF2-40B4-BE49-F238E27FC236}">
              <a16:creationId xmlns:a16="http://schemas.microsoft.com/office/drawing/2014/main" id="{69B00842-A064-4008-89AE-169C9489E74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12" name="Text Box 21">
          <a:extLst>
            <a:ext uri="{FF2B5EF4-FFF2-40B4-BE49-F238E27FC236}">
              <a16:creationId xmlns:a16="http://schemas.microsoft.com/office/drawing/2014/main" id="{E55CD794-D867-4167-974D-6239CCEEFB9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13" name="Text Box 22">
          <a:extLst>
            <a:ext uri="{FF2B5EF4-FFF2-40B4-BE49-F238E27FC236}">
              <a16:creationId xmlns:a16="http://schemas.microsoft.com/office/drawing/2014/main" id="{7A956F43-DB61-4A6F-87A9-29D892EF5A2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14" name="Text Box 23">
          <a:extLst>
            <a:ext uri="{FF2B5EF4-FFF2-40B4-BE49-F238E27FC236}">
              <a16:creationId xmlns:a16="http://schemas.microsoft.com/office/drawing/2014/main" id="{20FC2D7A-04A4-4B3F-A65E-6B65A87A003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15" name="Text Box 24">
          <a:extLst>
            <a:ext uri="{FF2B5EF4-FFF2-40B4-BE49-F238E27FC236}">
              <a16:creationId xmlns:a16="http://schemas.microsoft.com/office/drawing/2014/main" id="{E00CF532-968C-4B97-A3DD-7743416997C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16" name="Text Box 25">
          <a:extLst>
            <a:ext uri="{FF2B5EF4-FFF2-40B4-BE49-F238E27FC236}">
              <a16:creationId xmlns:a16="http://schemas.microsoft.com/office/drawing/2014/main" id="{7B4E63E0-326D-4A9D-98BB-95088E4B3CC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17" name="Text Box 48">
          <a:extLst>
            <a:ext uri="{FF2B5EF4-FFF2-40B4-BE49-F238E27FC236}">
              <a16:creationId xmlns:a16="http://schemas.microsoft.com/office/drawing/2014/main" id="{4CBAE9D0-8375-4E36-89AF-A8ED3D5D97A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18" name="Text Box 93">
          <a:extLst>
            <a:ext uri="{FF2B5EF4-FFF2-40B4-BE49-F238E27FC236}">
              <a16:creationId xmlns:a16="http://schemas.microsoft.com/office/drawing/2014/main" id="{5F4C0535-B6E9-41D8-99FA-757964173C8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19" name="Text Box 94">
          <a:extLst>
            <a:ext uri="{FF2B5EF4-FFF2-40B4-BE49-F238E27FC236}">
              <a16:creationId xmlns:a16="http://schemas.microsoft.com/office/drawing/2014/main" id="{FFAA5EED-1B83-48DF-8122-D24D3D0B442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3020" name="Text Box 1">
          <a:extLst>
            <a:ext uri="{FF2B5EF4-FFF2-40B4-BE49-F238E27FC236}">
              <a16:creationId xmlns:a16="http://schemas.microsoft.com/office/drawing/2014/main" id="{10B64070-D266-4DE6-99BF-965623EDC734}"/>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3021" name="Text Box 118">
          <a:extLst>
            <a:ext uri="{FF2B5EF4-FFF2-40B4-BE49-F238E27FC236}">
              <a16:creationId xmlns:a16="http://schemas.microsoft.com/office/drawing/2014/main" id="{47FCAEF5-C442-4A12-ACFC-9B004777EB11}"/>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22" name="Text Box 3">
          <a:extLst>
            <a:ext uri="{FF2B5EF4-FFF2-40B4-BE49-F238E27FC236}">
              <a16:creationId xmlns:a16="http://schemas.microsoft.com/office/drawing/2014/main" id="{57B91D72-79D5-4D9E-883B-5590D575C2C8}"/>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23" name="Text Box 4">
          <a:extLst>
            <a:ext uri="{FF2B5EF4-FFF2-40B4-BE49-F238E27FC236}">
              <a16:creationId xmlns:a16="http://schemas.microsoft.com/office/drawing/2014/main" id="{95518866-64A6-47F6-8673-818D1AB78C64}"/>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24" name="Text Box 5">
          <a:extLst>
            <a:ext uri="{FF2B5EF4-FFF2-40B4-BE49-F238E27FC236}">
              <a16:creationId xmlns:a16="http://schemas.microsoft.com/office/drawing/2014/main" id="{C9D13A7A-B1FF-4313-9902-9A1DA802B5BE}"/>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25" name="Text Box 6">
          <a:extLst>
            <a:ext uri="{FF2B5EF4-FFF2-40B4-BE49-F238E27FC236}">
              <a16:creationId xmlns:a16="http://schemas.microsoft.com/office/drawing/2014/main" id="{927FED7A-7173-4CFD-8F2E-8E19DEFC9C0F}"/>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26" name="Text Box 7">
          <a:extLst>
            <a:ext uri="{FF2B5EF4-FFF2-40B4-BE49-F238E27FC236}">
              <a16:creationId xmlns:a16="http://schemas.microsoft.com/office/drawing/2014/main" id="{91FA65FA-2BFE-493B-A0EA-0D5F2CC00FFA}"/>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27" name="Text Box 8">
          <a:extLst>
            <a:ext uri="{FF2B5EF4-FFF2-40B4-BE49-F238E27FC236}">
              <a16:creationId xmlns:a16="http://schemas.microsoft.com/office/drawing/2014/main" id="{46D6CB18-B45E-4BAB-A130-5216C8C5C7A5}"/>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28" name="Text Box 9">
          <a:extLst>
            <a:ext uri="{FF2B5EF4-FFF2-40B4-BE49-F238E27FC236}">
              <a16:creationId xmlns:a16="http://schemas.microsoft.com/office/drawing/2014/main" id="{973217ED-0297-4341-9BC2-3B0AB81FFBBE}"/>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29" name="Text Box 10">
          <a:extLst>
            <a:ext uri="{FF2B5EF4-FFF2-40B4-BE49-F238E27FC236}">
              <a16:creationId xmlns:a16="http://schemas.microsoft.com/office/drawing/2014/main" id="{09A927F2-C39F-40B5-8CF6-B975A99F0C15}"/>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30" name="Text Box 11">
          <a:extLst>
            <a:ext uri="{FF2B5EF4-FFF2-40B4-BE49-F238E27FC236}">
              <a16:creationId xmlns:a16="http://schemas.microsoft.com/office/drawing/2014/main" id="{9B6393FB-B117-4F46-B01A-54160D6C4FD5}"/>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31" name="Text Box 12">
          <a:extLst>
            <a:ext uri="{FF2B5EF4-FFF2-40B4-BE49-F238E27FC236}">
              <a16:creationId xmlns:a16="http://schemas.microsoft.com/office/drawing/2014/main" id="{FD1DAEED-C29B-46A2-9178-B91E22474A5B}"/>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32" name="Text Box 13">
          <a:extLst>
            <a:ext uri="{FF2B5EF4-FFF2-40B4-BE49-F238E27FC236}">
              <a16:creationId xmlns:a16="http://schemas.microsoft.com/office/drawing/2014/main" id="{C613362F-CCF9-4C33-8A9E-85ECECD4F3E3}"/>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33" name="Text Box 14">
          <a:extLst>
            <a:ext uri="{FF2B5EF4-FFF2-40B4-BE49-F238E27FC236}">
              <a16:creationId xmlns:a16="http://schemas.microsoft.com/office/drawing/2014/main" id="{67778987-43D5-43A0-B2F8-0F0D92E65D0F}"/>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34" name="Text Box 15">
          <a:extLst>
            <a:ext uri="{FF2B5EF4-FFF2-40B4-BE49-F238E27FC236}">
              <a16:creationId xmlns:a16="http://schemas.microsoft.com/office/drawing/2014/main" id="{FF51B172-6953-4BF3-A034-9EBCC5823040}"/>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35" name="Text Box 16">
          <a:extLst>
            <a:ext uri="{FF2B5EF4-FFF2-40B4-BE49-F238E27FC236}">
              <a16:creationId xmlns:a16="http://schemas.microsoft.com/office/drawing/2014/main" id="{AC40969C-D52F-4D93-B6DB-E911BF715035}"/>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36" name="Text Box 17">
          <a:extLst>
            <a:ext uri="{FF2B5EF4-FFF2-40B4-BE49-F238E27FC236}">
              <a16:creationId xmlns:a16="http://schemas.microsoft.com/office/drawing/2014/main" id="{BFCB609E-CE13-4796-9753-54F39A136D0B}"/>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37" name="Text Box 18">
          <a:extLst>
            <a:ext uri="{FF2B5EF4-FFF2-40B4-BE49-F238E27FC236}">
              <a16:creationId xmlns:a16="http://schemas.microsoft.com/office/drawing/2014/main" id="{873C6BAF-4719-4ECA-9F01-E27E792BF76D}"/>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38" name="Text Box 19">
          <a:extLst>
            <a:ext uri="{FF2B5EF4-FFF2-40B4-BE49-F238E27FC236}">
              <a16:creationId xmlns:a16="http://schemas.microsoft.com/office/drawing/2014/main" id="{96F165B0-C5B8-4200-9933-4A04915CE4D1}"/>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39" name="Text Box 20">
          <a:extLst>
            <a:ext uri="{FF2B5EF4-FFF2-40B4-BE49-F238E27FC236}">
              <a16:creationId xmlns:a16="http://schemas.microsoft.com/office/drawing/2014/main" id="{7C847776-5159-452C-B6B8-BFD94BC70C9C}"/>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40" name="Text Box 21">
          <a:extLst>
            <a:ext uri="{FF2B5EF4-FFF2-40B4-BE49-F238E27FC236}">
              <a16:creationId xmlns:a16="http://schemas.microsoft.com/office/drawing/2014/main" id="{E4B3F3C0-6CB4-4A0D-AD01-1CF7BF846E0B}"/>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41" name="Text Box 22">
          <a:extLst>
            <a:ext uri="{FF2B5EF4-FFF2-40B4-BE49-F238E27FC236}">
              <a16:creationId xmlns:a16="http://schemas.microsoft.com/office/drawing/2014/main" id="{B2880281-4C52-4E38-859C-491E2B55EB39}"/>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42" name="Text Box 23">
          <a:extLst>
            <a:ext uri="{FF2B5EF4-FFF2-40B4-BE49-F238E27FC236}">
              <a16:creationId xmlns:a16="http://schemas.microsoft.com/office/drawing/2014/main" id="{8E5E5FEF-2FBA-4320-B29B-25E60EA3ABD4}"/>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43" name="Text Box 24">
          <a:extLst>
            <a:ext uri="{FF2B5EF4-FFF2-40B4-BE49-F238E27FC236}">
              <a16:creationId xmlns:a16="http://schemas.microsoft.com/office/drawing/2014/main" id="{9FDFAEEB-511D-4C9B-B27C-618C521529DA}"/>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44" name="Text Box 25">
          <a:extLst>
            <a:ext uri="{FF2B5EF4-FFF2-40B4-BE49-F238E27FC236}">
              <a16:creationId xmlns:a16="http://schemas.microsoft.com/office/drawing/2014/main" id="{E3109A0B-6F1B-405A-980D-4B46D50FCC46}"/>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45" name="Text Box 48">
          <a:extLst>
            <a:ext uri="{FF2B5EF4-FFF2-40B4-BE49-F238E27FC236}">
              <a16:creationId xmlns:a16="http://schemas.microsoft.com/office/drawing/2014/main" id="{1E20DA5A-0676-4339-8DA9-7E23C42D33A1}"/>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46" name="Text Box 93">
          <a:extLst>
            <a:ext uri="{FF2B5EF4-FFF2-40B4-BE49-F238E27FC236}">
              <a16:creationId xmlns:a16="http://schemas.microsoft.com/office/drawing/2014/main" id="{5F2DB668-C3FF-4350-A2B3-25311EF056AB}"/>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3047" name="Text Box 94">
          <a:extLst>
            <a:ext uri="{FF2B5EF4-FFF2-40B4-BE49-F238E27FC236}">
              <a16:creationId xmlns:a16="http://schemas.microsoft.com/office/drawing/2014/main" id="{06EEEDD8-EA2B-47E0-8F4A-8CBA4F32A3E1}"/>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48" name="Text Box 3">
          <a:extLst>
            <a:ext uri="{FF2B5EF4-FFF2-40B4-BE49-F238E27FC236}">
              <a16:creationId xmlns:a16="http://schemas.microsoft.com/office/drawing/2014/main" id="{1882CF28-47ED-487E-9FF8-4DB3643CB94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49" name="Text Box 4">
          <a:extLst>
            <a:ext uri="{FF2B5EF4-FFF2-40B4-BE49-F238E27FC236}">
              <a16:creationId xmlns:a16="http://schemas.microsoft.com/office/drawing/2014/main" id="{A0D41067-82DF-45B8-B98A-AA05B64BC9C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50" name="Text Box 5">
          <a:extLst>
            <a:ext uri="{FF2B5EF4-FFF2-40B4-BE49-F238E27FC236}">
              <a16:creationId xmlns:a16="http://schemas.microsoft.com/office/drawing/2014/main" id="{0AF0EF80-B838-4636-92B7-9144FA09460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51" name="Text Box 6">
          <a:extLst>
            <a:ext uri="{FF2B5EF4-FFF2-40B4-BE49-F238E27FC236}">
              <a16:creationId xmlns:a16="http://schemas.microsoft.com/office/drawing/2014/main" id="{F5FF61A2-9378-40F1-9465-D28166307E1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52" name="Text Box 7">
          <a:extLst>
            <a:ext uri="{FF2B5EF4-FFF2-40B4-BE49-F238E27FC236}">
              <a16:creationId xmlns:a16="http://schemas.microsoft.com/office/drawing/2014/main" id="{FB95BE1E-F9B6-4872-ACCF-06390261EE0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53" name="Text Box 8">
          <a:extLst>
            <a:ext uri="{FF2B5EF4-FFF2-40B4-BE49-F238E27FC236}">
              <a16:creationId xmlns:a16="http://schemas.microsoft.com/office/drawing/2014/main" id="{73FC4C89-56D0-4280-A5C4-FF6163F357F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54" name="Text Box 9">
          <a:extLst>
            <a:ext uri="{FF2B5EF4-FFF2-40B4-BE49-F238E27FC236}">
              <a16:creationId xmlns:a16="http://schemas.microsoft.com/office/drawing/2014/main" id="{C3A09FA7-7A42-4089-8A0A-75501A517AF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55" name="Text Box 10">
          <a:extLst>
            <a:ext uri="{FF2B5EF4-FFF2-40B4-BE49-F238E27FC236}">
              <a16:creationId xmlns:a16="http://schemas.microsoft.com/office/drawing/2014/main" id="{2D5B997D-93E6-47DD-B2C1-A9A359E658B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56" name="Text Box 11">
          <a:extLst>
            <a:ext uri="{FF2B5EF4-FFF2-40B4-BE49-F238E27FC236}">
              <a16:creationId xmlns:a16="http://schemas.microsoft.com/office/drawing/2014/main" id="{98AA7F7F-BFFF-488F-83F4-CE39FA0E3E7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57" name="Text Box 12">
          <a:extLst>
            <a:ext uri="{FF2B5EF4-FFF2-40B4-BE49-F238E27FC236}">
              <a16:creationId xmlns:a16="http://schemas.microsoft.com/office/drawing/2014/main" id="{E9D6F3CC-CE52-4803-91F6-45D85BC6770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58" name="Text Box 13">
          <a:extLst>
            <a:ext uri="{FF2B5EF4-FFF2-40B4-BE49-F238E27FC236}">
              <a16:creationId xmlns:a16="http://schemas.microsoft.com/office/drawing/2014/main" id="{DA048823-5FFF-4F6B-B2D2-DDFE81493DC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59" name="Text Box 14">
          <a:extLst>
            <a:ext uri="{FF2B5EF4-FFF2-40B4-BE49-F238E27FC236}">
              <a16:creationId xmlns:a16="http://schemas.microsoft.com/office/drawing/2014/main" id="{4B08C7E8-3E8B-4B78-BF4E-04E28B3E711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60" name="Text Box 15">
          <a:extLst>
            <a:ext uri="{FF2B5EF4-FFF2-40B4-BE49-F238E27FC236}">
              <a16:creationId xmlns:a16="http://schemas.microsoft.com/office/drawing/2014/main" id="{2C1974C8-CB28-42A8-8A41-DF32B8D8F57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61" name="Text Box 16">
          <a:extLst>
            <a:ext uri="{FF2B5EF4-FFF2-40B4-BE49-F238E27FC236}">
              <a16:creationId xmlns:a16="http://schemas.microsoft.com/office/drawing/2014/main" id="{9FA800D7-BADB-432D-9EA0-78D8BDA7BE9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62" name="Text Box 17">
          <a:extLst>
            <a:ext uri="{FF2B5EF4-FFF2-40B4-BE49-F238E27FC236}">
              <a16:creationId xmlns:a16="http://schemas.microsoft.com/office/drawing/2014/main" id="{0A9199C1-109B-4978-99FF-D5F970DEE6F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63" name="Text Box 18">
          <a:extLst>
            <a:ext uri="{FF2B5EF4-FFF2-40B4-BE49-F238E27FC236}">
              <a16:creationId xmlns:a16="http://schemas.microsoft.com/office/drawing/2014/main" id="{C73C6DDB-84DD-4192-B7FE-869C9F5CFC9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64" name="Text Box 19">
          <a:extLst>
            <a:ext uri="{FF2B5EF4-FFF2-40B4-BE49-F238E27FC236}">
              <a16:creationId xmlns:a16="http://schemas.microsoft.com/office/drawing/2014/main" id="{AECF36F2-9F8A-4943-BE29-EBBFEE32BE2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65" name="Text Box 20">
          <a:extLst>
            <a:ext uri="{FF2B5EF4-FFF2-40B4-BE49-F238E27FC236}">
              <a16:creationId xmlns:a16="http://schemas.microsoft.com/office/drawing/2014/main" id="{CA66C249-3704-4091-809C-C5435E5A76F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66" name="Text Box 21">
          <a:extLst>
            <a:ext uri="{FF2B5EF4-FFF2-40B4-BE49-F238E27FC236}">
              <a16:creationId xmlns:a16="http://schemas.microsoft.com/office/drawing/2014/main" id="{BEB9DABC-EC10-4FB9-91ED-1D0CBABC7A1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67" name="Text Box 22">
          <a:extLst>
            <a:ext uri="{FF2B5EF4-FFF2-40B4-BE49-F238E27FC236}">
              <a16:creationId xmlns:a16="http://schemas.microsoft.com/office/drawing/2014/main" id="{F401F202-B14F-41A5-ABD7-4112E986535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68" name="Text Box 23">
          <a:extLst>
            <a:ext uri="{FF2B5EF4-FFF2-40B4-BE49-F238E27FC236}">
              <a16:creationId xmlns:a16="http://schemas.microsoft.com/office/drawing/2014/main" id="{B3D642D2-29C9-4CAA-A01D-A948943693A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69" name="Text Box 24">
          <a:extLst>
            <a:ext uri="{FF2B5EF4-FFF2-40B4-BE49-F238E27FC236}">
              <a16:creationId xmlns:a16="http://schemas.microsoft.com/office/drawing/2014/main" id="{4FB15822-127A-475A-860B-49208F8C6E1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70" name="Text Box 25">
          <a:extLst>
            <a:ext uri="{FF2B5EF4-FFF2-40B4-BE49-F238E27FC236}">
              <a16:creationId xmlns:a16="http://schemas.microsoft.com/office/drawing/2014/main" id="{CBA64D8F-2D8C-448A-9D4A-A88E24078D8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71" name="Text Box 48">
          <a:extLst>
            <a:ext uri="{FF2B5EF4-FFF2-40B4-BE49-F238E27FC236}">
              <a16:creationId xmlns:a16="http://schemas.microsoft.com/office/drawing/2014/main" id="{FD362DA8-C2C2-4AF2-8DA2-13795A69510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72" name="Text Box 93">
          <a:extLst>
            <a:ext uri="{FF2B5EF4-FFF2-40B4-BE49-F238E27FC236}">
              <a16:creationId xmlns:a16="http://schemas.microsoft.com/office/drawing/2014/main" id="{3A62721E-E3EF-44FB-AEC6-C6002764207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3073" name="Text Box 94">
          <a:extLst>
            <a:ext uri="{FF2B5EF4-FFF2-40B4-BE49-F238E27FC236}">
              <a16:creationId xmlns:a16="http://schemas.microsoft.com/office/drawing/2014/main" id="{76225530-5057-4676-9DF9-09618FA4F17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3074" name="Text Box 1">
          <a:extLst>
            <a:ext uri="{FF2B5EF4-FFF2-40B4-BE49-F238E27FC236}">
              <a16:creationId xmlns:a16="http://schemas.microsoft.com/office/drawing/2014/main" id="{7A325727-E671-421B-9657-B02F1D0D98B3}"/>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3075" name="Text Box 118">
          <a:extLst>
            <a:ext uri="{FF2B5EF4-FFF2-40B4-BE49-F238E27FC236}">
              <a16:creationId xmlns:a16="http://schemas.microsoft.com/office/drawing/2014/main" id="{E5F47D3E-7ECC-4D37-AF1A-BE60A95181DC}"/>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76" name="Text Box 3">
          <a:extLst>
            <a:ext uri="{FF2B5EF4-FFF2-40B4-BE49-F238E27FC236}">
              <a16:creationId xmlns:a16="http://schemas.microsoft.com/office/drawing/2014/main" id="{C56B2BE1-07B0-4DA2-8F24-4739CBB55E70}"/>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77" name="Text Box 4">
          <a:extLst>
            <a:ext uri="{FF2B5EF4-FFF2-40B4-BE49-F238E27FC236}">
              <a16:creationId xmlns:a16="http://schemas.microsoft.com/office/drawing/2014/main" id="{7ADCD133-4D85-45AA-8011-4BB69DFF096A}"/>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78" name="Text Box 5">
          <a:extLst>
            <a:ext uri="{FF2B5EF4-FFF2-40B4-BE49-F238E27FC236}">
              <a16:creationId xmlns:a16="http://schemas.microsoft.com/office/drawing/2014/main" id="{8BA89DB0-8291-40DF-B906-062F739E2365}"/>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79" name="Text Box 6">
          <a:extLst>
            <a:ext uri="{FF2B5EF4-FFF2-40B4-BE49-F238E27FC236}">
              <a16:creationId xmlns:a16="http://schemas.microsoft.com/office/drawing/2014/main" id="{CA806955-BD34-4683-BCC5-D4E4A25E473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80" name="Text Box 7">
          <a:extLst>
            <a:ext uri="{FF2B5EF4-FFF2-40B4-BE49-F238E27FC236}">
              <a16:creationId xmlns:a16="http://schemas.microsoft.com/office/drawing/2014/main" id="{54D72680-5900-48C4-9E00-1AE911F66539}"/>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81" name="Text Box 8">
          <a:extLst>
            <a:ext uri="{FF2B5EF4-FFF2-40B4-BE49-F238E27FC236}">
              <a16:creationId xmlns:a16="http://schemas.microsoft.com/office/drawing/2014/main" id="{7A048651-324E-4C0F-8DAC-68F83E0FD1F2}"/>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82" name="Text Box 9">
          <a:extLst>
            <a:ext uri="{FF2B5EF4-FFF2-40B4-BE49-F238E27FC236}">
              <a16:creationId xmlns:a16="http://schemas.microsoft.com/office/drawing/2014/main" id="{0B8A6859-FC55-4AD3-AC08-32DAEBA440DD}"/>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83" name="Text Box 10">
          <a:extLst>
            <a:ext uri="{FF2B5EF4-FFF2-40B4-BE49-F238E27FC236}">
              <a16:creationId xmlns:a16="http://schemas.microsoft.com/office/drawing/2014/main" id="{FF9BF07B-7C22-4468-8290-2ECD4853B547}"/>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84" name="Text Box 11">
          <a:extLst>
            <a:ext uri="{FF2B5EF4-FFF2-40B4-BE49-F238E27FC236}">
              <a16:creationId xmlns:a16="http://schemas.microsoft.com/office/drawing/2014/main" id="{2B715C07-B817-4B21-9138-CF12F81992A9}"/>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85" name="Text Box 12">
          <a:extLst>
            <a:ext uri="{FF2B5EF4-FFF2-40B4-BE49-F238E27FC236}">
              <a16:creationId xmlns:a16="http://schemas.microsoft.com/office/drawing/2014/main" id="{CF358026-A313-48C6-8C56-FEC71AC7C4EF}"/>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86" name="Text Box 13">
          <a:extLst>
            <a:ext uri="{FF2B5EF4-FFF2-40B4-BE49-F238E27FC236}">
              <a16:creationId xmlns:a16="http://schemas.microsoft.com/office/drawing/2014/main" id="{8A4D7A08-DE48-4DE2-8053-3C3E93FCA68C}"/>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87" name="Text Box 14">
          <a:extLst>
            <a:ext uri="{FF2B5EF4-FFF2-40B4-BE49-F238E27FC236}">
              <a16:creationId xmlns:a16="http://schemas.microsoft.com/office/drawing/2014/main" id="{2DB82370-1C75-4FDB-BD3E-5FC654C6C85D}"/>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88" name="Text Box 15">
          <a:extLst>
            <a:ext uri="{FF2B5EF4-FFF2-40B4-BE49-F238E27FC236}">
              <a16:creationId xmlns:a16="http://schemas.microsoft.com/office/drawing/2014/main" id="{AB22E17B-AE6F-477A-AC9B-652DAB7BBF77}"/>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89" name="Text Box 16">
          <a:extLst>
            <a:ext uri="{FF2B5EF4-FFF2-40B4-BE49-F238E27FC236}">
              <a16:creationId xmlns:a16="http://schemas.microsoft.com/office/drawing/2014/main" id="{4AE55C52-1D29-40F6-B07C-F9BD6E1CBA1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90" name="Text Box 17">
          <a:extLst>
            <a:ext uri="{FF2B5EF4-FFF2-40B4-BE49-F238E27FC236}">
              <a16:creationId xmlns:a16="http://schemas.microsoft.com/office/drawing/2014/main" id="{FE24B9A4-6B41-4971-9428-9C417602D176}"/>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91" name="Text Box 18">
          <a:extLst>
            <a:ext uri="{FF2B5EF4-FFF2-40B4-BE49-F238E27FC236}">
              <a16:creationId xmlns:a16="http://schemas.microsoft.com/office/drawing/2014/main" id="{E0B92F6B-0923-428D-BEA2-3D4AB37B9F4F}"/>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92" name="Text Box 19">
          <a:extLst>
            <a:ext uri="{FF2B5EF4-FFF2-40B4-BE49-F238E27FC236}">
              <a16:creationId xmlns:a16="http://schemas.microsoft.com/office/drawing/2014/main" id="{0994C52A-F420-4F6A-9DE5-B944D64F3B90}"/>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93" name="Text Box 20">
          <a:extLst>
            <a:ext uri="{FF2B5EF4-FFF2-40B4-BE49-F238E27FC236}">
              <a16:creationId xmlns:a16="http://schemas.microsoft.com/office/drawing/2014/main" id="{5AC37778-37C0-4F45-AB1F-2016A704E405}"/>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94" name="Text Box 21">
          <a:extLst>
            <a:ext uri="{FF2B5EF4-FFF2-40B4-BE49-F238E27FC236}">
              <a16:creationId xmlns:a16="http://schemas.microsoft.com/office/drawing/2014/main" id="{C5C7BD21-34B7-40E4-81BB-021F3B4994E8}"/>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95" name="Text Box 22">
          <a:extLst>
            <a:ext uri="{FF2B5EF4-FFF2-40B4-BE49-F238E27FC236}">
              <a16:creationId xmlns:a16="http://schemas.microsoft.com/office/drawing/2014/main" id="{28630E67-1708-4C4E-B5CE-647465C5CC34}"/>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96" name="Text Box 23">
          <a:extLst>
            <a:ext uri="{FF2B5EF4-FFF2-40B4-BE49-F238E27FC236}">
              <a16:creationId xmlns:a16="http://schemas.microsoft.com/office/drawing/2014/main" id="{772B258E-DF6C-4116-BD5F-EE850C0A101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97" name="Text Box 24">
          <a:extLst>
            <a:ext uri="{FF2B5EF4-FFF2-40B4-BE49-F238E27FC236}">
              <a16:creationId xmlns:a16="http://schemas.microsoft.com/office/drawing/2014/main" id="{512EC30B-3956-4AD9-B5F1-78780E13F767}"/>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98" name="Text Box 25">
          <a:extLst>
            <a:ext uri="{FF2B5EF4-FFF2-40B4-BE49-F238E27FC236}">
              <a16:creationId xmlns:a16="http://schemas.microsoft.com/office/drawing/2014/main" id="{1365B309-1D2E-48EF-BA1B-51F470E53499}"/>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3099" name="Text Box 48">
          <a:extLst>
            <a:ext uri="{FF2B5EF4-FFF2-40B4-BE49-F238E27FC236}">
              <a16:creationId xmlns:a16="http://schemas.microsoft.com/office/drawing/2014/main" id="{224BBCF6-A3CE-406F-8C17-191D44C2BBFB}"/>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00" name="Text Box 3">
          <a:extLst>
            <a:ext uri="{FF2B5EF4-FFF2-40B4-BE49-F238E27FC236}">
              <a16:creationId xmlns:a16="http://schemas.microsoft.com/office/drawing/2014/main" id="{D3625164-365C-4C02-A598-0ACEE708BFD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01" name="Text Box 4">
          <a:extLst>
            <a:ext uri="{FF2B5EF4-FFF2-40B4-BE49-F238E27FC236}">
              <a16:creationId xmlns:a16="http://schemas.microsoft.com/office/drawing/2014/main" id="{0D622EF5-BEE2-4BFB-8245-101796DD7C9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02" name="Text Box 5">
          <a:extLst>
            <a:ext uri="{FF2B5EF4-FFF2-40B4-BE49-F238E27FC236}">
              <a16:creationId xmlns:a16="http://schemas.microsoft.com/office/drawing/2014/main" id="{F9B45615-202D-436F-8547-89ADDC552B1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03" name="Text Box 6">
          <a:extLst>
            <a:ext uri="{FF2B5EF4-FFF2-40B4-BE49-F238E27FC236}">
              <a16:creationId xmlns:a16="http://schemas.microsoft.com/office/drawing/2014/main" id="{90DC1913-E5FB-4B49-90BF-DE1810900CA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04" name="Text Box 7">
          <a:extLst>
            <a:ext uri="{FF2B5EF4-FFF2-40B4-BE49-F238E27FC236}">
              <a16:creationId xmlns:a16="http://schemas.microsoft.com/office/drawing/2014/main" id="{3AE38D25-5453-4D9D-B958-DF124565752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05" name="Text Box 8">
          <a:extLst>
            <a:ext uri="{FF2B5EF4-FFF2-40B4-BE49-F238E27FC236}">
              <a16:creationId xmlns:a16="http://schemas.microsoft.com/office/drawing/2014/main" id="{ECF8EF2A-36A2-4AFE-8CC5-D0DF095FA69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06" name="Text Box 9">
          <a:extLst>
            <a:ext uri="{FF2B5EF4-FFF2-40B4-BE49-F238E27FC236}">
              <a16:creationId xmlns:a16="http://schemas.microsoft.com/office/drawing/2014/main" id="{57051CF8-7214-4CC9-BCE0-AFECF94CC0D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07" name="Text Box 10">
          <a:extLst>
            <a:ext uri="{FF2B5EF4-FFF2-40B4-BE49-F238E27FC236}">
              <a16:creationId xmlns:a16="http://schemas.microsoft.com/office/drawing/2014/main" id="{1C45D499-4371-43A7-BE35-EEA08F7B086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08" name="Text Box 11">
          <a:extLst>
            <a:ext uri="{FF2B5EF4-FFF2-40B4-BE49-F238E27FC236}">
              <a16:creationId xmlns:a16="http://schemas.microsoft.com/office/drawing/2014/main" id="{0EBE22DF-8B4C-45C0-A6A1-ECFECCBEF89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09" name="Text Box 12">
          <a:extLst>
            <a:ext uri="{FF2B5EF4-FFF2-40B4-BE49-F238E27FC236}">
              <a16:creationId xmlns:a16="http://schemas.microsoft.com/office/drawing/2014/main" id="{1B441F59-EDF1-45CC-91C2-9D8249D0F83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10" name="Text Box 13">
          <a:extLst>
            <a:ext uri="{FF2B5EF4-FFF2-40B4-BE49-F238E27FC236}">
              <a16:creationId xmlns:a16="http://schemas.microsoft.com/office/drawing/2014/main" id="{5D5A4711-9383-4E8E-9E93-D01B705AD97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11" name="Text Box 14">
          <a:extLst>
            <a:ext uri="{FF2B5EF4-FFF2-40B4-BE49-F238E27FC236}">
              <a16:creationId xmlns:a16="http://schemas.microsoft.com/office/drawing/2014/main" id="{DCFB8ABF-A520-48B7-AA1D-64BCB991762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12" name="Text Box 15">
          <a:extLst>
            <a:ext uri="{FF2B5EF4-FFF2-40B4-BE49-F238E27FC236}">
              <a16:creationId xmlns:a16="http://schemas.microsoft.com/office/drawing/2014/main" id="{6373C675-0201-4735-9464-AB792A8D5C2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13" name="Text Box 16">
          <a:extLst>
            <a:ext uri="{FF2B5EF4-FFF2-40B4-BE49-F238E27FC236}">
              <a16:creationId xmlns:a16="http://schemas.microsoft.com/office/drawing/2014/main" id="{F158EC30-1C45-4263-BB3D-7CB03666B16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14" name="Text Box 17">
          <a:extLst>
            <a:ext uri="{FF2B5EF4-FFF2-40B4-BE49-F238E27FC236}">
              <a16:creationId xmlns:a16="http://schemas.microsoft.com/office/drawing/2014/main" id="{0B12E41D-842F-4BAC-8CB7-37D99645355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15" name="Text Box 18">
          <a:extLst>
            <a:ext uri="{FF2B5EF4-FFF2-40B4-BE49-F238E27FC236}">
              <a16:creationId xmlns:a16="http://schemas.microsoft.com/office/drawing/2014/main" id="{D4DDA52E-CCB6-4816-B7DA-BBA0BF40151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16" name="Text Box 19">
          <a:extLst>
            <a:ext uri="{FF2B5EF4-FFF2-40B4-BE49-F238E27FC236}">
              <a16:creationId xmlns:a16="http://schemas.microsoft.com/office/drawing/2014/main" id="{9429036F-3533-44DA-8ED8-8B15B77C402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17" name="Text Box 20">
          <a:extLst>
            <a:ext uri="{FF2B5EF4-FFF2-40B4-BE49-F238E27FC236}">
              <a16:creationId xmlns:a16="http://schemas.microsoft.com/office/drawing/2014/main" id="{43682E19-3D1F-4E21-BA94-DAE1B8553F4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18" name="Text Box 21">
          <a:extLst>
            <a:ext uri="{FF2B5EF4-FFF2-40B4-BE49-F238E27FC236}">
              <a16:creationId xmlns:a16="http://schemas.microsoft.com/office/drawing/2014/main" id="{A23B58EF-22DA-492A-866C-7302D1ECAFB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19" name="Text Box 22">
          <a:extLst>
            <a:ext uri="{FF2B5EF4-FFF2-40B4-BE49-F238E27FC236}">
              <a16:creationId xmlns:a16="http://schemas.microsoft.com/office/drawing/2014/main" id="{5079599D-EB0D-49A7-AD5E-CC58D9F917D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20" name="Text Box 23">
          <a:extLst>
            <a:ext uri="{FF2B5EF4-FFF2-40B4-BE49-F238E27FC236}">
              <a16:creationId xmlns:a16="http://schemas.microsoft.com/office/drawing/2014/main" id="{1438D010-E100-44F8-BC7D-526C8750F72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21" name="Text Box 24">
          <a:extLst>
            <a:ext uri="{FF2B5EF4-FFF2-40B4-BE49-F238E27FC236}">
              <a16:creationId xmlns:a16="http://schemas.microsoft.com/office/drawing/2014/main" id="{F1B6F013-D749-46AE-BC62-21411FAB710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22" name="Text Box 25">
          <a:extLst>
            <a:ext uri="{FF2B5EF4-FFF2-40B4-BE49-F238E27FC236}">
              <a16:creationId xmlns:a16="http://schemas.microsoft.com/office/drawing/2014/main" id="{329BF742-0A20-4814-9810-D5A04A9995A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23" name="Text Box 48">
          <a:extLst>
            <a:ext uri="{FF2B5EF4-FFF2-40B4-BE49-F238E27FC236}">
              <a16:creationId xmlns:a16="http://schemas.microsoft.com/office/drawing/2014/main" id="{928BD9FA-9C6E-4C02-96A9-4E4039D0603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24" name="Text Box 93">
          <a:extLst>
            <a:ext uri="{FF2B5EF4-FFF2-40B4-BE49-F238E27FC236}">
              <a16:creationId xmlns:a16="http://schemas.microsoft.com/office/drawing/2014/main" id="{F0CDC7A0-6B09-4C91-B559-9C0FE76BE86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25" name="Text Box 94">
          <a:extLst>
            <a:ext uri="{FF2B5EF4-FFF2-40B4-BE49-F238E27FC236}">
              <a16:creationId xmlns:a16="http://schemas.microsoft.com/office/drawing/2014/main" id="{101A63A5-E5A9-4E46-86FB-DDC4BD546C0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3126" name="Text Box 1">
          <a:extLst>
            <a:ext uri="{FF2B5EF4-FFF2-40B4-BE49-F238E27FC236}">
              <a16:creationId xmlns:a16="http://schemas.microsoft.com/office/drawing/2014/main" id="{DF1CB8BF-9CB6-4928-B088-11E75FE47EAF}"/>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3127" name="Text Box 118">
          <a:extLst>
            <a:ext uri="{FF2B5EF4-FFF2-40B4-BE49-F238E27FC236}">
              <a16:creationId xmlns:a16="http://schemas.microsoft.com/office/drawing/2014/main" id="{B9A25356-4CD6-4408-B9CF-4D49CA026483}"/>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28" name="Text Box 3">
          <a:extLst>
            <a:ext uri="{FF2B5EF4-FFF2-40B4-BE49-F238E27FC236}">
              <a16:creationId xmlns:a16="http://schemas.microsoft.com/office/drawing/2014/main" id="{F623E18B-C1D5-483D-959D-A049289AA5AE}"/>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29" name="Text Box 4">
          <a:extLst>
            <a:ext uri="{FF2B5EF4-FFF2-40B4-BE49-F238E27FC236}">
              <a16:creationId xmlns:a16="http://schemas.microsoft.com/office/drawing/2014/main" id="{4B48E048-9C44-4E34-A255-35B2A4C313E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30" name="Text Box 5">
          <a:extLst>
            <a:ext uri="{FF2B5EF4-FFF2-40B4-BE49-F238E27FC236}">
              <a16:creationId xmlns:a16="http://schemas.microsoft.com/office/drawing/2014/main" id="{90352F23-1671-4B99-9763-C006B2DEA46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31" name="Text Box 6">
          <a:extLst>
            <a:ext uri="{FF2B5EF4-FFF2-40B4-BE49-F238E27FC236}">
              <a16:creationId xmlns:a16="http://schemas.microsoft.com/office/drawing/2014/main" id="{7332550A-2785-43A7-9500-6E7115C9678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32" name="Text Box 7">
          <a:extLst>
            <a:ext uri="{FF2B5EF4-FFF2-40B4-BE49-F238E27FC236}">
              <a16:creationId xmlns:a16="http://schemas.microsoft.com/office/drawing/2014/main" id="{C63783BB-638A-4F32-9E8B-CFA64A00529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33" name="Text Box 8">
          <a:extLst>
            <a:ext uri="{FF2B5EF4-FFF2-40B4-BE49-F238E27FC236}">
              <a16:creationId xmlns:a16="http://schemas.microsoft.com/office/drawing/2014/main" id="{68BA47E6-8835-453E-9ADC-CC324A2DAA6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34" name="Text Box 9">
          <a:extLst>
            <a:ext uri="{FF2B5EF4-FFF2-40B4-BE49-F238E27FC236}">
              <a16:creationId xmlns:a16="http://schemas.microsoft.com/office/drawing/2014/main" id="{A9B10DAE-092D-4770-8800-DF6A520245E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35" name="Text Box 10">
          <a:extLst>
            <a:ext uri="{FF2B5EF4-FFF2-40B4-BE49-F238E27FC236}">
              <a16:creationId xmlns:a16="http://schemas.microsoft.com/office/drawing/2014/main" id="{B2A2F51D-9882-4A5A-BE1B-EB260502514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36" name="Text Box 11">
          <a:extLst>
            <a:ext uri="{FF2B5EF4-FFF2-40B4-BE49-F238E27FC236}">
              <a16:creationId xmlns:a16="http://schemas.microsoft.com/office/drawing/2014/main" id="{D8C1F9DE-FE30-44C7-8A46-74B2CAD69B6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37" name="Text Box 12">
          <a:extLst>
            <a:ext uri="{FF2B5EF4-FFF2-40B4-BE49-F238E27FC236}">
              <a16:creationId xmlns:a16="http://schemas.microsoft.com/office/drawing/2014/main" id="{310B9F2E-4108-43F5-B9DE-607F6CB4791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38" name="Text Box 13">
          <a:extLst>
            <a:ext uri="{FF2B5EF4-FFF2-40B4-BE49-F238E27FC236}">
              <a16:creationId xmlns:a16="http://schemas.microsoft.com/office/drawing/2014/main" id="{060A57E4-2248-4456-934F-503288633D4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39" name="Text Box 14">
          <a:extLst>
            <a:ext uri="{FF2B5EF4-FFF2-40B4-BE49-F238E27FC236}">
              <a16:creationId xmlns:a16="http://schemas.microsoft.com/office/drawing/2014/main" id="{959D04B7-DF16-496E-AB8D-47D8ADD833E7}"/>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40" name="Text Box 15">
          <a:extLst>
            <a:ext uri="{FF2B5EF4-FFF2-40B4-BE49-F238E27FC236}">
              <a16:creationId xmlns:a16="http://schemas.microsoft.com/office/drawing/2014/main" id="{D7685B05-5426-4969-ABAB-B58E5986602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41" name="Text Box 16">
          <a:extLst>
            <a:ext uri="{FF2B5EF4-FFF2-40B4-BE49-F238E27FC236}">
              <a16:creationId xmlns:a16="http://schemas.microsoft.com/office/drawing/2014/main" id="{84F1DF61-04E9-4E14-AE3F-61EFA46D7E1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42" name="Text Box 17">
          <a:extLst>
            <a:ext uri="{FF2B5EF4-FFF2-40B4-BE49-F238E27FC236}">
              <a16:creationId xmlns:a16="http://schemas.microsoft.com/office/drawing/2014/main" id="{41359B7A-16A2-4FA0-BA36-2E2A0A14FAA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43" name="Text Box 18">
          <a:extLst>
            <a:ext uri="{FF2B5EF4-FFF2-40B4-BE49-F238E27FC236}">
              <a16:creationId xmlns:a16="http://schemas.microsoft.com/office/drawing/2014/main" id="{5C87153E-04B1-4F87-BFA1-166473CE9A7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44" name="Text Box 19">
          <a:extLst>
            <a:ext uri="{FF2B5EF4-FFF2-40B4-BE49-F238E27FC236}">
              <a16:creationId xmlns:a16="http://schemas.microsoft.com/office/drawing/2014/main" id="{D1A0E9E9-567D-4810-B98D-F95B13B626C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45" name="Text Box 20">
          <a:extLst>
            <a:ext uri="{FF2B5EF4-FFF2-40B4-BE49-F238E27FC236}">
              <a16:creationId xmlns:a16="http://schemas.microsoft.com/office/drawing/2014/main" id="{A6E6636F-9A70-4394-AED8-A91DF9D9AB1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46" name="Text Box 21">
          <a:extLst>
            <a:ext uri="{FF2B5EF4-FFF2-40B4-BE49-F238E27FC236}">
              <a16:creationId xmlns:a16="http://schemas.microsoft.com/office/drawing/2014/main" id="{F125CAC9-2493-4320-8F5C-DC0CC8D99AD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47" name="Text Box 22">
          <a:extLst>
            <a:ext uri="{FF2B5EF4-FFF2-40B4-BE49-F238E27FC236}">
              <a16:creationId xmlns:a16="http://schemas.microsoft.com/office/drawing/2014/main" id="{960EF009-24D8-40EF-B0BF-B055BCDDA7E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48" name="Text Box 23">
          <a:extLst>
            <a:ext uri="{FF2B5EF4-FFF2-40B4-BE49-F238E27FC236}">
              <a16:creationId xmlns:a16="http://schemas.microsoft.com/office/drawing/2014/main" id="{054ECBB3-E899-48ED-8B41-BE111C23FB67}"/>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49" name="Text Box 24">
          <a:extLst>
            <a:ext uri="{FF2B5EF4-FFF2-40B4-BE49-F238E27FC236}">
              <a16:creationId xmlns:a16="http://schemas.microsoft.com/office/drawing/2014/main" id="{F14911A2-B8DE-4E03-ABB8-E05FA31D931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50" name="Text Box 25">
          <a:extLst>
            <a:ext uri="{FF2B5EF4-FFF2-40B4-BE49-F238E27FC236}">
              <a16:creationId xmlns:a16="http://schemas.microsoft.com/office/drawing/2014/main" id="{126741D9-28A3-4DA5-969F-B91C878E70E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51" name="Text Box 48">
          <a:extLst>
            <a:ext uri="{FF2B5EF4-FFF2-40B4-BE49-F238E27FC236}">
              <a16:creationId xmlns:a16="http://schemas.microsoft.com/office/drawing/2014/main" id="{B6DC7497-FD4E-44AF-9539-3B8FE1DC4C8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52" name="Text Box 93">
          <a:extLst>
            <a:ext uri="{FF2B5EF4-FFF2-40B4-BE49-F238E27FC236}">
              <a16:creationId xmlns:a16="http://schemas.microsoft.com/office/drawing/2014/main" id="{2E6B2188-1273-4591-8675-AA426F2D384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153" name="Text Box 94">
          <a:extLst>
            <a:ext uri="{FF2B5EF4-FFF2-40B4-BE49-F238E27FC236}">
              <a16:creationId xmlns:a16="http://schemas.microsoft.com/office/drawing/2014/main" id="{31882DD8-E4F5-481F-8B72-E2D4E2A2904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54" name="Text Box 3">
          <a:extLst>
            <a:ext uri="{FF2B5EF4-FFF2-40B4-BE49-F238E27FC236}">
              <a16:creationId xmlns:a16="http://schemas.microsoft.com/office/drawing/2014/main" id="{EB27A1B3-AC20-4A24-8BA1-211FABAD3F9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55" name="Text Box 4">
          <a:extLst>
            <a:ext uri="{FF2B5EF4-FFF2-40B4-BE49-F238E27FC236}">
              <a16:creationId xmlns:a16="http://schemas.microsoft.com/office/drawing/2014/main" id="{12C7AA11-259A-428A-BB3E-CC708268A10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56" name="Text Box 5">
          <a:extLst>
            <a:ext uri="{FF2B5EF4-FFF2-40B4-BE49-F238E27FC236}">
              <a16:creationId xmlns:a16="http://schemas.microsoft.com/office/drawing/2014/main" id="{AC7D47CB-76CB-4064-971C-36EE25B1987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57" name="Text Box 6">
          <a:extLst>
            <a:ext uri="{FF2B5EF4-FFF2-40B4-BE49-F238E27FC236}">
              <a16:creationId xmlns:a16="http://schemas.microsoft.com/office/drawing/2014/main" id="{EAB353CC-9255-424E-A8B4-54E80D0C6CA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58" name="Text Box 7">
          <a:extLst>
            <a:ext uri="{FF2B5EF4-FFF2-40B4-BE49-F238E27FC236}">
              <a16:creationId xmlns:a16="http://schemas.microsoft.com/office/drawing/2014/main" id="{FB9F4DAF-AF66-4BBB-88D7-412725A9E04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59" name="Text Box 8">
          <a:extLst>
            <a:ext uri="{FF2B5EF4-FFF2-40B4-BE49-F238E27FC236}">
              <a16:creationId xmlns:a16="http://schemas.microsoft.com/office/drawing/2014/main" id="{98491D1E-4891-40CF-8DE4-76CC60C7307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60" name="Text Box 9">
          <a:extLst>
            <a:ext uri="{FF2B5EF4-FFF2-40B4-BE49-F238E27FC236}">
              <a16:creationId xmlns:a16="http://schemas.microsoft.com/office/drawing/2014/main" id="{B33227D6-CBEE-4AE5-BB29-C2FFC745823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61" name="Text Box 10">
          <a:extLst>
            <a:ext uri="{FF2B5EF4-FFF2-40B4-BE49-F238E27FC236}">
              <a16:creationId xmlns:a16="http://schemas.microsoft.com/office/drawing/2014/main" id="{834E3D21-1F06-4608-AFA6-AAFB556AE2B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62" name="Text Box 11">
          <a:extLst>
            <a:ext uri="{FF2B5EF4-FFF2-40B4-BE49-F238E27FC236}">
              <a16:creationId xmlns:a16="http://schemas.microsoft.com/office/drawing/2014/main" id="{A7AA0422-E94D-4D18-89E0-FEB27268042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63" name="Text Box 12">
          <a:extLst>
            <a:ext uri="{FF2B5EF4-FFF2-40B4-BE49-F238E27FC236}">
              <a16:creationId xmlns:a16="http://schemas.microsoft.com/office/drawing/2014/main" id="{A24F0701-7ABA-43DD-AA9E-EB6D296A187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64" name="Text Box 13">
          <a:extLst>
            <a:ext uri="{FF2B5EF4-FFF2-40B4-BE49-F238E27FC236}">
              <a16:creationId xmlns:a16="http://schemas.microsoft.com/office/drawing/2014/main" id="{CCC12499-66D5-4861-800E-8036D87C20B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65" name="Text Box 14">
          <a:extLst>
            <a:ext uri="{FF2B5EF4-FFF2-40B4-BE49-F238E27FC236}">
              <a16:creationId xmlns:a16="http://schemas.microsoft.com/office/drawing/2014/main" id="{303BBF6C-D426-418E-9D4D-CC2B74E4A73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66" name="Text Box 15">
          <a:extLst>
            <a:ext uri="{FF2B5EF4-FFF2-40B4-BE49-F238E27FC236}">
              <a16:creationId xmlns:a16="http://schemas.microsoft.com/office/drawing/2014/main" id="{337E1A8D-D0A5-48F2-882B-9970CA1A693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67" name="Text Box 16">
          <a:extLst>
            <a:ext uri="{FF2B5EF4-FFF2-40B4-BE49-F238E27FC236}">
              <a16:creationId xmlns:a16="http://schemas.microsoft.com/office/drawing/2014/main" id="{8C35F33F-C822-4D86-BEFC-DBE870CA7BF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68" name="Text Box 17">
          <a:extLst>
            <a:ext uri="{FF2B5EF4-FFF2-40B4-BE49-F238E27FC236}">
              <a16:creationId xmlns:a16="http://schemas.microsoft.com/office/drawing/2014/main" id="{30ED72F7-85FD-4DD0-A685-5931BB802B1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69" name="Text Box 18">
          <a:extLst>
            <a:ext uri="{FF2B5EF4-FFF2-40B4-BE49-F238E27FC236}">
              <a16:creationId xmlns:a16="http://schemas.microsoft.com/office/drawing/2014/main" id="{DC3740EC-F74B-4E93-9E13-F71512C781C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70" name="Text Box 19">
          <a:extLst>
            <a:ext uri="{FF2B5EF4-FFF2-40B4-BE49-F238E27FC236}">
              <a16:creationId xmlns:a16="http://schemas.microsoft.com/office/drawing/2014/main" id="{AC3C9E36-27A8-4853-B313-CF18C627F29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71" name="Text Box 20">
          <a:extLst>
            <a:ext uri="{FF2B5EF4-FFF2-40B4-BE49-F238E27FC236}">
              <a16:creationId xmlns:a16="http://schemas.microsoft.com/office/drawing/2014/main" id="{E0B3317C-78BB-47B2-862D-E5A3D303648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72" name="Text Box 21">
          <a:extLst>
            <a:ext uri="{FF2B5EF4-FFF2-40B4-BE49-F238E27FC236}">
              <a16:creationId xmlns:a16="http://schemas.microsoft.com/office/drawing/2014/main" id="{AA8517CF-4F20-440E-AD9C-983BE96719A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73" name="Text Box 22">
          <a:extLst>
            <a:ext uri="{FF2B5EF4-FFF2-40B4-BE49-F238E27FC236}">
              <a16:creationId xmlns:a16="http://schemas.microsoft.com/office/drawing/2014/main" id="{6F48CE69-6967-4CAE-BBE6-999AA49B6E4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74" name="Text Box 23">
          <a:extLst>
            <a:ext uri="{FF2B5EF4-FFF2-40B4-BE49-F238E27FC236}">
              <a16:creationId xmlns:a16="http://schemas.microsoft.com/office/drawing/2014/main" id="{BD61C9C0-93C0-4BB2-9E4E-83D71AE9ADF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75" name="Text Box 24">
          <a:extLst>
            <a:ext uri="{FF2B5EF4-FFF2-40B4-BE49-F238E27FC236}">
              <a16:creationId xmlns:a16="http://schemas.microsoft.com/office/drawing/2014/main" id="{CED09EB9-92AC-48AA-9B1C-8AF61986BBA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76" name="Text Box 25">
          <a:extLst>
            <a:ext uri="{FF2B5EF4-FFF2-40B4-BE49-F238E27FC236}">
              <a16:creationId xmlns:a16="http://schemas.microsoft.com/office/drawing/2014/main" id="{1A231E7A-BAC5-4F96-93B9-B47F053F308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77" name="Text Box 48">
          <a:extLst>
            <a:ext uri="{FF2B5EF4-FFF2-40B4-BE49-F238E27FC236}">
              <a16:creationId xmlns:a16="http://schemas.microsoft.com/office/drawing/2014/main" id="{99F5B797-80B0-4688-B7AE-35594A7DD7A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78" name="Text Box 93">
          <a:extLst>
            <a:ext uri="{FF2B5EF4-FFF2-40B4-BE49-F238E27FC236}">
              <a16:creationId xmlns:a16="http://schemas.microsoft.com/office/drawing/2014/main" id="{042D8D51-039E-45CF-B572-EB6311A8D51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179" name="Text Box 94">
          <a:extLst>
            <a:ext uri="{FF2B5EF4-FFF2-40B4-BE49-F238E27FC236}">
              <a16:creationId xmlns:a16="http://schemas.microsoft.com/office/drawing/2014/main" id="{639E9A5F-9EA5-4758-8904-16AEA1AD808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80" name="Text Box 3">
          <a:extLst>
            <a:ext uri="{FF2B5EF4-FFF2-40B4-BE49-F238E27FC236}">
              <a16:creationId xmlns:a16="http://schemas.microsoft.com/office/drawing/2014/main" id="{C85955A5-E6D8-498B-A9DE-4F48DDBB9D1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81" name="Text Box 4">
          <a:extLst>
            <a:ext uri="{FF2B5EF4-FFF2-40B4-BE49-F238E27FC236}">
              <a16:creationId xmlns:a16="http://schemas.microsoft.com/office/drawing/2014/main" id="{9367C38C-7410-4C1E-A5E6-682C0DE74A1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82" name="Text Box 5">
          <a:extLst>
            <a:ext uri="{FF2B5EF4-FFF2-40B4-BE49-F238E27FC236}">
              <a16:creationId xmlns:a16="http://schemas.microsoft.com/office/drawing/2014/main" id="{A35833C8-3362-4464-87F9-D225C01DC8B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83" name="Text Box 6">
          <a:extLst>
            <a:ext uri="{FF2B5EF4-FFF2-40B4-BE49-F238E27FC236}">
              <a16:creationId xmlns:a16="http://schemas.microsoft.com/office/drawing/2014/main" id="{AC7B23A5-76A5-4E2D-9D38-2DF7D375774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84" name="Text Box 7">
          <a:extLst>
            <a:ext uri="{FF2B5EF4-FFF2-40B4-BE49-F238E27FC236}">
              <a16:creationId xmlns:a16="http://schemas.microsoft.com/office/drawing/2014/main" id="{A65637D0-7784-4715-82AA-DC9CF20D9D5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85" name="Text Box 8">
          <a:extLst>
            <a:ext uri="{FF2B5EF4-FFF2-40B4-BE49-F238E27FC236}">
              <a16:creationId xmlns:a16="http://schemas.microsoft.com/office/drawing/2014/main" id="{D425531E-0736-46F3-8AA6-76373DA6ABC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86" name="Text Box 9">
          <a:extLst>
            <a:ext uri="{FF2B5EF4-FFF2-40B4-BE49-F238E27FC236}">
              <a16:creationId xmlns:a16="http://schemas.microsoft.com/office/drawing/2014/main" id="{99EB1CE2-059E-4349-9AE3-59B82D449D7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87" name="Text Box 10">
          <a:extLst>
            <a:ext uri="{FF2B5EF4-FFF2-40B4-BE49-F238E27FC236}">
              <a16:creationId xmlns:a16="http://schemas.microsoft.com/office/drawing/2014/main" id="{743BBB45-4B3D-4633-A22C-74FF232D0F5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88" name="Text Box 11">
          <a:extLst>
            <a:ext uri="{FF2B5EF4-FFF2-40B4-BE49-F238E27FC236}">
              <a16:creationId xmlns:a16="http://schemas.microsoft.com/office/drawing/2014/main" id="{CE977BAF-D4EA-4C44-8E5A-02E8CD96427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89" name="Text Box 12">
          <a:extLst>
            <a:ext uri="{FF2B5EF4-FFF2-40B4-BE49-F238E27FC236}">
              <a16:creationId xmlns:a16="http://schemas.microsoft.com/office/drawing/2014/main" id="{0925F788-7D9B-4E49-8C4B-5B9EB1F0054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90" name="Text Box 13">
          <a:extLst>
            <a:ext uri="{FF2B5EF4-FFF2-40B4-BE49-F238E27FC236}">
              <a16:creationId xmlns:a16="http://schemas.microsoft.com/office/drawing/2014/main" id="{73C6551C-B44C-408F-8685-C6100F481DD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91" name="Text Box 14">
          <a:extLst>
            <a:ext uri="{FF2B5EF4-FFF2-40B4-BE49-F238E27FC236}">
              <a16:creationId xmlns:a16="http://schemas.microsoft.com/office/drawing/2014/main" id="{7991A3E7-7AE9-4E98-A94C-20A7AE3112D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92" name="Text Box 15">
          <a:extLst>
            <a:ext uri="{FF2B5EF4-FFF2-40B4-BE49-F238E27FC236}">
              <a16:creationId xmlns:a16="http://schemas.microsoft.com/office/drawing/2014/main" id="{010C30D4-6041-41A8-BA67-ACBD5BC4966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93" name="Text Box 16">
          <a:extLst>
            <a:ext uri="{FF2B5EF4-FFF2-40B4-BE49-F238E27FC236}">
              <a16:creationId xmlns:a16="http://schemas.microsoft.com/office/drawing/2014/main" id="{032601FC-20D6-4F85-9723-E6153A465B5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94" name="Text Box 17">
          <a:extLst>
            <a:ext uri="{FF2B5EF4-FFF2-40B4-BE49-F238E27FC236}">
              <a16:creationId xmlns:a16="http://schemas.microsoft.com/office/drawing/2014/main" id="{319BB68C-8A37-4A08-8695-611BA3E755B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95" name="Text Box 18">
          <a:extLst>
            <a:ext uri="{FF2B5EF4-FFF2-40B4-BE49-F238E27FC236}">
              <a16:creationId xmlns:a16="http://schemas.microsoft.com/office/drawing/2014/main" id="{62DD1892-182C-49B5-ADDF-ADAA755094A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96" name="Text Box 19">
          <a:extLst>
            <a:ext uri="{FF2B5EF4-FFF2-40B4-BE49-F238E27FC236}">
              <a16:creationId xmlns:a16="http://schemas.microsoft.com/office/drawing/2014/main" id="{E3888525-DD9B-4834-BE11-E2EE76D6A39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97" name="Text Box 20">
          <a:extLst>
            <a:ext uri="{FF2B5EF4-FFF2-40B4-BE49-F238E27FC236}">
              <a16:creationId xmlns:a16="http://schemas.microsoft.com/office/drawing/2014/main" id="{286F32EF-A277-4E3A-AEDF-C3EF6C9AD91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98" name="Text Box 21">
          <a:extLst>
            <a:ext uri="{FF2B5EF4-FFF2-40B4-BE49-F238E27FC236}">
              <a16:creationId xmlns:a16="http://schemas.microsoft.com/office/drawing/2014/main" id="{E0AEFD07-A461-4FB0-AB16-F3D5909DA80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199" name="Text Box 22">
          <a:extLst>
            <a:ext uri="{FF2B5EF4-FFF2-40B4-BE49-F238E27FC236}">
              <a16:creationId xmlns:a16="http://schemas.microsoft.com/office/drawing/2014/main" id="{AB6149CA-F61E-4D57-9EE4-95FE48899F1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00" name="Text Box 23">
          <a:extLst>
            <a:ext uri="{FF2B5EF4-FFF2-40B4-BE49-F238E27FC236}">
              <a16:creationId xmlns:a16="http://schemas.microsoft.com/office/drawing/2014/main" id="{3CE287B0-854C-471A-AEC8-D8D7DD2DE59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01" name="Text Box 24">
          <a:extLst>
            <a:ext uri="{FF2B5EF4-FFF2-40B4-BE49-F238E27FC236}">
              <a16:creationId xmlns:a16="http://schemas.microsoft.com/office/drawing/2014/main" id="{20CFA319-D4C0-497A-87F6-97B83941311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02" name="Text Box 25">
          <a:extLst>
            <a:ext uri="{FF2B5EF4-FFF2-40B4-BE49-F238E27FC236}">
              <a16:creationId xmlns:a16="http://schemas.microsoft.com/office/drawing/2014/main" id="{96171374-6819-46DF-A937-6E98D876603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03" name="Text Box 48">
          <a:extLst>
            <a:ext uri="{FF2B5EF4-FFF2-40B4-BE49-F238E27FC236}">
              <a16:creationId xmlns:a16="http://schemas.microsoft.com/office/drawing/2014/main" id="{14372489-E780-498E-B05B-72B11689250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04" name="Text Box 93">
          <a:extLst>
            <a:ext uri="{FF2B5EF4-FFF2-40B4-BE49-F238E27FC236}">
              <a16:creationId xmlns:a16="http://schemas.microsoft.com/office/drawing/2014/main" id="{ECC54F22-91FA-4ED9-9738-65932A74553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05" name="Text Box 94">
          <a:extLst>
            <a:ext uri="{FF2B5EF4-FFF2-40B4-BE49-F238E27FC236}">
              <a16:creationId xmlns:a16="http://schemas.microsoft.com/office/drawing/2014/main" id="{A77EFEA1-48D1-4CEC-B3F1-2907F7F5A50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3206" name="Text Box 1">
          <a:extLst>
            <a:ext uri="{FF2B5EF4-FFF2-40B4-BE49-F238E27FC236}">
              <a16:creationId xmlns:a16="http://schemas.microsoft.com/office/drawing/2014/main" id="{FE909D61-96E2-4649-9DE1-022A23A68AEB}"/>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3207" name="Text Box 118">
          <a:extLst>
            <a:ext uri="{FF2B5EF4-FFF2-40B4-BE49-F238E27FC236}">
              <a16:creationId xmlns:a16="http://schemas.microsoft.com/office/drawing/2014/main" id="{4D86F512-16EE-4A6D-95D5-6E1D0343BE44}"/>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08" name="Text Box 3">
          <a:extLst>
            <a:ext uri="{FF2B5EF4-FFF2-40B4-BE49-F238E27FC236}">
              <a16:creationId xmlns:a16="http://schemas.microsoft.com/office/drawing/2014/main" id="{82949912-3D99-43D2-9460-8DFC3A6CF3F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09" name="Text Box 4">
          <a:extLst>
            <a:ext uri="{FF2B5EF4-FFF2-40B4-BE49-F238E27FC236}">
              <a16:creationId xmlns:a16="http://schemas.microsoft.com/office/drawing/2014/main" id="{3DD44080-5131-4030-B073-1D7B5E277D8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10" name="Text Box 5">
          <a:extLst>
            <a:ext uri="{FF2B5EF4-FFF2-40B4-BE49-F238E27FC236}">
              <a16:creationId xmlns:a16="http://schemas.microsoft.com/office/drawing/2014/main" id="{8D1E1D93-4B48-481C-AC69-113228B3D2F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11" name="Text Box 6">
          <a:extLst>
            <a:ext uri="{FF2B5EF4-FFF2-40B4-BE49-F238E27FC236}">
              <a16:creationId xmlns:a16="http://schemas.microsoft.com/office/drawing/2014/main" id="{33A3A1C1-1659-4755-83F0-15284874D92F}"/>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12" name="Text Box 7">
          <a:extLst>
            <a:ext uri="{FF2B5EF4-FFF2-40B4-BE49-F238E27FC236}">
              <a16:creationId xmlns:a16="http://schemas.microsoft.com/office/drawing/2014/main" id="{7C455CA9-74B1-4BCE-BA58-49D787A9197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13" name="Text Box 8">
          <a:extLst>
            <a:ext uri="{FF2B5EF4-FFF2-40B4-BE49-F238E27FC236}">
              <a16:creationId xmlns:a16="http://schemas.microsoft.com/office/drawing/2014/main" id="{57182875-0DF9-41E4-A3C3-3337865E202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14" name="Text Box 9">
          <a:extLst>
            <a:ext uri="{FF2B5EF4-FFF2-40B4-BE49-F238E27FC236}">
              <a16:creationId xmlns:a16="http://schemas.microsoft.com/office/drawing/2014/main" id="{E1A36CE3-CB98-40C2-AEDB-2F378283B69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15" name="Text Box 10">
          <a:extLst>
            <a:ext uri="{FF2B5EF4-FFF2-40B4-BE49-F238E27FC236}">
              <a16:creationId xmlns:a16="http://schemas.microsoft.com/office/drawing/2014/main" id="{38635752-82DB-4527-9805-7C4D4D335044}"/>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16" name="Text Box 11">
          <a:extLst>
            <a:ext uri="{FF2B5EF4-FFF2-40B4-BE49-F238E27FC236}">
              <a16:creationId xmlns:a16="http://schemas.microsoft.com/office/drawing/2014/main" id="{8173BE7B-6AA7-4B59-8433-96628F21519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17" name="Text Box 12">
          <a:extLst>
            <a:ext uri="{FF2B5EF4-FFF2-40B4-BE49-F238E27FC236}">
              <a16:creationId xmlns:a16="http://schemas.microsoft.com/office/drawing/2014/main" id="{91CBCA62-4254-4FC5-863A-39E48BE4F013}"/>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18" name="Text Box 13">
          <a:extLst>
            <a:ext uri="{FF2B5EF4-FFF2-40B4-BE49-F238E27FC236}">
              <a16:creationId xmlns:a16="http://schemas.microsoft.com/office/drawing/2014/main" id="{A65B065F-7510-48F4-8CE8-E789BC909EF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19" name="Text Box 14">
          <a:extLst>
            <a:ext uri="{FF2B5EF4-FFF2-40B4-BE49-F238E27FC236}">
              <a16:creationId xmlns:a16="http://schemas.microsoft.com/office/drawing/2014/main" id="{4CB88AD7-F056-4A2C-BE74-ADB8B8133CD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20" name="Text Box 15">
          <a:extLst>
            <a:ext uri="{FF2B5EF4-FFF2-40B4-BE49-F238E27FC236}">
              <a16:creationId xmlns:a16="http://schemas.microsoft.com/office/drawing/2014/main" id="{2825B439-75AB-492E-A232-56743ADC327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21" name="Text Box 16">
          <a:extLst>
            <a:ext uri="{FF2B5EF4-FFF2-40B4-BE49-F238E27FC236}">
              <a16:creationId xmlns:a16="http://schemas.microsoft.com/office/drawing/2014/main" id="{AD6D03B1-4616-41C1-A37C-C99996E7783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22" name="Text Box 17">
          <a:extLst>
            <a:ext uri="{FF2B5EF4-FFF2-40B4-BE49-F238E27FC236}">
              <a16:creationId xmlns:a16="http://schemas.microsoft.com/office/drawing/2014/main" id="{73325610-9B67-4452-B440-8BCF9CDAF35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23" name="Text Box 18">
          <a:extLst>
            <a:ext uri="{FF2B5EF4-FFF2-40B4-BE49-F238E27FC236}">
              <a16:creationId xmlns:a16="http://schemas.microsoft.com/office/drawing/2014/main" id="{E8012EBB-2EDB-46B4-ABB1-5283D3867A6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24" name="Text Box 19">
          <a:extLst>
            <a:ext uri="{FF2B5EF4-FFF2-40B4-BE49-F238E27FC236}">
              <a16:creationId xmlns:a16="http://schemas.microsoft.com/office/drawing/2014/main" id="{827952A2-0B55-46B0-80B8-8871AD0C096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25" name="Text Box 20">
          <a:extLst>
            <a:ext uri="{FF2B5EF4-FFF2-40B4-BE49-F238E27FC236}">
              <a16:creationId xmlns:a16="http://schemas.microsoft.com/office/drawing/2014/main" id="{C774E0C9-8D63-4EEE-91B3-4062C911AAD4}"/>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26" name="Text Box 21">
          <a:extLst>
            <a:ext uri="{FF2B5EF4-FFF2-40B4-BE49-F238E27FC236}">
              <a16:creationId xmlns:a16="http://schemas.microsoft.com/office/drawing/2014/main" id="{9B0039AB-4F03-4F5D-BD00-6C66DB08A710}"/>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27" name="Text Box 22">
          <a:extLst>
            <a:ext uri="{FF2B5EF4-FFF2-40B4-BE49-F238E27FC236}">
              <a16:creationId xmlns:a16="http://schemas.microsoft.com/office/drawing/2014/main" id="{C9519907-271F-4489-ADC9-BF19DEC30CE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28" name="Text Box 23">
          <a:extLst>
            <a:ext uri="{FF2B5EF4-FFF2-40B4-BE49-F238E27FC236}">
              <a16:creationId xmlns:a16="http://schemas.microsoft.com/office/drawing/2014/main" id="{9C7031C4-3447-496A-ADE7-3016BFE8ECD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29" name="Text Box 24">
          <a:extLst>
            <a:ext uri="{FF2B5EF4-FFF2-40B4-BE49-F238E27FC236}">
              <a16:creationId xmlns:a16="http://schemas.microsoft.com/office/drawing/2014/main" id="{81628806-3314-4561-B53F-3C1AA83B611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30" name="Text Box 25">
          <a:extLst>
            <a:ext uri="{FF2B5EF4-FFF2-40B4-BE49-F238E27FC236}">
              <a16:creationId xmlns:a16="http://schemas.microsoft.com/office/drawing/2014/main" id="{3EBA4830-4067-40FC-8D4C-683E6637F320}"/>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31" name="Text Box 48">
          <a:extLst>
            <a:ext uri="{FF2B5EF4-FFF2-40B4-BE49-F238E27FC236}">
              <a16:creationId xmlns:a16="http://schemas.microsoft.com/office/drawing/2014/main" id="{5D40FF30-6C22-4250-BCFD-DCAD4BF7C3B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32" name="Text Box 93">
          <a:extLst>
            <a:ext uri="{FF2B5EF4-FFF2-40B4-BE49-F238E27FC236}">
              <a16:creationId xmlns:a16="http://schemas.microsoft.com/office/drawing/2014/main" id="{FEC92212-6C05-42E8-BF7D-E435B87A056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233" name="Text Box 94">
          <a:extLst>
            <a:ext uri="{FF2B5EF4-FFF2-40B4-BE49-F238E27FC236}">
              <a16:creationId xmlns:a16="http://schemas.microsoft.com/office/drawing/2014/main" id="{D9C9D639-8FA4-4BFB-A9D9-776E95DAE1B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34" name="Text Box 3">
          <a:extLst>
            <a:ext uri="{FF2B5EF4-FFF2-40B4-BE49-F238E27FC236}">
              <a16:creationId xmlns:a16="http://schemas.microsoft.com/office/drawing/2014/main" id="{988E6C67-AD8A-4A07-AB74-37CE68D9323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35" name="Text Box 4">
          <a:extLst>
            <a:ext uri="{FF2B5EF4-FFF2-40B4-BE49-F238E27FC236}">
              <a16:creationId xmlns:a16="http://schemas.microsoft.com/office/drawing/2014/main" id="{645EC4D2-E3E5-4625-AF66-95F33C0A4D6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36" name="Text Box 5">
          <a:extLst>
            <a:ext uri="{FF2B5EF4-FFF2-40B4-BE49-F238E27FC236}">
              <a16:creationId xmlns:a16="http://schemas.microsoft.com/office/drawing/2014/main" id="{5C85F534-276C-4019-B5CA-88F2EA6338D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37" name="Text Box 6">
          <a:extLst>
            <a:ext uri="{FF2B5EF4-FFF2-40B4-BE49-F238E27FC236}">
              <a16:creationId xmlns:a16="http://schemas.microsoft.com/office/drawing/2014/main" id="{BA40F14B-0D6D-448D-974B-DB9237B39B6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38" name="Text Box 7">
          <a:extLst>
            <a:ext uri="{FF2B5EF4-FFF2-40B4-BE49-F238E27FC236}">
              <a16:creationId xmlns:a16="http://schemas.microsoft.com/office/drawing/2014/main" id="{AAA2B585-2654-4FAF-B2C4-1CD237F1347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39" name="Text Box 8">
          <a:extLst>
            <a:ext uri="{FF2B5EF4-FFF2-40B4-BE49-F238E27FC236}">
              <a16:creationId xmlns:a16="http://schemas.microsoft.com/office/drawing/2014/main" id="{A8F4A321-EDC0-4ACB-BA3D-4E217C5EAE4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40" name="Text Box 9">
          <a:extLst>
            <a:ext uri="{FF2B5EF4-FFF2-40B4-BE49-F238E27FC236}">
              <a16:creationId xmlns:a16="http://schemas.microsoft.com/office/drawing/2014/main" id="{CB2D2485-5ABD-4FC9-9178-7B5957FE0E3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41" name="Text Box 10">
          <a:extLst>
            <a:ext uri="{FF2B5EF4-FFF2-40B4-BE49-F238E27FC236}">
              <a16:creationId xmlns:a16="http://schemas.microsoft.com/office/drawing/2014/main" id="{F8570FAA-23BD-4314-894B-36609032C99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42" name="Text Box 11">
          <a:extLst>
            <a:ext uri="{FF2B5EF4-FFF2-40B4-BE49-F238E27FC236}">
              <a16:creationId xmlns:a16="http://schemas.microsoft.com/office/drawing/2014/main" id="{1CD7A0A9-4C7A-42E0-B29C-C6B72511115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43" name="Text Box 12">
          <a:extLst>
            <a:ext uri="{FF2B5EF4-FFF2-40B4-BE49-F238E27FC236}">
              <a16:creationId xmlns:a16="http://schemas.microsoft.com/office/drawing/2014/main" id="{59EAD782-9FC5-4DBC-B3A5-5C1D5CF16E4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44" name="Text Box 13">
          <a:extLst>
            <a:ext uri="{FF2B5EF4-FFF2-40B4-BE49-F238E27FC236}">
              <a16:creationId xmlns:a16="http://schemas.microsoft.com/office/drawing/2014/main" id="{59B1259F-4C75-4C70-8101-60A2BE63CEF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45" name="Text Box 14">
          <a:extLst>
            <a:ext uri="{FF2B5EF4-FFF2-40B4-BE49-F238E27FC236}">
              <a16:creationId xmlns:a16="http://schemas.microsoft.com/office/drawing/2014/main" id="{67E96A9C-292A-44C6-853D-C27F3781C01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46" name="Text Box 15">
          <a:extLst>
            <a:ext uri="{FF2B5EF4-FFF2-40B4-BE49-F238E27FC236}">
              <a16:creationId xmlns:a16="http://schemas.microsoft.com/office/drawing/2014/main" id="{A8CB8CD0-A353-444D-B41B-FF96BEF09D8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47" name="Text Box 16">
          <a:extLst>
            <a:ext uri="{FF2B5EF4-FFF2-40B4-BE49-F238E27FC236}">
              <a16:creationId xmlns:a16="http://schemas.microsoft.com/office/drawing/2014/main" id="{16D57F23-616D-464A-B748-040B4DAD72B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48" name="Text Box 17">
          <a:extLst>
            <a:ext uri="{FF2B5EF4-FFF2-40B4-BE49-F238E27FC236}">
              <a16:creationId xmlns:a16="http://schemas.microsoft.com/office/drawing/2014/main" id="{2BBA450A-0B8E-4CBE-99E3-A1169833566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49" name="Text Box 18">
          <a:extLst>
            <a:ext uri="{FF2B5EF4-FFF2-40B4-BE49-F238E27FC236}">
              <a16:creationId xmlns:a16="http://schemas.microsoft.com/office/drawing/2014/main" id="{6E9F4F6F-D883-4DF4-943F-37D32D264D0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50" name="Text Box 19">
          <a:extLst>
            <a:ext uri="{FF2B5EF4-FFF2-40B4-BE49-F238E27FC236}">
              <a16:creationId xmlns:a16="http://schemas.microsoft.com/office/drawing/2014/main" id="{2695069B-0523-47EC-8517-3B1ED9650CC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51" name="Text Box 20">
          <a:extLst>
            <a:ext uri="{FF2B5EF4-FFF2-40B4-BE49-F238E27FC236}">
              <a16:creationId xmlns:a16="http://schemas.microsoft.com/office/drawing/2014/main" id="{C038CF13-7038-4FDA-B9F7-850672765F8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52" name="Text Box 21">
          <a:extLst>
            <a:ext uri="{FF2B5EF4-FFF2-40B4-BE49-F238E27FC236}">
              <a16:creationId xmlns:a16="http://schemas.microsoft.com/office/drawing/2014/main" id="{2ACE6A91-75D1-4A31-A7A2-0632DF0DA9B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53" name="Text Box 22">
          <a:extLst>
            <a:ext uri="{FF2B5EF4-FFF2-40B4-BE49-F238E27FC236}">
              <a16:creationId xmlns:a16="http://schemas.microsoft.com/office/drawing/2014/main" id="{77E24953-7F83-4D57-A6A4-E6E928AF342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54" name="Text Box 23">
          <a:extLst>
            <a:ext uri="{FF2B5EF4-FFF2-40B4-BE49-F238E27FC236}">
              <a16:creationId xmlns:a16="http://schemas.microsoft.com/office/drawing/2014/main" id="{F55CC226-B066-4056-B350-979EA4B4E42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55" name="Text Box 24">
          <a:extLst>
            <a:ext uri="{FF2B5EF4-FFF2-40B4-BE49-F238E27FC236}">
              <a16:creationId xmlns:a16="http://schemas.microsoft.com/office/drawing/2014/main" id="{CBB43BC5-7028-44A2-81AC-B9FD2066DFE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56" name="Text Box 25">
          <a:extLst>
            <a:ext uri="{FF2B5EF4-FFF2-40B4-BE49-F238E27FC236}">
              <a16:creationId xmlns:a16="http://schemas.microsoft.com/office/drawing/2014/main" id="{7B13290F-6020-4E6D-98D6-6143AF0FDD8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57" name="Text Box 48">
          <a:extLst>
            <a:ext uri="{FF2B5EF4-FFF2-40B4-BE49-F238E27FC236}">
              <a16:creationId xmlns:a16="http://schemas.microsoft.com/office/drawing/2014/main" id="{74C68683-0F99-4340-8BBF-0C2C5ED0C14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58" name="Text Box 93">
          <a:extLst>
            <a:ext uri="{FF2B5EF4-FFF2-40B4-BE49-F238E27FC236}">
              <a16:creationId xmlns:a16="http://schemas.microsoft.com/office/drawing/2014/main" id="{B904E40E-44A6-4C44-A6B9-FE9CFE0CACD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59" name="Text Box 94">
          <a:extLst>
            <a:ext uri="{FF2B5EF4-FFF2-40B4-BE49-F238E27FC236}">
              <a16:creationId xmlns:a16="http://schemas.microsoft.com/office/drawing/2014/main" id="{03E4EA65-0746-4174-BEF6-AF023EFE89A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3260" name="Text Box 1">
          <a:extLst>
            <a:ext uri="{FF2B5EF4-FFF2-40B4-BE49-F238E27FC236}">
              <a16:creationId xmlns:a16="http://schemas.microsoft.com/office/drawing/2014/main" id="{0FA673F6-015E-418B-9488-0EC368B5FD95}"/>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3261" name="Text Box 118">
          <a:extLst>
            <a:ext uri="{FF2B5EF4-FFF2-40B4-BE49-F238E27FC236}">
              <a16:creationId xmlns:a16="http://schemas.microsoft.com/office/drawing/2014/main" id="{0078C228-1612-4F9E-889F-6C1536EB86AB}"/>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62" name="Text Box 3">
          <a:extLst>
            <a:ext uri="{FF2B5EF4-FFF2-40B4-BE49-F238E27FC236}">
              <a16:creationId xmlns:a16="http://schemas.microsoft.com/office/drawing/2014/main" id="{29D5C349-8E57-4AD9-BE55-2AA0B429D5C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63" name="Text Box 4">
          <a:extLst>
            <a:ext uri="{FF2B5EF4-FFF2-40B4-BE49-F238E27FC236}">
              <a16:creationId xmlns:a16="http://schemas.microsoft.com/office/drawing/2014/main" id="{50DF5A04-4143-4A48-A50F-EC6EE75BC26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64" name="Text Box 5">
          <a:extLst>
            <a:ext uri="{FF2B5EF4-FFF2-40B4-BE49-F238E27FC236}">
              <a16:creationId xmlns:a16="http://schemas.microsoft.com/office/drawing/2014/main" id="{DF4EA7F4-7044-4267-9C98-6749BFC276B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65" name="Text Box 6">
          <a:extLst>
            <a:ext uri="{FF2B5EF4-FFF2-40B4-BE49-F238E27FC236}">
              <a16:creationId xmlns:a16="http://schemas.microsoft.com/office/drawing/2014/main" id="{FEF591B5-59B9-4367-AE2D-A427E1A9B6A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66" name="Text Box 7">
          <a:extLst>
            <a:ext uri="{FF2B5EF4-FFF2-40B4-BE49-F238E27FC236}">
              <a16:creationId xmlns:a16="http://schemas.microsoft.com/office/drawing/2014/main" id="{3A8CE93E-8CA5-4D7F-99FE-03C4BF10A32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67" name="Text Box 8">
          <a:extLst>
            <a:ext uri="{FF2B5EF4-FFF2-40B4-BE49-F238E27FC236}">
              <a16:creationId xmlns:a16="http://schemas.microsoft.com/office/drawing/2014/main" id="{240E02B7-4175-4C5C-A2C9-84928B84E87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68" name="Text Box 9">
          <a:extLst>
            <a:ext uri="{FF2B5EF4-FFF2-40B4-BE49-F238E27FC236}">
              <a16:creationId xmlns:a16="http://schemas.microsoft.com/office/drawing/2014/main" id="{24593810-97E7-49DB-A0CD-4693C151A83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69" name="Text Box 10">
          <a:extLst>
            <a:ext uri="{FF2B5EF4-FFF2-40B4-BE49-F238E27FC236}">
              <a16:creationId xmlns:a16="http://schemas.microsoft.com/office/drawing/2014/main" id="{865D30DF-6932-482B-AE68-25F100A4147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70" name="Text Box 11">
          <a:extLst>
            <a:ext uri="{FF2B5EF4-FFF2-40B4-BE49-F238E27FC236}">
              <a16:creationId xmlns:a16="http://schemas.microsoft.com/office/drawing/2014/main" id="{7CD4D28D-48EC-4A92-A270-421B83C71A8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71" name="Text Box 12">
          <a:extLst>
            <a:ext uri="{FF2B5EF4-FFF2-40B4-BE49-F238E27FC236}">
              <a16:creationId xmlns:a16="http://schemas.microsoft.com/office/drawing/2014/main" id="{DADAC69F-9AFB-4255-BAC7-2753463F2A1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72" name="Text Box 13">
          <a:extLst>
            <a:ext uri="{FF2B5EF4-FFF2-40B4-BE49-F238E27FC236}">
              <a16:creationId xmlns:a16="http://schemas.microsoft.com/office/drawing/2014/main" id="{07A7E147-0149-45B9-802C-43A1A03D504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73" name="Text Box 14">
          <a:extLst>
            <a:ext uri="{FF2B5EF4-FFF2-40B4-BE49-F238E27FC236}">
              <a16:creationId xmlns:a16="http://schemas.microsoft.com/office/drawing/2014/main" id="{672BB261-F66A-4815-9D6D-7D9A0676E2B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74" name="Text Box 15">
          <a:extLst>
            <a:ext uri="{FF2B5EF4-FFF2-40B4-BE49-F238E27FC236}">
              <a16:creationId xmlns:a16="http://schemas.microsoft.com/office/drawing/2014/main" id="{B91372C6-9295-4759-A856-A221F00092B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75" name="Text Box 16">
          <a:extLst>
            <a:ext uri="{FF2B5EF4-FFF2-40B4-BE49-F238E27FC236}">
              <a16:creationId xmlns:a16="http://schemas.microsoft.com/office/drawing/2014/main" id="{FBFB4423-8470-4F1F-A06D-2678EA6B0B6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76" name="Text Box 17">
          <a:extLst>
            <a:ext uri="{FF2B5EF4-FFF2-40B4-BE49-F238E27FC236}">
              <a16:creationId xmlns:a16="http://schemas.microsoft.com/office/drawing/2014/main" id="{2DB55421-5BDC-4D73-B627-BB28F293144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77" name="Text Box 18">
          <a:extLst>
            <a:ext uri="{FF2B5EF4-FFF2-40B4-BE49-F238E27FC236}">
              <a16:creationId xmlns:a16="http://schemas.microsoft.com/office/drawing/2014/main" id="{E0AA3399-43A3-44C6-8FA9-BEFBD0121C3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78" name="Text Box 19">
          <a:extLst>
            <a:ext uri="{FF2B5EF4-FFF2-40B4-BE49-F238E27FC236}">
              <a16:creationId xmlns:a16="http://schemas.microsoft.com/office/drawing/2014/main" id="{3C3E968C-CF06-4701-92E5-4006818672B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79" name="Text Box 20">
          <a:extLst>
            <a:ext uri="{FF2B5EF4-FFF2-40B4-BE49-F238E27FC236}">
              <a16:creationId xmlns:a16="http://schemas.microsoft.com/office/drawing/2014/main" id="{F4C39C36-69DA-4C2E-A867-026532E324C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80" name="Text Box 21">
          <a:extLst>
            <a:ext uri="{FF2B5EF4-FFF2-40B4-BE49-F238E27FC236}">
              <a16:creationId xmlns:a16="http://schemas.microsoft.com/office/drawing/2014/main" id="{88A5979B-2592-443F-8AE8-22C06E34C93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81" name="Text Box 22">
          <a:extLst>
            <a:ext uri="{FF2B5EF4-FFF2-40B4-BE49-F238E27FC236}">
              <a16:creationId xmlns:a16="http://schemas.microsoft.com/office/drawing/2014/main" id="{C3FB35B3-671D-485B-AC7A-B27F7B1EFFE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82" name="Text Box 23">
          <a:extLst>
            <a:ext uri="{FF2B5EF4-FFF2-40B4-BE49-F238E27FC236}">
              <a16:creationId xmlns:a16="http://schemas.microsoft.com/office/drawing/2014/main" id="{893A057F-6479-427D-98C8-FF783CA0A7E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83" name="Text Box 24">
          <a:extLst>
            <a:ext uri="{FF2B5EF4-FFF2-40B4-BE49-F238E27FC236}">
              <a16:creationId xmlns:a16="http://schemas.microsoft.com/office/drawing/2014/main" id="{72D47D14-D3CA-493C-AEE2-0598FF9D8DC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84" name="Text Box 25">
          <a:extLst>
            <a:ext uri="{FF2B5EF4-FFF2-40B4-BE49-F238E27FC236}">
              <a16:creationId xmlns:a16="http://schemas.microsoft.com/office/drawing/2014/main" id="{40E0E308-6E36-4EE0-A55E-0960A8A04D6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85" name="Text Box 48">
          <a:extLst>
            <a:ext uri="{FF2B5EF4-FFF2-40B4-BE49-F238E27FC236}">
              <a16:creationId xmlns:a16="http://schemas.microsoft.com/office/drawing/2014/main" id="{E8C4CB9D-C24C-4737-B167-1C0797ADC89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86" name="Text Box 93">
          <a:extLst>
            <a:ext uri="{FF2B5EF4-FFF2-40B4-BE49-F238E27FC236}">
              <a16:creationId xmlns:a16="http://schemas.microsoft.com/office/drawing/2014/main" id="{5E1CE1BE-2AC3-4E2C-BB62-9CF11F366F5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287" name="Text Box 94">
          <a:extLst>
            <a:ext uri="{FF2B5EF4-FFF2-40B4-BE49-F238E27FC236}">
              <a16:creationId xmlns:a16="http://schemas.microsoft.com/office/drawing/2014/main" id="{A0D724CD-6BDB-4584-A0DF-979D3A5C6D2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88" name="Text Box 3">
          <a:extLst>
            <a:ext uri="{FF2B5EF4-FFF2-40B4-BE49-F238E27FC236}">
              <a16:creationId xmlns:a16="http://schemas.microsoft.com/office/drawing/2014/main" id="{30DA43A2-3930-4D2A-A859-A1D6990735F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89" name="Text Box 4">
          <a:extLst>
            <a:ext uri="{FF2B5EF4-FFF2-40B4-BE49-F238E27FC236}">
              <a16:creationId xmlns:a16="http://schemas.microsoft.com/office/drawing/2014/main" id="{67D4D0A3-6A4D-4FC8-9339-14C2EF85D87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90" name="Text Box 5">
          <a:extLst>
            <a:ext uri="{FF2B5EF4-FFF2-40B4-BE49-F238E27FC236}">
              <a16:creationId xmlns:a16="http://schemas.microsoft.com/office/drawing/2014/main" id="{AD5D083D-B976-410F-A9E5-682C8A063A4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91" name="Text Box 6">
          <a:extLst>
            <a:ext uri="{FF2B5EF4-FFF2-40B4-BE49-F238E27FC236}">
              <a16:creationId xmlns:a16="http://schemas.microsoft.com/office/drawing/2014/main" id="{30A45785-F355-46AC-A650-7DC0D1D2D1B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92" name="Text Box 7">
          <a:extLst>
            <a:ext uri="{FF2B5EF4-FFF2-40B4-BE49-F238E27FC236}">
              <a16:creationId xmlns:a16="http://schemas.microsoft.com/office/drawing/2014/main" id="{2E8890E4-1370-426C-BB19-B072A85A736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93" name="Text Box 8">
          <a:extLst>
            <a:ext uri="{FF2B5EF4-FFF2-40B4-BE49-F238E27FC236}">
              <a16:creationId xmlns:a16="http://schemas.microsoft.com/office/drawing/2014/main" id="{BFD9D6A7-A358-4ABE-974D-FA7C70DC809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94" name="Text Box 9">
          <a:extLst>
            <a:ext uri="{FF2B5EF4-FFF2-40B4-BE49-F238E27FC236}">
              <a16:creationId xmlns:a16="http://schemas.microsoft.com/office/drawing/2014/main" id="{5AF2941D-6E5F-4836-BED5-7511108BC1F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95" name="Text Box 10">
          <a:extLst>
            <a:ext uri="{FF2B5EF4-FFF2-40B4-BE49-F238E27FC236}">
              <a16:creationId xmlns:a16="http://schemas.microsoft.com/office/drawing/2014/main" id="{905943D5-2726-4535-B943-74E7394D5B8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96" name="Text Box 11">
          <a:extLst>
            <a:ext uri="{FF2B5EF4-FFF2-40B4-BE49-F238E27FC236}">
              <a16:creationId xmlns:a16="http://schemas.microsoft.com/office/drawing/2014/main" id="{54E5F186-BA7E-4115-8872-40804F4E92E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97" name="Text Box 12">
          <a:extLst>
            <a:ext uri="{FF2B5EF4-FFF2-40B4-BE49-F238E27FC236}">
              <a16:creationId xmlns:a16="http://schemas.microsoft.com/office/drawing/2014/main" id="{F1E632BB-479E-496E-BDE8-0D50A961338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98" name="Text Box 13">
          <a:extLst>
            <a:ext uri="{FF2B5EF4-FFF2-40B4-BE49-F238E27FC236}">
              <a16:creationId xmlns:a16="http://schemas.microsoft.com/office/drawing/2014/main" id="{1F9A1042-1DA5-42CF-AFD3-87F4D180C8B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299" name="Text Box 14">
          <a:extLst>
            <a:ext uri="{FF2B5EF4-FFF2-40B4-BE49-F238E27FC236}">
              <a16:creationId xmlns:a16="http://schemas.microsoft.com/office/drawing/2014/main" id="{15FE1921-3458-49A1-9831-703F4691880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00" name="Text Box 15">
          <a:extLst>
            <a:ext uri="{FF2B5EF4-FFF2-40B4-BE49-F238E27FC236}">
              <a16:creationId xmlns:a16="http://schemas.microsoft.com/office/drawing/2014/main" id="{A60F1BB9-2C15-4744-9DD8-25BE8FD0FDF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01" name="Text Box 16">
          <a:extLst>
            <a:ext uri="{FF2B5EF4-FFF2-40B4-BE49-F238E27FC236}">
              <a16:creationId xmlns:a16="http://schemas.microsoft.com/office/drawing/2014/main" id="{F2506C6C-33FC-42C2-BFC2-6D22947F096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02" name="Text Box 17">
          <a:extLst>
            <a:ext uri="{FF2B5EF4-FFF2-40B4-BE49-F238E27FC236}">
              <a16:creationId xmlns:a16="http://schemas.microsoft.com/office/drawing/2014/main" id="{15A2280A-A5A3-4713-9BE3-F3767A2E842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03" name="Text Box 18">
          <a:extLst>
            <a:ext uri="{FF2B5EF4-FFF2-40B4-BE49-F238E27FC236}">
              <a16:creationId xmlns:a16="http://schemas.microsoft.com/office/drawing/2014/main" id="{1ABDB25F-B7F2-412D-8FBA-025F5A476B4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04" name="Text Box 19">
          <a:extLst>
            <a:ext uri="{FF2B5EF4-FFF2-40B4-BE49-F238E27FC236}">
              <a16:creationId xmlns:a16="http://schemas.microsoft.com/office/drawing/2014/main" id="{D7448642-326B-4FCB-89FB-FDD1E1CA06C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05" name="Text Box 20">
          <a:extLst>
            <a:ext uri="{FF2B5EF4-FFF2-40B4-BE49-F238E27FC236}">
              <a16:creationId xmlns:a16="http://schemas.microsoft.com/office/drawing/2014/main" id="{F2007FE5-FAAE-4DDA-A166-2246B874CBE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06" name="Text Box 21">
          <a:extLst>
            <a:ext uri="{FF2B5EF4-FFF2-40B4-BE49-F238E27FC236}">
              <a16:creationId xmlns:a16="http://schemas.microsoft.com/office/drawing/2014/main" id="{7991A720-5068-4640-B204-77574F746AE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07" name="Text Box 22">
          <a:extLst>
            <a:ext uri="{FF2B5EF4-FFF2-40B4-BE49-F238E27FC236}">
              <a16:creationId xmlns:a16="http://schemas.microsoft.com/office/drawing/2014/main" id="{4FBC77ED-CF61-4D73-A0B8-A8CE1B49C19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08" name="Text Box 23">
          <a:extLst>
            <a:ext uri="{FF2B5EF4-FFF2-40B4-BE49-F238E27FC236}">
              <a16:creationId xmlns:a16="http://schemas.microsoft.com/office/drawing/2014/main" id="{14A49D1A-9ED6-4312-BD87-CCE4E5E879D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09" name="Text Box 24">
          <a:extLst>
            <a:ext uri="{FF2B5EF4-FFF2-40B4-BE49-F238E27FC236}">
              <a16:creationId xmlns:a16="http://schemas.microsoft.com/office/drawing/2014/main" id="{FCD71D9F-78B8-4C12-912D-973E480E3D4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10" name="Text Box 25">
          <a:extLst>
            <a:ext uri="{FF2B5EF4-FFF2-40B4-BE49-F238E27FC236}">
              <a16:creationId xmlns:a16="http://schemas.microsoft.com/office/drawing/2014/main" id="{355C2C5A-3B7F-4F1C-ACF8-5FC1A8E9670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11" name="Text Box 48">
          <a:extLst>
            <a:ext uri="{FF2B5EF4-FFF2-40B4-BE49-F238E27FC236}">
              <a16:creationId xmlns:a16="http://schemas.microsoft.com/office/drawing/2014/main" id="{0399C768-ECCB-49D0-826F-A335D7C4F8E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12" name="Text Box 93">
          <a:extLst>
            <a:ext uri="{FF2B5EF4-FFF2-40B4-BE49-F238E27FC236}">
              <a16:creationId xmlns:a16="http://schemas.microsoft.com/office/drawing/2014/main" id="{1337DC95-229C-4DE4-8328-BBF72E71BE8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13" name="Text Box 94">
          <a:extLst>
            <a:ext uri="{FF2B5EF4-FFF2-40B4-BE49-F238E27FC236}">
              <a16:creationId xmlns:a16="http://schemas.microsoft.com/office/drawing/2014/main" id="{60A3A892-61C3-4D7E-9F9E-26388CC4773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3314" name="Text Box 1">
          <a:extLst>
            <a:ext uri="{FF2B5EF4-FFF2-40B4-BE49-F238E27FC236}">
              <a16:creationId xmlns:a16="http://schemas.microsoft.com/office/drawing/2014/main" id="{249C4F7E-DAD2-400A-B19C-A93F12007BDC}"/>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3315" name="Text Box 118">
          <a:extLst>
            <a:ext uri="{FF2B5EF4-FFF2-40B4-BE49-F238E27FC236}">
              <a16:creationId xmlns:a16="http://schemas.microsoft.com/office/drawing/2014/main" id="{C02362B7-6392-4D15-B0F9-0CF4A6EAB959}"/>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16" name="Text Box 3">
          <a:extLst>
            <a:ext uri="{FF2B5EF4-FFF2-40B4-BE49-F238E27FC236}">
              <a16:creationId xmlns:a16="http://schemas.microsoft.com/office/drawing/2014/main" id="{7F43B291-1FED-4DEC-BBB5-7DCD9BF56DA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17" name="Text Box 4">
          <a:extLst>
            <a:ext uri="{FF2B5EF4-FFF2-40B4-BE49-F238E27FC236}">
              <a16:creationId xmlns:a16="http://schemas.microsoft.com/office/drawing/2014/main" id="{FBA5E0C6-4158-49C7-8F05-AA00BBB381F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18" name="Text Box 5">
          <a:extLst>
            <a:ext uri="{FF2B5EF4-FFF2-40B4-BE49-F238E27FC236}">
              <a16:creationId xmlns:a16="http://schemas.microsoft.com/office/drawing/2014/main" id="{4E42771B-B1D6-45C7-A95A-3A4C4C21F19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19" name="Text Box 6">
          <a:extLst>
            <a:ext uri="{FF2B5EF4-FFF2-40B4-BE49-F238E27FC236}">
              <a16:creationId xmlns:a16="http://schemas.microsoft.com/office/drawing/2014/main" id="{02E14877-9D62-44FF-BD2C-AFEBE89A7E9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20" name="Text Box 7">
          <a:extLst>
            <a:ext uri="{FF2B5EF4-FFF2-40B4-BE49-F238E27FC236}">
              <a16:creationId xmlns:a16="http://schemas.microsoft.com/office/drawing/2014/main" id="{3C749BA0-9456-4F5E-BFE1-0DEFD7DF43B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21" name="Text Box 8">
          <a:extLst>
            <a:ext uri="{FF2B5EF4-FFF2-40B4-BE49-F238E27FC236}">
              <a16:creationId xmlns:a16="http://schemas.microsoft.com/office/drawing/2014/main" id="{E3D3ACED-F80E-42F8-A2AD-8FFC9A5FD187}"/>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22" name="Text Box 9">
          <a:extLst>
            <a:ext uri="{FF2B5EF4-FFF2-40B4-BE49-F238E27FC236}">
              <a16:creationId xmlns:a16="http://schemas.microsoft.com/office/drawing/2014/main" id="{942FE37A-5931-4BE4-84A6-46EA722E5D4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23" name="Text Box 10">
          <a:extLst>
            <a:ext uri="{FF2B5EF4-FFF2-40B4-BE49-F238E27FC236}">
              <a16:creationId xmlns:a16="http://schemas.microsoft.com/office/drawing/2014/main" id="{1E1DDDCE-14C9-4F10-9BDF-0A1592E5D1F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24" name="Text Box 11">
          <a:extLst>
            <a:ext uri="{FF2B5EF4-FFF2-40B4-BE49-F238E27FC236}">
              <a16:creationId xmlns:a16="http://schemas.microsoft.com/office/drawing/2014/main" id="{7821433E-CDF4-4CDF-B612-B79B4920B243}"/>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25" name="Text Box 12">
          <a:extLst>
            <a:ext uri="{FF2B5EF4-FFF2-40B4-BE49-F238E27FC236}">
              <a16:creationId xmlns:a16="http://schemas.microsoft.com/office/drawing/2014/main" id="{E09894F4-4930-4796-99D3-64D8E02F526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26" name="Text Box 13">
          <a:extLst>
            <a:ext uri="{FF2B5EF4-FFF2-40B4-BE49-F238E27FC236}">
              <a16:creationId xmlns:a16="http://schemas.microsoft.com/office/drawing/2014/main" id="{07B53947-D490-4774-ACF6-ED02934B976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27" name="Text Box 14">
          <a:extLst>
            <a:ext uri="{FF2B5EF4-FFF2-40B4-BE49-F238E27FC236}">
              <a16:creationId xmlns:a16="http://schemas.microsoft.com/office/drawing/2014/main" id="{BE5DBC06-36FB-4E64-AEBA-E5C67220587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28" name="Text Box 15">
          <a:extLst>
            <a:ext uri="{FF2B5EF4-FFF2-40B4-BE49-F238E27FC236}">
              <a16:creationId xmlns:a16="http://schemas.microsoft.com/office/drawing/2014/main" id="{5F1401C7-D080-4033-A5EF-6C3A732BC50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29" name="Text Box 16">
          <a:extLst>
            <a:ext uri="{FF2B5EF4-FFF2-40B4-BE49-F238E27FC236}">
              <a16:creationId xmlns:a16="http://schemas.microsoft.com/office/drawing/2014/main" id="{54D8487A-7FFF-447C-8509-1E947B59674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30" name="Text Box 17">
          <a:extLst>
            <a:ext uri="{FF2B5EF4-FFF2-40B4-BE49-F238E27FC236}">
              <a16:creationId xmlns:a16="http://schemas.microsoft.com/office/drawing/2014/main" id="{FDAF80A4-8187-451D-B9D8-1D565B308AFE}"/>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31" name="Text Box 18">
          <a:extLst>
            <a:ext uri="{FF2B5EF4-FFF2-40B4-BE49-F238E27FC236}">
              <a16:creationId xmlns:a16="http://schemas.microsoft.com/office/drawing/2014/main" id="{F6E264AC-BE8D-4CAB-A7AC-3979A428345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32" name="Text Box 19">
          <a:extLst>
            <a:ext uri="{FF2B5EF4-FFF2-40B4-BE49-F238E27FC236}">
              <a16:creationId xmlns:a16="http://schemas.microsoft.com/office/drawing/2014/main" id="{48513478-6AE9-45D7-8E94-A1469079F34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33" name="Text Box 20">
          <a:extLst>
            <a:ext uri="{FF2B5EF4-FFF2-40B4-BE49-F238E27FC236}">
              <a16:creationId xmlns:a16="http://schemas.microsoft.com/office/drawing/2014/main" id="{23C992ED-4CAE-498D-AA87-CB4F0D6DAB37}"/>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34" name="Text Box 21">
          <a:extLst>
            <a:ext uri="{FF2B5EF4-FFF2-40B4-BE49-F238E27FC236}">
              <a16:creationId xmlns:a16="http://schemas.microsoft.com/office/drawing/2014/main" id="{E4949CFE-C47B-4C8E-B2FD-A5E6B12FE93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35" name="Text Box 22">
          <a:extLst>
            <a:ext uri="{FF2B5EF4-FFF2-40B4-BE49-F238E27FC236}">
              <a16:creationId xmlns:a16="http://schemas.microsoft.com/office/drawing/2014/main" id="{B7273734-ADD9-4D37-9587-680B34CE9FA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36" name="Text Box 23">
          <a:extLst>
            <a:ext uri="{FF2B5EF4-FFF2-40B4-BE49-F238E27FC236}">
              <a16:creationId xmlns:a16="http://schemas.microsoft.com/office/drawing/2014/main" id="{17EB43B4-BFFC-42D1-A49B-60BBCB49BEA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37" name="Text Box 24">
          <a:extLst>
            <a:ext uri="{FF2B5EF4-FFF2-40B4-BE49-F238E27FC236}">
              <a16:creationId xmlns:a16="http://schemas.microsoft.com/office/drawing/2014/main" id="{E360A2C9-C7FC-46AB-BCE7-5D50659F250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38" name="Text Box 25">
          <a:extLst>
            <a:ext uri="{FF2B5EF4-FFF2-40B4-BE49-F238E27FC236}">
              <a16:creationId xmlns:a16="http://schemas.microsoft.com/office/drawing/2014/main" id="{83C51556-816C-4470-92DC-A5065CE7F55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39" name="Text Box 48">
          <a:extLst>
            <a:ext uri="{FF2B5EF4-FFF2-40B4-BE49-F238E27FC236}">
              <a16:creationId xmlns:a16="http://schemas.microsoft.com/office/drawing/2014/main" id="{11C467F7-79AD-4D99-8EA1-54C3A6FB90D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40" name="Text Box 93">
          <a:extLst>
            <a:ext uri="{FF2B5EF4-FFF2-40B4-BE49-F238E27FC236}">
              <a16:creationId xmlns:a16="http://schemas.microsoft.com/office/drawing/2014/main" id="{D3C38882-F89E-4E06-98C5-7B9C18FA812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3341" name="Text Box 94">
          <a:extLst>
            <a:ext uri="{FF2B5EF4-FFF2-40B4-BE49-F238E27FC236}">
              <a16:creationId xmlns:a16="http://schemas.microsoft.com/office/drawing/2014/main" id="{2D6E9143-4451-43D2-A84E-F641229D795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42" name="Text Box 3">
          <a:extLst>
            <a:ext uri="{FF2B5EF4-FFF2-40B4-BE49-F238E27FC236}">
              <a16:creationId xmlns:a16="http://schemas.microsoft.com/office/drawing/2014/main" id="{FF057659-0737-4333-831C-A0C0DDBACA8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43" name="Text Box 4">
          <a:extLst>
            <a:ext uri="{FF2B5EF4-FFF2-40B4-BE49-F238E27FC236}">
              <a16:creationId xmlns:a16="http://schemas.microsoft.com/office/drawing/2014/main" id="{450F51E2-BCF4-4A87-B016-4A594DE4E46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44" name="Text Box 5">
          <a:extLst>
            <a:ext uri="{FF2B5EF4-FFF2-40B4-BE49-F238E27FC236}">
              <a16:creationId xmlns:a16="http://schemas.microsoft.com/office/drawing/2014/main" id="{CB7DF59A-4F9E-41D6-B65A-8FF4C7E20BE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45" name="Text Box 6">
          <a:extLst>
            <a:ext uri="{FF2B5EF4-FFF2-40B4-BE49-F238E27FC236}">
              <a16:creationId xmlns:a16="http://schemas.microsoft.com/office/drawing/2014/main" id="{152A8AFF-9050-48ED-8E30-E61A2F5411C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46" name="Text Box 7">
          <a:extLst>
            <a:ext uri="{FF2B5EF4-FFF2-40B4-BE49-F238E27FC236}">
              <a16:creationId xmlns:a16="http://schemas.microsoft.com/office/drawing/2014/main" id="{183324AA-0793-4A45-BC10-F16AE5B81CA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47" name="Text Box 8">
          <a:extLst>
            <a:ext uri="{FF2B5EF4-FFF2-40B4-BE49-F238E27FC236}">
              <a16:creationId xmlns:a16="http://schemas.microsoft.com/office/drawing/2014/main" id="{0A7D6E33-DF91-4C2B-A94A-9F967CE74DB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48" name="Text Box 9">
          <a:extLst>
            <a:ext uri="{FF2B5EF4-FFF2-40B4-BE49-F238E27FC236}">
              <a16:creationId xmlns:a16="http://schemas.microsoft.com/office/drawing/2014/main" id="{38ADE1B4-8879-40FF-8F3C-FDEA7E72501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49" name="Text Box 10">
          <a:extLst>
            <a:ext uri="{FF2B5EF4-FFF2-40B4-BE49-F238E27FC236}">
              <a16:creationId xmlns:a16="http://schemas.microsoft.com/office/drawing/2014/main" id="{39040C22-DBF0-4769-BAD6-88C59FBE488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50" name="Text Box 11">
          <a:extLst>
            <a:ext uri="{FF2B5EF4-FFF2-40B4-BE49-F238E27FC236}">
              <a16:creationId xmlns:a16="http://schemas.microsoft.com/office/drawing/2014/main" id="{0B552B48-17CA-47E2-A46E-B9400645148D}"/>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51" name="Text Box 12">
          <a:extLst>
            <a:ext uri="{FF2B5EF4-FFF2-40B4-BE49-F238E27FC236}">
              <a16:creationId xmlns:a16="http://schemas.microsoft.com/office/drawing/2014/main" id="{2FDA9D51-9DB7-4077-B011-CC386931C2B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52" name="Text Box 13">
          <a:extLst>
            <a:ext uri="{FF2B5EF4-FFF2-40B4-BE49-F238E27FC236}">
              <a16:creationId xmlns:a16="http://schemas.microsoft.com/office/drawing/2014/main" id="{A1F57BAE-C37E-4C43-97FD-AF63F65090CD}"/>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53" name="Text Box 14">
          <a:extLst>
            <a:ext uri="{FF2B5EF4-FFF2-40B4-BE49-F238E27FC236}">
              <a16:creationId xmlns:a16="http://schemas.microsoft.com/office/drawing/2014/main" id="{D926A177-2C54-4E83-9E3E-9F1F4C58494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54" name="Text Box 15">
          <a:extLst>
            <a:ext uri="{FF2B5EF4-FFF2-40B4-BE49-F238E27FC236}">
              <a16:creationId xmlns:a16="http://schemas.microsoft.com/office/drawing/2014/main" id="{EEAF1A36-1EE0-483A-B647-A29E5B930DB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55" name="Text Box 16">
          <a:extLst>
            <a:ext uri="{FF2B5EF4-FFF2-40B4-BE49-F238E27FC236}">
              <a16:creationId xmlns:a16="http://schemas.microsoft.com/office/drawing/2014/main" id="{AE6838A2-5737-4C71-831E-0B10D18D772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56" name="Text Box 17">
          <a:extLst>
            <a:ext uri="{FF2B5EF4-FFF2-40B4-BE49-F238E27FC236}">
              <a16:creationId xmlns:a16="http://schemas.microsoft.com/office/drawing/2014/main" id="{9BAC4896-1A3A-4574-91F3-C7912D81569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57" name="Text Box 18">
          <a:extLst>
            <a:ext uri="{FF2B5EF4-FFF2-40B4-BE49-F238E27FC236}">
              <a16:creationId xmlns:a16="http://schemas.microsoft.com/office/drawing/2014/main" id="{0E61E927-2A0A-4147-8345-134971B21B7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58" name="Text Box 19">
          <a:extLst>
            <a:ext uri="{FF2B5EF4-FFF2-40B4-BE49-F238E27FC236}">
              <a16:creationId xmlns:a16="http://schemas.microsoft.com/office/drawing/2014/main" id="{38CB2CD4-A485-4345-9730-21B2D549E30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59" name="Text Box 20">
          <a:extLst>
            <a:ext uri="{FF2B5EF4-FFF2-40B4-BE49-F238E27FC236}">
              <a16:creationId xmlns:a16="http://schemas.microsoft.com/office/drawing/2014/main" id="{E0E6B908-06DE-40A3-BF90-16396C78113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60" name="Text Box 21">
          <a:extLst>
            <a:ext uri="{FF2B5EF4-FFF2-40B4-BE49-F238E27FC236}">
              <a16:creationId xmlns:a16="http://schemas.microsoft.com/office/drawing/2014/main" id="{29A9B5FC-9333-4D5E-B28C-F63F4891452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61" name="Text Box 22">
          <a:extLst>
            <a:ext uri="{FF2B5EF4-FFF2-40B4-BE49-F238E27FC236}">
              <a16:creationId xmlns:a16="http://schemas.microsoft.com/office/drawing/2014/main" id="{8E024BE0-9F74-449B-AB5C-E6174F14861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62" name="Text Box 23">
          <a:extLst>
            <a:ext uri="{FF2B5EF4-FFF2-40B4-BE49-F238E27FC236}">
              <a16:creationId xmlns:a16="http://schemas.microsoft.com/office/drawing/2014/main" id="{807B3ACF-E48E-4E6E-AFF1-5130F738696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63" name="Text Box 24">
          <a:extLst>
            <a:ext uri="{FF2B5EF4-FFF2-40B4-BE49-F238E27FC236}">
              <a16:creationId xmlns:a16="http://schemas.microsoft.com/office/drawing/2014/main" id="{4A27B27A-4E7A-4572-9408-3EF607FACEB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64" name="Text Box 25">
          <a:extLst>
            <a:ext uri="{FF2B5EF4-FFF2-40B4-BE49-F238E27FC236}">
              <a16:creationId xmlns:a16="http://schemas.microsoft.com/office/drawing/2014/main" id="{B61F41FE-0564-4B63-94D1-4098835D74E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65" name="Text Box 48">
          <a:extLst>
            <a:ext uri="{FF2B5EF4-FFF2-40B4-BE49-F238E27FC236}">
              <a16:creationId xmlns:a16="http://schemas.microsoft.com/office/drawing/2014/main" id="{C9DC66EB-BB50-495E-8063-6E3F2BC1E0F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66" name="Text Box 93">
          <a:extLst>
            <a:ext uri="{FF2B5EF4-FFF2-40B4-BE49-F238E27FC236}">
              <a16:creationId xmlns:a16="http://schemas.microsoft.com/office/drawing/2014/main" id="{8E6C6253-254A-4D51-A40F-402DE5D8346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3367" name="Text Box 94">
          <a:extLst>
            <a:ext uri="{FF2B5EF4-FFF2-40B4-BE49-F238E27FC236}">
              <a16:creationId xmlns:a16="http://schemas.microsoft.com/office/drawing/2014/main" id="{64E6601B-DABE-40CB-9C3E-26BCDCD2EC1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68" name="Text Box 3">
          <a:extLst>
            <a:ext uri="{FF2B5EF4-FFF2-40B4-BE49-F238E27FC236}">
              <a16:creationId xmlns:a16="http://schemas.microsoft.com/office/drawing/2014/main" id="{2626C994-9F82-4915-8348-BBDEABDE7A9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69" name="Text Box 4">
          <a:extLst>
            <a:ext uri="{FF2B5EF4-FFF2-40B4-BE49-F238E27FC236}">
              <a16:creationId xmlns:a16="http://schemas.microsoft.com/office/drawing/2014/main" id="{A1D90172-03C6-4F03-9678-72A2294D82A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70" name="Text Box 5">
          <a:extLst>
            <a:ext uri="{FF2B5EF4-FFF2-40B4-BE49-F238E27FC236}">
              <a16:creationId xmlns:a16="http://schemas.microsoft.com/office/drawing/2014/main" id="{515CB1B1-A77F-4BE1-A615-D27A70436A6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71" name="Text Box 6">
          <a:extLst>
            <a:ext uri="{FF2B5EF4-FFF2-40B4-BE49-F238E27FC236}">
              <a16:creationId xmlns:a16="http://schemas.microsoft.com/office/drawing/2014/main" id="{CC7F4EFC-95F4-4392-9450-21F5E04A01C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72" name="Text Box 7">
          <a:extLst>
            <a:ext uri="{FF2B5EF4-FFF2-40B4-BE49-F238E27FC236}">
              <a16:creationId xmlns:a16="http://schemas.microsoft.com/office/drawing/2014/main" id="{6A16C1BB-C7CF-45C0-B042-9DC664FEA34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73" name="Text Box 8">
          <a:extLst>
            <a:ext uri="{FF2B5EF4-FFF2-40B4-BE49-F238E27FC236}">
              <a16:creationId xmlns:a16="http://schemas.microsoft.com/office/drawing/2014/main" id="{99DE42C1-A462-49F6-B521-92CCE40BF97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74" name="Text Box 9">
          <a:extLst>
            <a:ext uri="{FF2B5EF4-FFF2-40B4-BE49-F238E27FC236}">
              <a16:creationId xmlns:a16="http://schemas.microsoft.com/office/drawing/2014/main" id="{EEC5D314-6752-4CDE-9176-46B26DE2368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75" name="Text Box 10">
          <a:extLst>
            <a:ext uri="{FF2B5EF4-FFF2-40B4-BE49-F238E27FC236}">
              <a16:creationId xmlns:a16="http://schemas.microsoft.com/office/drawing/2014/main" id="{FB6D0E2D-A47D-4E0F-850C-1853278A192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76" name="Text Box 11">
          <a:extLst>
            <a:ext uri="{FF2B5EF4-FFF2-40B4-BE49-F238E27FC236}">
              <a16:creationId xmlns:a16="http://schemas.microsoft.com/office/drawing/2014/main" id="{35F59D4E-57B0-49A9-8290-AD764DB3E8B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77" name="Text Box 12">
          <a:extLst>
            <a:ext uri="{FF2B5EF4-FFF2-40B4-BE49-F238E27FC236}">
              <a16:creationId xmlns:a16="http://schemas.microsoft.com/office/drawing/2014/main" id="{C86B3516-00A0-44F7-BF9D-B33701DFC01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78" name="Text Box 13">
          <a:extLst>
            <a:ext uri="{FF2B5EF4-FFF2-40B4-BE49-F238E27FC236}">
              <a16:creationId xmlns:a16="http://schemas.microsoft.com/office/drawing/2014/main" id="{83AA9AC9-8CBA-407A-AE15-B657F61DC9E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79" name="Text Box 14">
          <a:extLst>
            <a:ext uri="{FF2B5EF4-FFF2-40B4-BE49-F238E27FC236}">
              <a16:creationId xmlns:a16="http://schemas.microsoft.com/office/drawing/2014/main" id="{E2495135-41F7-444B-A75B-96E95381F38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80" name="Text Box 15">
          <a:extLst>
            <a:ext uri="{FF2B5EF4-FFF2-40B4-BE49-F238E27FC236}">
              <a16:creationId xmlns:a16="http://schemas.microsoft.com/office/drawing/2014/main" id="{0E4F2A51-AB55-4A10-8BAF-F3E94DD9229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81" name="Text Box 16">
          <a:extLst>
            <a:ext uri="{FF2B5EF4-FFF2-40B4-BE49-F238E27FC236}">
              <a16:creationId xmlns:a16="http://schemas.microsoft.com/office/drawing/2014/main" id="{5698DB62-DFEA-45B8-A8DE-24FE56EB03E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82" name="Text Box 17">
          <a:extLst>
            <a:ext uri="{FF2B5EF4-FFF2-40B4-BE49-F238E27FC236}">
              <a16:creationId xmlns:a16="http://schemas.microsoft.com/office/drawing/2014/main" id="{0F7E425C-D8BF-4282-9784-AB662A0E240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83" name="Text Box 18">
          <a:extLst>
            <a:ext uri="{FF2B5EF4-FFF2-40B4-BE49-F238E27FC236}">
              <a16:creationId xmlns:a16="http://schemas.microsoft.com/office/drawing/2014/main" id="{3A067844-A0AF-4751-8526-0D13BE15BBE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84" name="Text Box 19">
          <a:extLst>
            <a:ext uri="{FF2B5EF4-FFF2-40B4-BE49-F238E27FC236}">
              <a16:creationId xmlns:a16="http://schemas.microsoft.com/office/drawing/2014/main" id="{8CA5D711-2DFE-449A-9567-5CF85852438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85" name="Text Box 20">
          <a:extLst>
            <a:ext uri="{FF2B5EF4-FFF2-40B4-BE49-F238E27FC236}">
              <a16:creationId xmlns:a16="http://schemas.microsoft.com/office/drawing/2014/main" id="{3BB3744F-FBF2-47C8-A62A-D2576E3B6E0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86" name="Text Box 21">
          <a:extLst>
            <a:ext uri="{FF2B5EF4-FFF2-40B4-BE49-F238E27FC236}">
              <a16:creationId xmlns:a16="http://schemas.microsoft.com/office/drawing/2014/main" id="{A7A5BF6D-A566-4FCC-8FEB-266DE4D05ED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87" name="Text Box 22">
          <a:extLst>
            <a:ext uri="{FF2B5EF4-FFF2-40B4-BE49-F238E27FC236}">
              <a16:creationId xmlns:a16="http://schemas.microsoft.com/office/drawing/2014/main" id="{7759FEE1-09EA-4715-851C-B1CA059B497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88" name="Text Box 23">
          <a:extLst>
            <a:ext uri="{FF2B5EF4-FFF2-40B4-BE49-F238E27FC236}">
              <a16:creationId xmlns:a16="http://schemas.microsoft.com/office/drawing/2014/main" id="{179ECB61-2FF5-48CA-93A6-FD1B8A96C3C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89" name="Text Box 24">
          <a:extLst>
            <a:ext uri="{FF2B5EF4-FFF2-40B4-BE49-F238E27FC236}">
              <a16:creationId xmlns:a16="http://schemas.microsoft.com/office/drawing/2014/main" id="{963C9703-F2AE-4296-A2B2-8109FD6F111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90" name="Text Box 25">
          <a:extLst>
            <a:ext uri="{FF2B5EF4-FFF2-40B4-BE49-F238E27FC236}">
              <a16:creationId xmlns:a16="http://schemas.microsoft.com/office/drawing/2014/main" id="{30976588-0D3B-455F-AA16-B864AAFF5D9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91" name="Text Box 48">
          <a:extLst>
            <a:ext uri="{FF2B5EF4-FFF2-40B4-BE49-F238E27FC236}">
              <a16:creationId xmlns:a16="http://schemas.microsoft.com/office/drawing/2014/main" id="{A4FA2452-9417-4570-B7EF-AD8A69B86E7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92" name="Text Box 93">
          <a:extLst>
            <a:ext uri="{FF2B5EF4-FFF2-40B4-BE49-F238E27FC236}">
              <a16:creationId xmlns:a16="http://schemas.microsoft.com/office/drawing/2014/main" id="{8FE95402-D0D4-4DDC-B1E7-7351E5C3246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393" name="Text Box 94">
          <a:extLst>
            <a:ext uri="{FF2B5EF4-FFF2-40B4-BE49-F238E27FC236}">
              <a16:creationId xmlns:a16="http://schemas.microsoft.com/office/drawing/2014/main" id="{BFC602EB-0798-4620-B1F3-8B7ABD72771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3394" name="Text Box 1">
          <a:extLst>
            <a:ext uri="{FF2B5EF4-FFF2-40B4-BE49-F238E27FC236}">
              <a16:creationId xmlns:a16="http://schemas.microsoft.com/office/drawing/2014/main" id="{9B44EF25-6C0D-448E-97B1-FC8D935FE5AC}"/>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3395" name="Text Box 118">
          <a:extLst>
            <a:ext uri="{FF2B5EF4-FFF2-40B4-BE49-F238E27FC236}">
              <a16:creationId xmlns:a16="http://schemas.microsoft.com/office/drawing/2014/main" id="{884FBF9E-59C4-44FB-87E7-F8917228914C}"/>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396" name="Text Box 3">
          <a:extLst>
            <a:ext uri="{FF2B5EF4-FFF2-40B4-BE49-F238E27FC236}">
              <a16:creationId xmlns:a16="http://schemas.microsoft.com/office/drawing/2014/main" id="{2147D584-A82F-47F4-8DE7-65F65D4747B5}"/>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397" name="Text Box 4">
          <a:extLst>
            <a:ext uri="{FF2B5EF4-FFF2-40B4-BE49-F238E27FC236}">
              <a16:creationId xmlns:a16="http://schemas.microsoft.com/office/drawing/2014/main" id="{F70CA24C-128E-43B7-A706-05FE2696D57E}"/>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398" name="Text Box 5">
          <a:extLst>
            <a:ext uri="{FF2B5EF4-FFF2-40B4-BE49-F238E27FC236}">
              <a16:creationId xmlns:a16="http://schemas.microsoft.com/office/drawing/2014/main" id="{2B3A5B44-BEAA-41EB-B766-2CF7E225E180}"/>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399" name="Text Box 6">
          <a:extLst>
            <a:ext uri="{FF2B5EF4-FFF2-40B4-BE49-F238E27FC236}">
              <a16:creationId xmlns:a16="http://schemas.microsoft.com/office/drawing/2014/main" id="{B715BDBB-EFD8-4C9F-A204-422C26FC980E}"/>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00" name="Text Box 7">
          <a:extLst>
            <a:ext uri="{FF2B5EF4-FFF2-40B4-BE49-F238E27FC236}">
              <a16:creationId xmlns:a16="http://schemas.microsoft.com/office/drawing/2014/main" id="{758C6DA9-8F1E-438A-A365-B4B8CA038EDF}"/>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01" name="Text Box 8">
          <a:extLst>
            <a:ext uri="{FF2B5EF4-FFF2-40B4-BE49-F238E27FC236}">
              <a16:creationId xmlns:a16="http://schemas.microsoft.com/office/drawing/2014/main" id="{2EB8310C-E704-4527-AEFE-13D603490F1A}"/>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02" name="Text Box 9">
          <a:extLst>
            <a:ext uri="{FF2B5EF4-FFF2-40B4-BE49-F238E27FC236}">
              <a16:creationId xmlns:a16="http://schemas.microsoft.com/office/drawing/2014/main" id="{B9F8B7D7-7153-4473-98C5-055F805F85A9}"/>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03" name="Text Box 10">
          <a:extLst>
            <a:ext uri="{FF2B5EF4-FFF2-40B4-BE49-F238E27FC236}">
              <a16:creationId xmlns:a16="http://schemas.microsoft.com/office/drawing/2014/main" id="{81E53804-1D1C-4E67-A34C-3083CFAD2219}"/>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04" name="Text Box 11">
          <a:extLst>
            <a:ext uri="{FF2B5EF4-FFF2-40B4-BE49-F238E27FC236}">
              <a16:creationId xmlns:a16="http://schemas.microsoft.com/office/drawing/2014/main" id="{37C55E88-3944-429A-B1BE-C8A484D96393}"/>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05" name="Text Box 12">
          <a:extLst>
            <a:ext uri="{FF2B5EF4-FFF2-40B4-BE49-F238E27FC236}">
              <a16:creationId xmlns:a16="http://schemas.microsoft.com/office/drawing/2014/main" id="{14C945E7-8068-4DC5-A3E3-48D9737DBAA2}"/>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06" name="Text Box 13">
          <a:extLst>
            <a:ext uri="{FF2B5EF4-FFF2-40B4-BE49-F238E27FC236}">
              <a16:creationId xmlns:a16="http://schemas.microsoft.com/office/drawing/2014/main" id="{2B878A76-F02B-42B4-AFEF-AB34AD0F7426}"/>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07" name="Text Box 14">
          <a:extLst>
            <a:ext uri="{FF2B5EF4-FFF2-40B4-BE49-F238E27FC236}">
              <a16:creationId xmlns:a16="http://schemas.microsoft.com/office/drawing/2014/main" id="{FE9E021D-5D8E-4794-A752-770F1B29B09A}"/>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08" name="Text Box 15">
          <a:extLst>
            <a:ext uri="{FF2B5EF4-FFF2-40B4-BE49-F238E27FC236}">
              <a16:creationId xmlns:a16="http://schemas.microsoft.com/office/drawing/2014/main" id="{7FC2B822-112A-4427-8462-A2A20028C376}"/>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09" name="Text Box 16">
          <a:extLst>
            <a:ext uri="{FF2B5EF4-FFF2-40B4-BE49-F238E27FC236}">
              <a16:creationId xmlns:a16="http://schemas.microsoft.com/office/drawing/2014/main" id="{D7623B8F-C1FB-4351-A862-B0D7B085EB05}"/>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10" name="Text Box 17">
          <a:extLst>
            <a:ext uri="{FF2B5EF4-FFF2-40B4-BE49-F238E27FC236}">
              <a16:creationId xmlns:a16="http://schemas.microsoft.com/office/drawing/2014/main" id="{6A90B617-C47B-4A10-926D-CBAE8790BABA}"/>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11" name="Text Box 18">
          <a:extLst>
            <a:ext uri="{FF2B5EF4-FFF2-40B4-BE49-F238E27FC236}">
              <a16:creationId xmlns:a16="http://schemas.microsoft.com/office/drawing/2014/main" id="{8D3ACD60-B535-457E-82EE-A0EA54412ED5}"/>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12" name="Text Box 19">
          <a:extLst>
            <a:ext uri="{FF2B5EF4-FFF2-40B4-BE49-F238E27FC236}">
              <a16:creationId xmlns:a16="http://schemas.microsoft.com/office/drawing/2014/main" id="{3E857568-CB59-4466-A9A0-EF3BA4B46C65}"/>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13" name="Text Box 20">
          <a:extLst>
            <a:ext uri="{FF2B5EF4-FFF2-40B4-BE49-F238E27FC236}">
              <a16:creationId xmlns:a16="http://schemas.microsoft.com/office/drawing/2014/main" id="{B7279995-494D-4EE2-BE48-2D44BBCB34EF}"/>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14" name="Text Box 21">
          <a:extLst>
            <a:ext uri="{FF2B5EF4-FFF2-40B4-BE49-F238E27FC236}">
              <a16:creationId xmlns:a16="http://schemas.microsoft.com/office/drawing/2014/main" id="{08B39EFD-F78F-467E-88A7-B3C5CF899EDB}"/>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15" name="Text Box 22">
          <a:extLst>
            <a:ext uri="{FF2B5EF4-FFF2-40B4-BE49-F238E27FC236}">
              <a16:creationId xmlns:a16="http://schemas.microsoft.com/office/drawing/2014/main" id="{584F7C55-0610-4849-9058-6FFC7DB9F627}"/>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16" name="Text Box 23">
          <a:extLst>
            <a:ext uri="{FF2B5EF4-FFF2-40B4-BE49-F238E27FC236}">
              <a16:creationId xmlns:a16="http://schemas.microsoft.com/office/drawing/2014/main" id="{E0E410C7-0521-470F-B086-B1A30CE8AD0C}"/>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17" name="Text Box 24">
          <a:extLst>
            <a:ext uri="{FF2B5EF4-FFF2-40B4-BE49-F238E27FC236}">
              <a16:creationId xmlns:a16="http://schemas.microsoft.com/office/drawing/2014/main" id="{B8093BC4-6E25-420D-BF46-7554F2417990}"/>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18" name="Text Box 25">
          <a:extLst>
            <a:ext uri="{FF2B5EF4-FFF2-40B4-BE49-F238E27FC236}">
              <a16:creationId xmlns:a16="http://schemas.microsoft.com/office/drawing/2014/main" id="{8A31611F-7942-423F-9230-EADB128F0580}"/>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19" name="Text Box 48">
          <a:extLst>
            <a:ext uri="{FF2B5EF4-FFF2-40B4-BE49-F238E27FC236}">
              <a16:creationId xmlns:a16="http://schemas.microsoft.com/office/drawing/2014/main" id="{A76AC1EB-73C9-440E-8A30-EBB683D02113}"/>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3420" name="Text Box 93">
          <a:extLst>
            <a:ext uri="{FF2B5EF4-FFF2-40B4-BE49-F238E27FC236}">
              <a16:creationId xmlns:a16="http://schemas.microsoft.com/office/drawing/2014/main" id="{4B1F8149-D66C-4CE1-B37D-A512679E8D2F}"/>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21" name="Text Box 3">
          <a:extLst>
            <a:ext uri="{FF2B5EF4-FFF2-40B4-BE49-F238E27FC236}">
              <a16:creationId xmlns:a16="http://schemas.microsoft.com/office/drawing/2014/main" id="{6054F345-B3DD-4142-99E3-2DC704DD16A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22" name="Text Box 4">
          <a:extLst>
            <a:ext uri="{FF2B5EF4-FFF2-40B4-BE49-F238E27FC236}">
              <a16:creationId xmlns:a16="http://schemas.microsoft.com/office/drawing/2014/main" id="{9083DE3D-B766-4CDD-A82E-4C9B4FBF6CC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23" name="Text Box 5">
          <a:extLst>
            <a:ext uri="{FF2B5EF4-FFF2-40B4-BE49-F238E27FC236}">
              <a16:creationId xmlns:a16="http://schemas.microsoft.com/office/drawing/2014/main" id="{7E4027BE-C335-4E16-86CB-DDD64A5351E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24" name="Text Box 6">
          <a:extLst>
            <a:ext uri="{FF2B5EF4-FFF2-40B4-BE49-F238E27FC236}">
              <a16:creationId xmlns:a16="http://schemas.microsoft.com/office/drawing/2014/main" id="{E5B25939-5237-4773-8EA5-A7A28FEB6E7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25" name="Text Box 7">
          <a:extLst>
            <a:ext uri="{FF2B5EF4-FFF2-40B4-BE49-F238E27FC236}">
              <a16:creationId xmlns:a16="http://schemas.microsoft.com/office/drawing/2014/main" id="{1382C126-7024-47E4-8C5E-117292B4C4A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26" name="Text Box 8">
          <a:extLst>
            <a:ext uri="{FF2B5EF4-FFF2-40B4-BE49-F238E27FC236}">
              <a16:creationId xmlns:a16="http://schemas.microsoft.com/office/drawing/2014/main" id="{FBC5AAFB-5F48-41A9-95E0-CAEC26B4204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27" name="Text Box 9">
          <a:extLst>
            <a:ext uri="{FF2B5EF4-FFF2-40B4-BE49-F238E27FC236}">
              <a16:creationId xmlns:a16="http://schemas.microsoft.com/office/drawing/2014/main" id="{D7E983EA-E164-466E-80B9-978B3C6B6C8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28" name="Text Box 10">
          <a:extLst>
            <a:ext uri="{FF2B5EF4-FFF2-40B4-BE49-F238E27FC236}">
              <a16:creationId xmlns:a16="http://schemas.microsoft.com/office/drawing/2014/main" id="{AA305059-8FBD-4522-8295-79D4867C469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29" name="Text Box 11">
          <a:extLst>
            <a:ext uri="{FF2B5EF4-FFF2-40B4-BE49-F238E27FC236}">
              <a16:creationId xmlns:a16="http://schemas.microsoft.com/office/drawing/2014/main" id="{F76A4A3D-10CC-43E4-BE09-601EB0E09AB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30" name="Text Box 12">
          <a:extLst>
            <a:ext uri="{FF2B5EF4-FFF2-40B4-BE49-F238E27FC236}">
              <a16:creationId xmlns:a16="http://schemas.microsoft.com/office/drawing/2014/main" id="{710EEB5A-DC63-4B01-B741-9A22F861141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31" name="Text Box 13">
          <a:extLst>
            <a:ext uri="{FF2B5EF4-FFF2-40B4-BE49-F238E27FC236}">
              <a16:creationId xmlns:a16="http://schemas.microsoft.com/office/drawing/2014/main" id="{B8AB0602-D9CB-45BE-9BAA-73B1B3908DF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32" name="Text Box 14">
          <a:extLst>
            <a:ext uri="{FF2B5EF4-FFF2-40B4-BE49-F238E27FC236}">
              <a16:creationId xmlns:a16="http://schemas.microsoft.com/office/drawing/2014/main" id="{1FF664CC-1465-4C12-A863-2603A32551F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33" name="Text Box 15">
          <a:extLst>
            <a:ext uri="{FF2B5EF4-FFF2-40B4-BE49-F238E27FC236}">
              <a16:creationId xmlns:a16="http://schemas.microsoft.com/office/drawing/2014/main" id="{224BE1B5-F174-41A1-B547-D643413138F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34" name="Text Box 16">
          <a:extLst>
            <a:ext uri="{FF2B5EF4-FFF2-40B4-BE49-F238E27FC236}">
              <a16:creationId xmlns:a16="http://schemas.microsoft.com/office/drawing/2014/main" id="{113AD673-0C0C-4876-8E72-8E3435E6B7B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35" name="Text Box 17">
          <a:extLst>
            <a:ext uri="{FF2B5EF4-FFF2-40B4-BE49-F238E27FC236}">
              <a16:creationId xmlns:a16="http://schemas.microsoft.com/office/drawing/2014/main" id="{1A7DD981-0832-48F3-BBD8-436E67995F5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36" name="Text Box 18">
          <a:extLst>
            <a:ext uri="{FF2B5EF4-FFF2-40B4-BE49-F238E27FC236}">
              <a16:creationId xmlns:a16="http://schemas.microsoft.com/office/drawing/2014/main" id="{326FC140-E538-4445-A6ED-43537A5D41E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37" name="Text Box 19">
          <a:extLst>
            <a:ext uri="{FF2B5EF4-FFF2-40B4-BE49-F238E27FC236}">
              <a16:creationId xmlns:a16="http://schemas.microsoft.com/office/drawing/2014/main" id="{F2651D3E-1160-42A5-8B47-D845B55497F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38" name="Text Box 20">
          <a:extLst>
            <a:ext uri="{FF2B5EF4-FFF2-40B4-BE49-F238E27FC236}">
              <a16:creationId xmlns:a16="http://schemas.microsoft.com/office/drawing/2014/main" id="{E1A392A0-AA36-48AF-B4C9-B1C8AFB6C90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39" name="Text Box 21">
          <a:extLst>
            <a:ext uri="{FF2B5EF4-FFF2-40B4-BE49-F238E27FC236}">
              <a16:creationId xmlns:a16="http://schemas.microsoft.com/office/drawing/2014/main" id="{A7A92DF0-2E2F-4B38-9EDE-FB60A5A2CC9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40" name="Text Box 22">
          <a:extLst>
            <a:ext uri="{FF2B5EF4-FFF2-40B4-BE49-F238E27FC236}">
              <a16:creationId xmlns:a16="http://schemas.microsoft.com/office/drawing/2014/main" id="{97CF5CE8-C15B-4D58-92B6-D4E62978A2A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41" name="Text Box 23">
          <a:extLst>
            <a:ext uri="{FF2B5EF4-FFF2-40B4-BE49-F238E27FC236}">
              <a16:creationId xmlns:a16="http://schemas.microsoft.com/office/drawing/2014/main" id="{4688E763-552B-46FA-A748-7DB54CFBBBD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42" name="Text Box 24">
          <a:extLst>
            <a:ext uri="{FF2B5EF4-FFF2-40B4-BE49-F238E27FC236}">
              <a16:creationId xmlns:a16="http://schemas.microsoft.com/office/drawing/2014/main" id="{A2F150E0-08C4-4C7F-B05D-8C353AEB466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43" name="Text Box 25">
          <a:extLst>
            <a:ext uri="{FF2B5EF4-FFF2-40B4-BE49-F238E27FC236}">
              <a16:creationId xmlns:a16="http://schemas.microsoft.com/office/drawing/2014/main" id="{17A440D2-D6CD-495C-ACBD-CB0703A94CC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44" name="Text Box 48">
          <a:extLst>
            <a:ext uri="{FF2B5EF4-FFF2-40B4-BE49-F238E27FC236}">
              <a16:creationId xmlns:a16="http://schemas.microsoft.com/office/drawing/2014/main" id="{D202A57B-60CA-44FB-BC2A-6769CB31A98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45" name="Text Box 93">
          <a:extLst>
            <a:ext uri="{FF2B5EF4-FFF2-40B4-BE49-F238E27FC236}">
              <a16:creationId xmlns:a16="http://schemas.microsoft.com/office/drawing/2014/main" id="{D59F3411-C6AA-4EE5-B07C-2839986F553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3446" name="Text Box 94">
          <a:extLst>
            <a:ext uri="{FF2B5EF4-FFF2-40B4-BE49-F238E27FC236}">
              <a16:creationId xmlns:a16="http://schemas.microsoft.com/office/drawing/2014/main" id="{1DB81EB8-F631-4B45-99BE-FE91357F92E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3447" name="Text Box 1">
          <a:extLst>
            <a:ext uri="{FF2B5EF4-FFF2-40B4-BE49-F238E27FC236}">
              <a16:creationId xmlns:a16="http://schemas.microsoft.com/office/drawing/2014/main" id="{E8D8E7BA-D08F-4A4B-8696-E3AAF99B096F}"/>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3448" name="Text Box 118">
          <a:extLst>
            <a:ext uri="{FF2B5EF4-FFF2-40B4-BE49-F238E27FC236}">
              <a16:creationId xmlns:a16="http://schemas.microsoft.com/office/drawing/2014/main" id="{EF39CAC5-317D-4209-9AE2-8FC97BF37B4B}"/>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49" name="Text Box 3">
          <a:extLst>
            <a:ext uri="{FF2B5EF4-FFF2-40B4-BE49-F238E27FC236}">
              <a16:creationId xmlns:a16="http://schemas.microsoft.com/office/drawing/2014/main" id="{B4C2E771-7559-4A61-AB8A-F2966DA6566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50" name="Text Box 4">
          <a:extLst>
            <a:ext uri="{FF2B5EF4-FFF2-40B4-BE49-F238E27FC236}">
              <a16:creationId xmlns:a16="http://schemas.microsoft.com/office/drawing/2014/main" id="{A13BF950-EEFC-4B0E-B243-25565DDF8CA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51" name="Text Box 5">
          <a:extLst>
            <a:ext uri="{FF2B5EF4-FFF2-40B4-BE49-F238E27FC236}">
              <a16:creationId xmlns:a16="http://schemas.microsoft.com/office/drawing/2014/main" id="{711F2D69-EC4A-469A-935C-AE21264ACB5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52" name="Text Box 6">
          <a:extLst>
            <a:ext uri="{FF2B5EF4-FFF2-40B4-BE49-F238E27FC236}">
              <a16:creationId xmlns:a16="http://schemas.microsoft.com/office/drawing/2014/main" id="{4AA0612C-8FBA-4998-9FC5-0A97E085610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53" name="Text Box 7">
          <a:extLst>
            <a:ext uri="{FF2B5EF4-FFF2-40B4-BE49-F238E27FC236}">
              <a16:creationId xmlns:a16="http://schemas.microsoft.com/office/drawing/2014/main" id="{6EDF134B-7EA1-4319-A601-E359B2F0E36D}"/>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54" name="Text Box 8">
          <a:extLst>
            <a:ext uri="{FF2B5EF4-FFF2-40B4-BE49-F238E27FC236}">
              <a16:creationId xmlns:a16="http://schemas.microsoft.com/office/drawing/2014/main" id="{8B5508B9-FAB6-45EA-8324-E07721E5A92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55" name="Text Box 9">
          <a:extLst>
            <a:ext uri="{FF2B5EF4-FFF2-40B4-BE49-F238E27FC236}">
              <a16:creationId xmlns:a16="http://schemas.microsoft.com/office/drawing/2014/main" id="{7B6B41D2-8CFF-40B3-9951-427F528F8020}"/>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56" name="Text Box 10">
          <a:extLst>
            <a:ext uri="{FF2B5EF4-FFF2-40B4-BE49-F238E27FC236}">
              <a16:creationId xmlns:a16="http://schemas.microsoft.com/office/drawing/2014/main" id="{A563797A-CC3E-422F-BC4F-930CF754E33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57" name="Text Box 11">
          <a:extLst>
            <a:ext uri="{FF2B5EF4-FFF2-40B4-BE49-F238E27FC236}">
              <a16:creationId xmlns:a16="http://schemas.microsoft.com/office/drawing/2014/main" id="{7EAF1D44-E7A9-4CA7-AA08-CD6DD9A7196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58" name="Text Box 12">
          <a:extLst>
            <a:ext uri="{FF2B5EF4-FFF2-40B4-BE49-F238E27FC236}">
              <a16:creationId xmlns:a16="http://schemas.microsoft.com/office/drawing/2014/main" id="{4E7ED63F-234A-49BE-BE96-F0E4C83DE3F9}"/>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59" name="Text Box 13">
          <a:extLst>
            <a:ext uri="{FF2B5EF4-FFF2-40B4-BE49-F238E27FC236}">
              <a16:creationId xmlns:a16="http://schemas.microsoft.com/office/drawing/2014/main" id="{6133C968-6E67-4021-83A6-D2A10D76D0C0}"/>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60" name="Text Box 14">
          <a:extLst>
            <a:ext uri="{FF2B5EF4-FFF2-40B4-BE49-F238E27FC236}">
              <a16:creationId xmlns:a16="http://schemas.microsoft.com/office/drawing/2014/main" id="{0D962E30-5E0D-49FE-9341-54B018DAEBFD}"/>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61" name="Text Box 15">
          <a:extLst>
            <a:ext uri="{FF2B5EF4-FFF2-40B4-BE49-F238E27FC236}">
              <a16:creationId xmlns:a16="http://schemas.microsoft.com/office/drawing/2014/main" id="{573A81F4-AB74-4CB1-B010-997F36E7F4D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62" name="Text Box 16">
          <a:extLst>
            <a:ext uri="{FF2B5EF4-FFF2-40B4-BE49-F238E27FC236}">
              <a16:creationId xmlns:a16="http://schemas.microsoft.com/office/drawing/2014/main" id="{AE6BBEF3-30F0-4314-8C89-D559A1FEDFBD}"/>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63" name="Text Box 17">
          <a:extLst>
            <a:ext uri="{FF2B5EF4-FFF2-40B4-BE49-F238E27FC236}">
              <a16:creationId xmlns:a16="http://schemas.microsoft.com/office/drawing/2014/main" id="{3B72B52D-4000-4C35-8714-E3E4119F1E9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64" name="Text Box 18">
          <a:extLst>
            <a:ext uri="{FF2B5EF4-FFF2-40B4-BE49-F238E27FC236}">
              <a16:creationId xmlns:a16="http://schemas.microsoft.com/office/drawing/2014/main" id="{CCBEEBA3-52A3-43F7-9FCA-DD7AFA75916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65" name="Text Box 19">
          <a:extLst>
            <a:ext uri="{FF2B5EF4-FFF2-40B4-BE49-F238E27FC236}">
              <a16:creationId xmlns:a16="http://schemas.microsoft.com/office/drawing/2014/main" id="{CED7894A-3E07-4EB5-BC41-96465080A2E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66" name="Text Box 20">
          <a:extLst>
            <a:ext uri="{FF2B5EF4-FFF2-40B4-BE49-F238E27FC236}">
              <a16:creationId xmlns:a16="http://schemas.microsoft.com/office/drawing/2014/main" id="{58C553E7-DDC6-4137-BABF-674CC70071A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67" name="Text Box 21">
          <a:extLst>
            <a:ext uri="{FF2B5EF4-FFF2-40B4-BE49-F238E27FC236}">
              <a16:creationId xmlns:a16="http://schemas.microsoft.com/office/drawing/2014/main" id="{891D3B68-2CB6-4B65-8D85-45A5F9BCE6C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68" name="Text Box 22">
          <a:extLst>
            <a:ext uri="{FF2B5EF4-FFF2-40B4-BE49-F238E27FC236}">
              <a16:creationId xmlns:a16="http://schemas.microsoft.com/office/drawing/2014/main" id="{DB387313-30C9-411B-AB30-F34D8678F1E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69" name="Text Box 23">
          <a:extLst>
            <a:ext uri="{FF2B5EF4-FFF2-40B4-BE49-F238E27FC236}">
              <a16:creationId xmlns:a16="http://schemas.microsoft.com/office/drawing/2014/main" id="{0166DDC8-C79F-448B-A38F-48D43A0F97F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70" name="Text Box 24">
          <a:extLst>
            <a:ext uri="{FF2B5EF4-FFF2-40B4-BE49-F238E27FC236}">
              <a16:creationId xmlns:a16="http://schemas.microsoft.com/office/drawing/2014/main" id="{20E154CC-B7A5-4C8E-AA60-A44368B7483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71" name="Text Box 25">
          <a:extLst>
            <a:ext uri="{FF2B5EF4-FFF2-40B4-BE49-F238E27FC236}">
              <a16:creationId xmlns:a16="http://schemas.microsoft.com/office/drawing/2014/main" id="{7EBD562C-BA51-4E8B-ACF5-525DA65C026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72" name="Text Box 48">
          <a:extLst>
            <a:ext uri="{FF2B5EF4-FFF2-40B4-BE49-F238E27FC236}">
              <a16:creationId xmlns:a16="http://schemas.microsoft.com/office/drawing/2014/main" id="{4A06BF4D-4310-4075-BBDE-B54FA0772A8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73" name="Text Box 93">
          <a:extLst>
            <a:ext uri="{FF2B5EF4-FFF2-40B4-BE49-F238E27FC236}">
              <a16:creationId xmlns:a16="http://schemas.microsoft.com/office/drawing/2014/main" id="{A6488AE2-9800-423D-B51B-8BE7121184C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3474" name="Text Box 94">
          <a:extLst>
            <a:ext uri="{FF2B5EF4-FFF2-40B4-BE49-F238E27FC236}">
              <a16:creationId xmlns:a16="http://schemas.microsoft.com/office/drawing/2014/main" id="{5889101C-77A0-49FD-90F7-5133A7DC569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75" name="Text Box 3">
          <a:extLst>
            <a:ext uri="{FF2B5EF4-FFF2-40B4-BE49-F238E27FC236}">
              <a16:creationId xmlns:a16="http://schemas.microsoft.com/office/drawing/2014/main" id="{7C422815-E3C4-4B5D-9A48-516D065B189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76" name="Text Box 4">
          <a:extLst>
            <a:ext uri="{FF2B5EF4-FFF2-40B4-BE49-F238E27FC236}">
              <a16:creationId xmlns:a16="http://schemas.microsoft.com/office/drawing/2014/main" id="{47968136-EA72-4EA2-A533-3E4C10BF384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77" name="Text Box 5">
          <a:extLst>
            <a:ext uri="{FF2B5EF4-FFF2-40B4-BE49-F238E27FC236}">
              <a16:creationId xmlns:a16="http://schemas.microsoft.com/office/drawing/2014/main" id="{7D6498CA-CA33-48C4-8F48-12987D44CFB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78" name="Text Box 6">
          <a:extLst>
            <a:ext uri="{FF2B5EF4-FFF2-40B4-BE49-F238E27FC236}">
              <a16:creationId xmlns:a16="http://schemas.microsoft.com/office/drawing/2014/main" id="{E9D14F19-E4FD-4B2B-BC92-2581974FE23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79" name="Text Box 7">
          <a:extLst>
            <a:ext uri="{FF2B5EF4-FFF2-40B4-BE49-F238E27FC236}">
              <a16:creationId xmlns:a16="http://schemas.microsoft.com/office/drawing/2014/main" id="{96EF73D2-2CC7-4F4F-B022-30A658497F1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80" name="Text Box 8">
          <a:extLst>
            <a:ext uri="{FF2B5EF4-FFF2-40B4-BE49-F238E27FC236}">
              <a16:creationId xmlns:a16="http://schemas.microsoft.com/office/drawing/2014/main" id="{E6EE80CE-FBF1-4CC4-BAFD-7FD19B3E2AB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81" name="Text Box 9">
          <a:extLst>
            <a:ext uri="{FF2B5EF4-FFF2-40B4-BE49-F238E27FC236}">
              <a16:creationId xmlns:a16="http://schemas.microsoft.com/office/drawing/2014/main" id="{266534A6-5E20-4877-B9B3-F62A32BF85A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82" name="Text Box 10">
          <a:extLst>
            <a:ext uri="{FF2B5EF4-FFF2-40B4-BE49-F238E27FC236}">
              <a16:creationId xmlns:a16="http://schemas.microsoft.com/office/drawing/2014/main" id="{DC41F0CF-EC5D-4A9D-AFE2-633E603E9D4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83" name="Text Box 11">
          <a:extLst>
            <a:ext uri="{FF2B5EF4-FFF2-40B4-BE49-F238E27FC236}">
              <a16:creationId xmlns:a16="http://schemas.microsoft.com/office/drawing/2014/main" id="{DED9475A-73C4-46A9-B811-E6F133A5333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84" name="Text Box 12">
          <a:extLst>
            <a:ext uri="{FF2B5EF4-FFF2-40B4-BE49-F238E27FC236}">
              <a16:creationId xmlns:a16="http://schemas.microsoft.com/office/drawing/2014/main" id="{97224A5E-80B9-4B74-AE35-B34222E0FDF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85" name="Text Box 13">
          <a:extLst>
            <a:ext uri="{FF2B5EF4-FFF2-40B4-BE49-F238E27FC236}">
              <a16:creationId xmlns:a16="http://schemas.microsoft.com/office/drawing/2014/main" id="{9BE14716-10C0-4521-A2BE-16F2DCCA6E0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86" name="Text Box 14">
          <a:extLst>
            <a:ext uri="{FF2B5EF4-FFF2-40B4-BE49-F238E27FC236}">
              <a16:creationId xmlns:a16="http://schemas.microsoft.com/office/drawing/2014/main" id="{F4CD489F-8F55-4EB8-B183-0E9D2DB9E27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87" name="Text Box 15">
          <a:extLst>
            <a:ext uri="{FF2B5EF4-FFF2-40B4-BE49-F238E27FC236}">
              <a16:creationId xmlns:a16="http://schemas.microsoft.com/office/drawing/2014/main" id="{7E5900F5-2E15-4D0E-973D-DE2ADBAD7AD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88" name="Text Box 16">
          <a:extLst>
            <a:ext uri="{FF2B5EF4-FFF2-40B4-BE49-F238E27FC236}">
              <a16:creationId xmlns:a16="http://schemas.microsoft.com/office/drawing/2014/main" id="{5D86B651-3F6A-4DF6-9445-C5525C1C874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89" name="Text Box 17">
          <a:extLst>
            <a:ext uri="{FF2B5EF4-FFF2-40B4-BE49-F238E27FC236}">
              <a16:creationId xmlns:a16="http://schemas.microsoft.com/office/drawing/2014/main" id="{DF15C0CB-AC1B-4278-9105-11432823466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90" name="Text Box 18">
          <a:extLst>
            <a:ext uri="{FF2B5EF4-FFF2-40B4-BE49-F238E27FC236}">
              <a16:creationId xmlns:a16="http://schemas.microsoft.com/office/drawing/2014/main" id="{48F1B45D-9688-44F0-B4DE-BF8D083F4DC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91" name="Text Box 19">
          <a:extLst>
            <a:ext uri="{FF2B5EF4-FFF2-40B4-BE49-F238E27FC236}">
              <a16:creationId xmlns:a16="http://schemas.microsoft.com/office/drawing/2014/main" id="{21D52CBA-FFDE-43C7-8DD0-C0C9BFB8CD2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92" name="Text Box 20">
          <a:extLst>
            <a:ext uri="{FF2B5EF4-FFF2-40B4-BE49-F238E27FC236}">
              <a16:creationId xmlns:a16="http://schemas.microsoft.com/office/drawing/2014/main" id="{7D08ACE9-3A44-4829-BDB8-5EEA4435322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93" name="Text Box 21">
          <a:extLst>
            <a:ext uri="{FF2B5EF4-FFF2-40B4-BE49-F238E27FC236}">
              <a16:creationId xmlns:a16="http://schemas.microsoft.com/office/drawing/2014/main" id="{7B6761C3-9309-448D-8F21-749C39959BC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94" name="Text Box 22">
          <a:extLst>
            <a:ext uri="{FF2B5EF4-FFF2-40B4-BE49-F238E27FC236}">
              <a16:creationId xmlns:a16="http://schemas.microsoft.com/office/drawing/2014/main" id="{7068BBF6-14E5-4035-9B37-8F09D4814D7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95" name="Text Box 23">
          <a:extLst>
            <a:ext uri="{FF2B5EF4-FFF2-40B4-BE49-F238E27FC236}">
              <a16:creationId xmlns:a16="http://schemas.microsoft.com/office/drawing/2014/main" id="{DF564A2F-E7FF-480B-B3D8-48E6BEF7DEA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96" name="Text Box 24">
          <a:extLst>
            <a:ext uri="{FF2B5EF4-FFF2-40B4-BE49-F238E27FC236}">
              <a16:creationId xmlns:a16="http://schemas.microsoft.com/office/drawing/2014/main" id="{CB5579FF-6F67-4CC5-AC98-ABC965C3E8E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97" name="Text Box 25">
          <a:extLst>
            <a:ext uri="{FF2B5EF4-FFF2-40B4-BE49-F238E27FC236}">
              <a16:creationId xmlns:a16="http://schemas.microsoft.com/office/drawing/2014/main" id="{CA23946D-043B-48B6-B6C6-22A0A1E7970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98" name="Text Box 48">
          <a:extLst>
            <a:ext uri="{FF2B5EF4-FFF2-40B4-BE49-F238E27FC236}">
              <a16:creationId xmlns:a16="http://schemas.microsoft.com/office/drawing/2014/main" id="{E0865916-5F1A-4920-B859-16647588B23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499" name="Text Box 93">
          <a:extLst>
            <a:ext uri="{FF2B5EF4-FFF2-40B4-BE49-F238E27FC236}">
              <a16:creationId xmlns:a16="http://schemas.microsoft.com/office/drawing/2014/main" id="{C0916494-5CB9-42B9-B4DC-A0A6E3A55B0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00" name="Text Box 94">
          <a:extLst>
            <a:ext uri="{FF2B5EF4-FFF2-40B4-BE49-F238E27FC236}">
              <a16:creationId xmlns:a16="http://schemas.microsoft.com/office/drawing/2014/main" id="{51885BA6-233E-4784-B1EC-28296C1D3CC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3501" name="Text Box 1">
          <a:extLst>
            <a:ext uri="{FF2B5EF4-FFF2-40B4-BE49-F238E27FC236}">
              <a16:creationId xmlns:a16="http://schemas.microsoft.com/office/drawing/2014/main" id="{08AC6CFE-E2AA-42A5-9839-3A4BFF676A3B}"/>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3502" name="Text Box 118">
          <a:extLst>
            <a:ext uri="{FF2B5EF4-FFF2-40B4-BE49-F238E27FC236}">
              <a16:creationId xmlns:a16="http://schemas.microsoft.com/office/drawing/2014/main" id="{E889153F-853C-4C94-B504-4651B99D5152}"/>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03" name="Text Box 3">
          <a:extLst>
            <a:ext uri="{FF2B5EF4-FFF2-40B4-BE49-F238E27FC236}">
              <a16:creationId xmlns:a16="http://schemas.microsoft.com/office/drawing/2014/main" id="{C665B21A-AE50-4BE0-9685-3CDE11B2633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04" name="Text Box 4">
          <a:extLst>
            <a:ext uri="{FF2B5EF4-FFF2-40B4-BE49-F238E27FC236}">
              <a16:creationId xmlns:a16="http://schemas.microsoft.com/office/drawing/2014/main" id="{185974AB-96F3-4840-A71F-D829B2FDD1A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05" name="Text Box 5">
          <a:extLst>
            <a:ext uri="{FF2B5EF4-FFF2-40B4-BE49-F238E27FC236}">
              <a16:creationId xmlns:a16="http://schemas.microsoft.com/office/drawing/2014/main" id="{2A0D3FA1-1944-418F-8B9C-02716197C70E}"/>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06" name="Text Box 6">
          <a:extLst>
            <a:ext uri="{FF2B5EF4-FFF2-40B4-BE49-F238E27FC236}">
              <a16:creationId xmlns:a16="http://schemas.microsoft.com/office/drawing/2014/main" id="{B38D0C73-348F-4EB3-ADDB-3CCB6C858525}"/>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07" name="Text Box 7">
          <a:extLst>
            <a:ext uri="{FF2B5EF4-FFF2-40B4-BE49-F238E27FC236}">
              <a16:creationId xmlns:a16="http://schemas.microsoft.com/office/drawing/2014/main" id="{1B1744C4-3F8D-4645-A366-1EE58E52BBB6}"/>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08" name="Text Box 8">
          <a:extLst>
            <a:ext uri="{FF2B5EF4-FFF2-40B4-BE49-F238E27FC236}">
              <a16:creationId xmlns:a16="http://schemas.microsoft.com/office/drawing/2014/main" id="{A3B0114A-83E8-42E2-9E85-156E4D94974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09" name="Text Box 9">
          <a:extLst>
            <a:ext uri="{FF2B5EF4-FFF2-40B4-BE49-F238E27FC236}">
              <a16:creationId xmlns:a16="http://schemas.microsoft.com/office/drawing/2014/main" id="{B73BC88F-E54E-4902-A6FA-09941A37D7C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10" name="Text Box 10">
          <a:extLst>
            <a:ext uri="{FF2B5EF4-FFF2-40B4-BE49-F238E27FC236}">
              <a16:creationId xmlns:a16="http://schemas.microsoft.com/office/drawing/2014/main" id="{201E6EF4-D4C7-4A62-9890-FBE24C72936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11" name="Text Box 11">
          <a:extLst>
            <a:ext uri="{FF2B5EF4-FFF2-40B4-BE49-F238E27FC236}">
              <a16:creationId xmlns:a16="http://schemas.microsoft.com/office/drawing/2014/main" id="{023FB275-4594-49D3-8D44-8C472771F7BA}"/>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12" name="Text Box 12">
          <a:extLst>
            <a:ext uri="{FF2B5EF4-FFF2-40B4-BE49-F238E27FC236}">
              <a16:creationId xmlns:a16="http://schemas.microsoft.com/office/drawing/2014/main" id="{6237F3FE-699A-4CFF-BA97-F20DCB9ECFB5}"/>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13" name="Text Box 13">
          <a:extLst>
            <a:ext uri="{FF2B5EF4-FFF2-40B4-BE49-F238E27FC236}">
              <a16:creationId xmlns:a16="http://schemas.microsoft.com/office/drawing/2014/main" id="{58F7F7B8-6430-4614-862D-5AD2A341587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14" name="Text Box 14">
          <a:extLst>
            <a:ext uri="{FF2B5EF4-FFF2-40B4-BE49-F238E27FC236}">
              <a16:creationId xmlns:a16="http://schemas.microsoft.com/office/drawing/2014/main" id="{51845438-2FD5-40E9-916C-DAC5A0DF1F5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15" name="Text Box 15">
          <a:extLst>
            <a:ext uri="{FF2B5EF4-FFF2-40B4-BE49-F238E27FC236}">
              <a16:creationId xmlns:a16="http://schemas.microsoft.com/office/drawing/2014/main" id="{8AA6D53F-F59B-4FF9-9936-B6188063B895}"/>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16" name="Text Box 16">
          <a:extLst>
            <a:ext uri="{FF2B5EF4-FFF2-40B4-BE49-F238E27FC236}">
              <a16:creationId xmlns:a16="http://schemas.microsoft.com/office/drawing/2014/main" id="{A35AFCC3-AE98-4216-B549-9E00A2C6BCD0}"/>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17" name="Text Box 17">
          <a:extLst>
            <a:ext uri="{FF2B5EF4-FFF2-40B4-BE49-F238E27FC236}">
              <a16:creationId xmlns:a16="http://schemas.microsoft.com/office/drawing/2014/main" id="{991A425D-A6DA-49D4-A2F8-C444E601878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18" name="Text Box 18">
          <a:extLst>
            <a:ext uri="{FF2B5EF4-FFF2-40B4-BE49-F238E27FC236}">
              <a16:creationId xmlns:a16="http://schemas.microsoft.com/office/drawing/2014/main" id="{2CEE722B-D72E-498D-B215-2FBBB0E64B4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19" name="Text Box 19">
          <a:extLst>
            <a:ext uri="{FF2B5EF4-FFF2-40B4-BE49-F238E27FC236}">
              <a16:creationId xmlns:a16="http://schemas.microsoft.com/office/drawing/2014/main" id="{4744A053-33FB-497E-BC46-27A5CB02E87B}"/>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20" name="Text Box 20">
          <a:extLst>
            <a:ext uri="{FF2B5EF4-FFF2-40B4-BE49-F238E27FC236}">
              <a16:creationId xmlns:a16="http://schemas.microsoft.com/office/drawing/2014/main" id="{57A2F7AB-AA0C-4BFF-91D7-8C69FC166BD7}"/>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21" name="Text Box 21">
          <a:extLst>
            <a:ext uri="{FF2B5EF4-FFF2-40B4-BE49-F238E27FC236}">
              <a16:creationId xmlns:a16="http://schemas.microsoft.com/office/drawing/2014/main" id="{8A77D2E8-87AD-4794-866A-28284AFB93F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22" name="Text Box 22">
          <a:extLst>
            <a:ext uri="{FF2B5EF4-FFF2-40B4-BE49-F238E27FC236}">
              <a16:creationId xmlns:a16="http://schemas.microsoft.com/office/drawing/2014/main" id="{BE3E70C0-7894-4E6E-AAF7-D412C985A53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23" name="Text Box 23">
          <a:extLst>
            <a:ext uri="{FF2B5EF4-FFF2-40B4-BE49-F238E27FC236}">
              <a16:creationId xmlns:a16="http://schemas.microsoft.com/office/drawing/2014/main" id="{86FEB31B-9C0C-4F05-B5F2-1605A7E6B69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24" name="Text Box 24">
          <a:extLst>
            <a:ext uri="{FF2B5EF4-FFF2-40B4-BE49-F238E27FC236}">
              <a16:creationId xmlns:a16="http://schemas.microsoft.com/office/drawing/2014/main" id="{1C1B9570-87E6-4B3E-B507-DCAC472E747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25" name="Text Box 25">
          <a:extLst>
            <a:ext uri="{FF2B5EF4-FFF2-40B4-BE49-F238E27FC236}">
              <a16:creationId xmlns:a16="http://schemas.microsoft.com/office/drawing/2014/main" id="{4E489760-3F81-4E90-8D1C-7A01A95013C6}"/>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26" name="Text Box 48">
          <a:extLst>
            <a:ext uri="{FF2B5EF4-FFF2-40B4-BE49-F238E27FC236}">
              <a16:creationId xmlns:a16="http://schemas.microsoft.com/office/drawing/2014/main" id="{44534C98-1515-433B-B8E3-AD08D94A3B07}"/>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27" name="Text Box 93">
          <a:extLst>
            <a:ext uri="{FF2B5EF4-FFF2-40B4-BE49-F238E27FC236}">
              <a16:creationId xmlns:a16="http://schemas.microsoft.com/office/drawing/2014/main" id="{05A69B82-5D6D-420E-A451-102CBA8D9C6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28" name="Text Box 94">
          <a:extLst>
            <a:ext uri="{FF2B5EF4-FFF2-40B4-BE49-F238E27FC236}">
              <a16:creationId xmlns:a16="http://schemas.microsoft.com/office/drawing/2014/main" id="{9ACB32D6-842B-45D3-9872-33AE597DE8B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29" name="Text Box 3">
          <a:extLst>
            <a:ext uri="{FF2B5EF4-FFF2-40B4-BE49-F238E27FC236}">
              <a16:creationId xmlns:a16="http://schemas.microsoft.com/office/drawing/2014/main" id="{589A1992-55CB-4DC8-9AB6-E448FCEE713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30" name="Text Box 4">
          <a:extLst>
            <a:ext uri="{FF2B5EF4-FFF2-40B4-BE49-F238E27FC236}">
              <a16:creationId xmlns:a16="http://schemas.microsoft.com/office/drawing/2014/main" id="{6A027F5F-F968-40DB-8714-8C54D802FCF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31" name="Text Box 5">
          <a:extLst>
            <a:ext uri="{FF2B5EF4-FFF2-40B4-BE49-F238E27FC236}">
              <a16:creationId xmlns:a16="http://schemas.microsoft.com/office/drawing/2014/main" id="{178B446C-AECA-430A-B50C-E64197ADAE5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32" name="Text Box 6">
          <a:extLst>
            <a:ext uri="{FF2B5EF4-FFF2-40B4-BE49-F238E27FC236}">
              <a16:creationId xmlns:a16="http://schemas.microsoft.com/office/drawing/2014/main" id="{4957464E-493E-4F18-AAAA-2C5B8968CCF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33" name="Text Box 7">
          <a:extLst>
            <a:ext uri="{FF2B5EF4-FFF2-40B4-BE49-F238E27FC236}">
              <a16:creationId xmlns:a16="http://schemas.microsoft.com/office/drawing/2014/main" id="{7BAA9E91-0D10-4F8C-86D3-0C13BF3B178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34" name="Text Box 8">
          <a:extLst>
            <a:ext uri="{FF2B5EF4-FFF2-40B4-BE49-F238E27FC236}">
              <a16:creationId xmlns:a16="http://schemas.microsoft.com/office/drawing/2014/main" id="{FCCF4F8F-A8B3-4E29-A03E-C9D0B3F2501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35" name="Text Box 9">
          <a:extLst>
            <a:ext uri="{FF2B5EF4-FFF2-40B4-BE49-F238E27FC236}">
              <a16:creationId xmlns:a16="http://schemas.microsoft.com/office/drawing/2014/main" id="{7896DA8B-7AF6-4394-A049-C49B81C73A5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36" name="Text Box 10">
          <a:extLst>
            <a:ext uri="{FF2B5EF4-FFF2-40B4-BE49-F238E27FC236}">
              <a16:creationId xmlns:a16="http://schemas.microsoft.com/office/drawing/2014/main" id="{215F7BE1-60B7-4394-A2F3-DDB499DD6BB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37" name="Text Box 11">
          <a:extLst>
            <a:ext uri="{FF2B5EF4-FFF2-40B4-BE49-F238E27FC236}">
              <a16:creationId xmlns:a16="http://schemas.microsoft.com/office/drawing/2014/main" id="{21A70B5F-8CAD-43CC-B05E-DE47DF276E3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38" name="Text Box 12">
          <a:extLst>
            <a:ext uri="{FF2B5EF4-FFF2-40B4-BE49-F238E27FC236}">
              <a16:creationId xmlns:a16="http://schemas.microsoft.com/office/drawing/2014/main" id="{C7F3DD76-8B22-44DC-8339-526E786F3B8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39" name="Text Box 13">
          <a:extLst>
            <a:ext uri="{FF2B5EF4-FFF2-40B4-BE49-F238E27FC236}">
              <a16:creationId xmlns:a16="http://schemas.microsoft.com/office/drawing/2014/main" id="{0C14306F-F187-4BB2-A574-96709FF5006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40" name="Text Box 14">
          <a:extLst>
            <a:ext uri="{FF2B5EF4-FFF2-40B4-BE49-F238E27FC236}">
              <a16:creationId xmlns:a16="http://schemas.microsoft.com/office/drawing/2014/main" id="{5BF6F3C2-BC2C-4232-9904-33FF00DEF8A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41" name="Text Box 15">
          <a:extLst>
            <a:ext uri="{FF2B5EF4-FFF2-40B4-BE49-F238E27FC236}">
              <a16:creationId xmlns:a16="http://schemas.microsoft.com/office/drawing/2014/main" id="{5FF91905-194C-4C85-9E3E-54C00A6FD48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42" name="Text Box 16">
          <a:extLst>
            <a:ext uri="{FF2B5EF4-FFF2-40B4-BE49-F238E27FC236}">
              <a16:creationId xmlns:a16="http://schemas.microsoft.com/office/drawing/2014/main" id="{F3FD899B-CFC0-42B1-81AB-B212DA0C640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43" name="Text Box 17">
          <a:extLst>
            <a:ext uri="{FF2B5EF4-FFF2-40B4-BE49-F238E27FC236}">
              <a16:creationId xmlns:a16="http://schemas.microsoft.com/office/drawing/2014/main" id="{356D034B-4FCE-4853-88A4-A90378967ED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44" name="Text Box 18">
          <a:extLst>
            <a:ext uri="{FF2B5EF4-FFF2-40B4-BE49-F238E27FC236}">
              <a16:creationId xmlns:a16="http://schemas.microsoft.com/office/drawing/2014/main" id="{CF6D742E-5B1E-4515-A397-697DE09D2DE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45" name="Text Box 19">
          <a:extLst>
            <a:ext uri="{FF2B5EF4-FFF2-40B4-BE49-F238E27FC236}">
              <a16:creationId xmlns:a16="http://schemas.microsoft.com/office/drawing/2014/main" id="{C82B5284-1CE4-46A7-826D-B2752C49F33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46" name="Text Box 20">
          <a:extLst>
            <a:ext uri="{FF2B5EF4-FFF2-40B4-BE49-F238E27FC236}">
              <a16:creationId xmlns:a16="http://schemas.microsoft.com/office/drawing/2014/main" id="{8D30772B-5679-4CF6-BFA9-973CEBB39B4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47" name="Text Box 21">
          <a:extLst>
            <a:ext uri="{FF2B5EF4-FFF2-40B4-BE49-F238E27FC236}">
              <a16:creationId xmlns:a16="http://schemas.microsoft.com/office/drawing/2014/main" id="{225C2929-8CBD-470C-858D-C5CFE7F90BB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48" name="Text Box 22">
          <a:extLst>
            <a:ext uri="{FF2B5EF4-FFF2-40B4-BE49-F238E27FC236}">
              <a16:creationId xmlns:a16="http://schemas.microsoft.com/office/drawing/2014/main" id="{56962BBF-85CE-478E-9E70-792341FBCA2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49" name="Text Box 23">
          <a:extLst>
            <a:ext uri="{FF2B5EF4-FFF2-40B4-BE49-F238E27FC236}">
              <a16:creationId xmlns:a16="http://schemas.microsoft.com/office/drawing/2014/main" id="{9B108355-1B63-4E97-9E75-E5D2E3EF707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50" name="Text Box 24">
          <a:extLst>
            <a:ext uri="{FF2B5EF4-FFF2-40B4-BE49-F238E27FC236}">
              <a16:creationId xmlns:a16="http://schemas.microsoft.com/office/drawing/2014/main" id="{20D001B6-2802-4275-8984-D163E12C10D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51" name="Text Box 25">
          <a:extLst>
            <a:ext uri="{FF2B5EF4-FFF2-40B4-BE49-F238E27FC236}">
              <a16:creationId xmlns:a16="http://schemas.microsoft.com/office/drawing/2014/main" id="{5C796EF2-DC9F-4D80-9BF9-A20D1132FCD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52" name="Text Box 48">
          <a:extLst>
            <a:ext uri="{FF2B5EF4-FFF2-40B4-BE49-F238E27FC236}">
              <a16:creationId xmlns:a16="http://schemas.microsoft.com/office/drawing/2014/main" id="{9FB5CD42-B17E-4A9E-AB68-BBA2B074C35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53" name="Text Box 93">
          <a:extLst>
            <a:ext uri="{FF2B5EF4-FFF2-40B4-BE49-F238E27FC236}">
              <a16:creationId xmlns:a16="http://schemas.microsoft.com/office/drawing/2014/main" id="{023EB9CC-F9D0-4CD9-993B-D228CFCC32A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554" name="Text Box 94">
          <a:extLst>
            <a:ext uri="{FF2B5EF4-FFF2-40B4-BE49-F238E27FC236}">
              <a16:creationId xmlns:a16="http://schemas.microsoft.com/office/drawing/2014/main" id="{A1D2A1DA-88FC-4532-8E45-0A9B9282735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3555" name="Text Box 1">
          <a:extLst>
            <a:ext uri="{FF2B5EF4-FFF2-40B4-BE49-F238E27FC236}">
              <a16:creationId xmlns:a16="http://schemas.microsoft.com/office/drawing/2014/main" id="{805697BE-4060-4B7F-A11E-BD2B37BFAA4D}"/>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3556" name="Text Box 118">
          <a:extLst>
            <a:ext uri="{FF2B5EF4-FFF2-40B4-BE49-F238E27FC236}">
              <a16:creationId xmlns:a16="http://schemas.microsoft.com/office/drawing/2014/main" id="{A30BAE03-4DCD-4459-B8CE-37F3731F5F6D}"/>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57" name="Text Box 3">
          <a:extLst>
            <a:ext uri="{FF2B5EF4-FFF2-40B4-BE49-F238E27FC236}">
              <a16:creationId xmlns:a16="http://schemas.microsoft.com/office/drawing/2014/main" id="{B69DA61F-8C49-4166-81EB-9B659FD69CAD}"/>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58" name="Text Box 4">
          <a:extLst>
            <a:ext uri="{FF2B5EF4-FFF2-40B4-BE49-F238E27FC236}">
              <a16:creationId xmlns:a16="http://schemas.microsoft.com/office/drawing/2014/main" id="{28365E22-1B50-4EC1-BCF6-2A631A2A2994}"/>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59" name="Text Box 5">
          <a:extLst>
            <a:ext uri="{FF2B5EF4-FFF2-40B4-BE49-F238E27FC236}">
              <a16:creationId xmlns:a16="http://schemas.microsoft.com/office/drawing/2014/main" id="{435BB8C1-9158-48F6-92D3-6535AD24A891}"/>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60" name="Text Box 6">
          <a:extLst>
            <a:ext uri="{FF2B5EF4-FFF2-40B4-BE49-F238E27FC236}">
              <a16:creationId xmlns:a16="http://schemas.microsoft.com/office/drawing/2014/main" id="{CD6E56E7-DCB3-4EC0-AF4F-108CCE9619CA}"/>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61" name="Text Box 7">
          <a:extLst>
            <a:ext uri="{FF2B5EF4-FFF2-40B4-BE49-F238E27FC236}">
              <a16:creationId xmlns:a16="http://schemas.microsoft.com/office/drawing/2014/main" id="{AA1B73F1-C2EA-4752-8DF7-E338A73E1F81}"/>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62" name="Text Box 8">
          <a:extLst>
            <a:ext uri="{FF2B5EF4-FFF2-40B4-BE49-F238E27FC236}">
              <a16:creationId xmlns:a16="http://schemas.microsoft.com/office/drawing/2014/main" id="{62CB7EB1-2B76-4D7C-8909-A34E9A9A4C91}"/>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63" name="Text Box 9">
          <a:extLst>
            <a:ext uri="{FF2B5EF4-FFF2-40B4-BE49-F238E27FC236}">
              <a16:creationId xmlns:a16="http://schemas.microsoft.com/office/drawing/2014/main" id="{F5435242-0311-478A-82E4-9F7D973AE984}"/>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64" name="Text Box 10">
          <a:extLst>
            <a:ext uri="{FF2B5EF4-FFF2-40B4-BE49-F238E27FC236}">
              <a16:creationId xmlns:a16="http://schemas.microsoft.com/office/drawing/2014/main" id="{09ACC627-6BDA-4F61-8481-39A6E3F1DE47}"/>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65" name="Text Box 11">
          <a:extLst>
            <a:ext uri="{FF2B5EF4-FFF2-40B4-BE49-F238E27FC236}">
              <a16:creationId xmlns:a16="http://schemas.microsoft.com/office/drawing/2014/main" id="{E743EFD4-AD7E-41BE-8823-77536269B388}"/>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66" name="Text Box 12">
          <a:extLst>
            <a:ext uri="{FF2B5EF4-FFF2-40B4-BE49-F238E27FC236}">
              <a16:creationId xmlns:a16="http://schemas.microsoft.com/office/drawing/2014/main" id="{23929C28-2E80-4815-B411-884B1582FCDC}"/>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67" name="Text Box 13">
          <a:extLst>
            <a:ext uri="{FF2B5EF4-FFF2-40B4-BE49-F238E27FC236}">
              <a16:creationId xmlns:a16="http://schemas.microsoft.com/office/drawing/2014/main" id="{D744CB09-1F44-4374-8EB2-0E3355931D4C}"/>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68" name="Text Box 14">
          <a:extLst>
            <a:ext uri="{FF2B5EF4-FFF2-40B4-BE49-F238E27FC236}">
              <a16:creationId xmlns:a16="http://schemas.microsoft.com/office/drawing/2014/main" id="{1C433596-A0F4-4532-95FA-D1756B470037}"/>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69" name="Text Box 15">
          <a:extLst>
            <a:ext uri="{FF2B5EF4-FFF2-40B4-BE49-F238E27FC236}">
              <a16:creationId xmlns:a16="http://schemas.microsoft.com/office/drawing/2014/main" id="{B26886A3-9AD0-4865-B3D8-460D748C1EE0}"/>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70" name="Text Box 16">
          <a:extLst>
            <a:ext uri="{FF2B5EF4-FFF2-40B4-BE49-F238E27FC236}">
              <a16:creationId xmlns:a16="http://schemas.microsoft.com/office/drawing/2014/main" id="{5D3D5335-CFC3-4FD5-BEE3-B0C9AF36C5ED}"/>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71" name="Text Box 17">
          <a:extLst>
            <a:ext uri="{FF2B5EF4-FFF2-40B4-BE49-F238E27FC236}">
              <a16:creationId xmlns:a16="http://schemas.microsoft.com/office/drawing/2014/main" id="{F1312C63-06DE-464D-A500-487E61B3E62A}"/>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72" name="Text Box 18">
          <a:extLst>
            <a:ext uri="{FF2B5EF4-FFF2-40B4-BE49-F238E27FC236}">
              <a16:creationId xmlns:a16="http://schemas.microsoft.com/office/drawing/2014/main" id="{3DB7AD61-F5EA-4296-A7F5-CC0D8781F8A8}"/>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73" name="Text Box 19">
          <a:extLst>
            <a:ext uri="{FF2B5EF4-FFF2-40B4-BE49-F238E27FC236}">
              <a16:creationId xmlns:a16="http://schemas.microsoft.com/office/drawing/2014/main" id="{8B511C6C-E8BB-4817-A64B-03DB9BEFD4A5}"/>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74" name="Text Box 20">
          <a:extLst>
            <a:ext uri="{FF2B5EF4-FFF2-40B4-BE49-F238E27FC236}">
              <a16:creationId xmlns:a16="http://schemas.microsoft.com/office/drawing/2014/main" id="{9A544E39-EB87-40D8-88A9-CD6B8A7012CF}"/>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75" name="Text Box 21">
          <a:extLst>
            <a:ext uri="{FF2B5EF4-FFF2-40B4-BE49-F238E27FC236}">
              <a16:creationId xmlns:a16="http://schemas.microsoft.com/office/drawing/2014/main" id="{EE9B2CED-5FE5-48E6-B701-63BC25A43C39}"/>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76" name="Text Box 22">
          <a:extLst>
            <a:ext uri="{FF2B5EF4-FFF2-40B4-BE49-F238E27FC236}">
              <a16:creationId xmlns:a16="http://schemas.microsoft.com/office/drawing/2014/main" id="{F71648DA-EDCF-475C-BE29-A4475841F372}"/>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77" name="Text Box 23">
          <a:extLst>
            <a:ext uri="{FF2B5EF4-FFF2-40B4-BE49-F238E27FC236}">
              <a16:creationId xmlns:a16="http://schemas.microsoft.com/office/drawing/2014/main" id="{567FC48D-D75B-46B2-8127-67B76749CFC4}"/>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78" name="Text Box 24">
          <a:extLst>
            <a:ext uri="{FF2B5EF4-FFF2-40B4-BE49-F238E27FC236}">
              <a16:creationId xmlns:a16="http://schemas.microsoft.com/office/drawing/2014/main" id="{4030A2ED-DBCF-4BE5-A45D-A979B5D03E53}"/>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79" name="Text Box 25">
          <a:extLst>
            <a:ext uri="{FF2B5EF4-FFF2-40B4-BE49-F238E27FC236}">
              <a16:creationId xmlns:a16="http://schemas.microsoft.com/office/drawing/2014/main" id="{6B10981D-0016-408F-8622-4813013A5E36}"/>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80" name="Text Box 48">
          <a:extLst>
            <a:ext uri="{FF2B5EF4-FFF2-40B4-BE49-F238E27FC236}">
              <a16:creationId xmlns:a16="http://schemas.microsoft.com/office/drawing/2014/main" id="{8458D7E1-105C-40F2-AC55-EDBE3650C520}"/>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81" name="Text Box 93">
          <a:extLst>
            <a:ext uri="{FF2B5EF4-FFF2-40B4-BE49-F238E27FC236}">
              <a16:creationId xmlns:a16="http://schemas.microsoft.com/office/drawing/2014/main" id="{83A9AA11-D7C0-47C3-B05C-1073F3BC2EA6}"/>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3582" name="Text Box 94">
          <a:extLst>
            <a:ext uri="{FF2B5EF4-FFF2-40B4-BE49-F238E27FC236}">
              <a16:creationId xmlns:a16="http://schemas.microsoft.com/office/drawing/2014/main" id="{CD296EE9-9560-4D0D-9C0D-C2038B1AD7A6}"/>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83" name="Text Box 3">
          <a:extLst>
            <a:ext uri="{FF2B5EF4-FFF2-40B4-BE49-F238E27FC236}">
              <a16:creationId xmlns:a16="http://schemas.microsoft.com/office/drawing/2014/main" id="{A2B8DE21-1AF7-4812-A805-F59CE38A472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84" name="Text Box 4">
          <a:extLst>
            <a:ext uri="{FF2B5EF4-FFF2-40B4-BE49-F238E27FC236}">
              <a16:creationId xmlns:a16="http://schemas.microsoft.com/office/drawing/2014/main" id="{BF8D1D24-D566-4479-B8E9-2B97880A172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85" name="Text Box 5">
          <a:extLst>
            <a:ext uri="{FF2B5EF4-FFF2-40B4-BE49-F238E27FC236}">
              <a16:creationId xmlns:a16="http://schemas.microsoft.com/office/drawing/2014/main" id="{6CE4C897-7CFE-416D-BF26-ECE14CEB22EA}"/>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86" name="Text Box 6">
          <a:extLst>
            <a:ext uri="{FF2B5EF4-FFF2-40B4-BE49-F238E27FC236}">
              <a16:creationId xmlns:a16="http://schemas.microsoft.com/office/drawing/2014/main" id="{5E89EF8E-6C17-406C-BD19-3E9B0AD7579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87" name="Text Box 7">
          <a:extLst>
            <a:ext uri="{FF2B5EF4-FFF2-40B4-BE49-F238E27FC236}">
              <a16:creationId xmlns:a16="http://schemas.microsoft.com/office/drawing/2014/main" id="{81A271FC-7548-415F-954A-C1DDC38B5BE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88" name="Text Box 8">
          <a:extLst>
            <a:ext uri="{FF2B5EF4-FFF2-40B4-BE49-F238E27FC236}">
              <a16:creationId xmlns:a16="http://schemas.microsoft.com/office/drawing/2014/main" id="{2C4DFBCB-D37E-4B5F-A894-7E8B71AE619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89" name="Text Box 9">
          <a:extLst>
            <a:ext uri="{FF2B5EF4-FFF2-40B4-BE49-F238E27FC236}">
              <a16:creationId xmlns:a16="http://schemas.microsoft.com/office/drawing/2014/main" id="{67CD5760-567C-42A0-A72C-CFC8EBB44C9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90" name="Text Box 10">
          <a:extLst>
            <a:ext uri="{FF2B5EF4-FFF2-40B4-BE49-F238E27FC236}">
              <a16:creationId xmlns:a16="http://schemas.microsoft.com/office/drawing/2014/main" id="{C8027C42-F442-41AB-BBF3-E21DCD6A410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91" name="Text Box 11">
          <a:extLst>
            <a:ext uri="{FF2B5EF4-FFF2-40B4-BE49-F238E27FC236}">
              <a16:creationId xmlns:a16="http://schemas.microsoft.com/office/drawing/2014/main" id="{815B9B73-3D90-41AA-9B14-A6AF0D83237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92" name="Text Box 12">
          <a:extLst>
            <a:ext uri="{FF2B5EF4-FFF2-40B4-BE49-F238E27FC236}">
              <a16:creationId xmlns:a16="http://schemas.microsoft.com/office/drawing/2014/main" id="{BB19764B-B5C9-4518-BB0F-C9886C356B8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93" name="Text Box 13">
          <a:extLst>
            <a:ext uri="{FF2B5EF4-FFF2-40B4-BE49-F238E27FC236}">
              <a16:creationId xmlns:a16="http://schemas.microsoft.com/office/drawing/2014/main" id="{37CDF672-A450-4DE6-A594-DC42EA32681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94" name="Text Box 14">
          <a:extLst>
            <a:ext uri="{FF2B5EF4-FFF2-40B4-BE49-F238E27FC236}">
              <a16:creationId xmlns:a16="http://schemas.microsoft.com/office/drawing/2014/main" id="{60A75F34-4BE4-4567-AE99-17EBD0230E1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95" name="Text Box 15">
          <a:extLst>
            <a:ext uri="{FF2B5EF4-FFF2-40B4-BE49-F238E27FC236}">
              <a16:creationId xmlns:a16="http://schemas.microsoft.com/office/drawing/2014/main" id="{9B027B0B-85B9-4985-ACDF-41636FE763B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96" name="Text Box 16">
          <a:extLst>
            <a:ext uri="{FF2B5EF4-FFF2-40B4-BE49-F238E27FC236}">
              <a16:creationId xmlns:a16="http://schemas.microsoft.com/office/drawing/2014/main" id="{D7E97C6F-4BFA-4AC0-81CE-B49754FAD50E}"/>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97" name="Text Box 17">
          <a:extLst>
            <a:ext uri="{FF2B5EF4-FFF2-40B4-BE49-F238E27FC236}">
              <a16:creationId xmlns:a16="http://schemas.microsoft.com/office/drawing/2014/main" id="{5607B8E2-57C6-4363-8206-02E279DE72D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98" name="Text Box 18">
          <a:extLst>
            <a:ext uri="{FF2B5EF4-FFF2-40B4-BE49-F238E27FC236}">
              <a16:creationId xmlns:a16="http://schemas.microsoft.com/office/drawing/2014/main" id="{854E87F5-41C9-4C51-A74C-BEAEB7BDFFD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599" name="Text Box 19">
          <a:extLst>
            <a:ext uri="{FF2B5EF4-FFF2-40B4-BE49-F238E27FC236}">
              <a16:creationId xmlns:a16="http://schemas.microsoft.com/office/drawing/2014/main" id="{0C3C210B-8DFA-441A-9BE7-624A4AF0D93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600" name="Text Box 20">
          <a:extLst>
            <a:ext uri="{FF2B5EF4-FFF2-40B4-BE49-F238E27FC236}">
              <a16:creationId xmlns:a16="http://schemas.microsoft.com/office/drawing/2014/main" id="{FD7015C2-EC87-4413-B6B0-B6CF6F1368E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601" name="Text Box 21">
          <a:extLst>
            <a:ext uri="{FF2B5EF4-FFF2-40B4-BE49-F238E27FC236}">
              <a16:creationId xmlns:a16="http://schemas.microsoft.com/office/drawing/2014/main" id="{467CD612-B145-4A84-AF29-D6B4B0AA3D9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602" name="Text Box 22">
          <a:extLst>
            <a:ext uri="{FF2B5EF4-FFF2-40B4-BE49-F238E27FC236}">
              <a16:creationId xmlns:a16="http://schemas.microsoft.com/office/drawing/2014/main" id="{D5CF2D86-D808-4D55-A76D-5003C35A46E5}"/>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603" name="Text Box 23">
          <a:extLst>
            <a:ext uri="{FF2B5EF4-FFF2-40B4-BE49-F238E27FC236}">
              <a16:creationId xmlns:a16="http://schemas.microsoft.com/office/drawing/2014/main" id="{92AC4B39-2851-4984-A378-895F7F8CF55B}"/>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604" name="Text Box 24">
          <a:extLst>
            <a:ext uri="{FF2B5EF4-FFF2-40B4-BE49-F238E27FC236}">
              <a16:creationId xmlns:a16="http://schemas.microsoft.com/office/drawing/2014/main" id="{C3755583-5512-40A5-877A-CB0191F01EC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605" name="Text Box 25">
          <a:extLst>
            <a:ext uri="{FF2B5EF4-FFF2-40B4-BE49-F238E27FC236}">
              <a16:creationId xmlns:a16="http://schemas.microsoft.com/office/drawing/2014/main" id="{054E5EE3-5579-4DF2-8EBC-339A6E3ED85A}"/>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606" name="Text Box 48">
          <a:extLst>
            <a:ext uri="{FF2B5EF4-FFF2-40B4-BE49-F238E27FC236}">
              <a16:creationId xmlns:a16="http://schemas.microsoft.com/office/drawing/2014/main" id="{194C8DDB-EDCA-4F26-9A6B-98664C27986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607" name="Text Box 93">
          <a:extLst>
            <a:ext uri="{FF2B5EF4-FFF2-40B4-BE49-F238E27FC236}">
              <a16:creationId xmlns:a16="http://schemas.microsoft.com/office/drawing/2014/main" id="{F3F3B976-FDA2-4D7A-B996-50DAFAC60B9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3608" name="Text Box 94">
          <a:extLst>
            <a:ext uri="{FF2B5EF4-FFF2-40B4-BE49-F238E27FC236}">
              <a16:creationId xmlns:a16="http://schemas.microsoft.com/office/drawing/2014/main" id="{4B865632-B4B2-4E55-B5C4-FDFA097E8D7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09" name="Text Box 3">
          <a:extLst>
            <a:ext uri="{FF2B5EF4-FFF2-40B4-BE49-F238E27FC236}">
              <a16:creationId xmlns:a16="http://schemas.microsoft.com/office/drawing/2014/main" id="{3099C72C-ACAE-4D53-B63F-CD34029D033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10" name="Text Box 4">
          <a:extLst>
            <a:ext uri="{FF2B5EF4-FFF2-40B4-BE49-F238E27FC236}">
              <a16:creationId xmlns:a16="http://schemas.microsoft.com/office/drawing/2014/main" id="{1E02AD90-6C73-475A-ABB0-DCAAD88B458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11" name="Text Box 5">
          <a:extLst>
            <a:ext uri="{FF2B5EF4-FFF2-40B4-BE49-F238E27FC236}">
              <a16:creationId xmlns:a16="http://schemas.microsoft.com/office/drawing/2014/main" id="{5CC7BE94-32FC-49B9-891C-55766EC3A6F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12" name="Text Box 6">
          <a:extLst>
            <a:ext uri="{FF2B5EF4-FFF2-40B4-BE49-F238E27FC236}">
              <a16:creationId xmlns:a16="http://schemas.microsoft.com/office/drawing/2014/main" id="{C70F9138-94C3-4E6B-AA3E-616485BE674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13" name="Text Box 7">
          <a:extLst>
            <a:ext uri="{FF2B5EF4-FFF2-40B4-BE49-F238E27FC236}">
              <a16:creationId xmlns:a16="http://schemas.microsoft.com/office/drawing/2014/main" id="{C7F54829-6646-4E9E-A798-F9A841E49D2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14" name="Text Box 8">
          <a:extLst>
            <a:ext uri="{FF2B5EF4-FFF2-40B4-BE49-F238E27FC236}">
              <a16:creationId xmlns:a16="http://schemas.microsoft.com/office/drawing/2014/main" id="{C3C103B8-2647-46A4-845C-58F7464F5B9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15" name="Text Box 9">
          <a:extLst>
            <a:ext uri="{FF2B5EF4-FFF2-40B4-BE49-F238E27FC236}">
              <a16:creationId xmlns:a16="http://schemas.microsoft.com/office/drawing/2014/main" id="{4DE1AF33-3992-46F2-B1CE-849C9DFCB8B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16" name="Text Box 10">
          <a:extLst>
            <a:ext uri="{FF2B5EF4-FFF2-40B4-BE49-F238E27FC236}">
              <a16:creationId xmlns:a16="http://schemas.microsoft.com/office/drawing/2014/main" id="{C963EAAE-AF35-42D8-9A41-93EA037B3C8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17" name="Text Box 11">
          <a:extLst>
            <a:ext uri="{FF2B5EF4-FFF2-40B4-BE49-F238E27FC236}">
              <a16:creationId xmlns:a16="http://schemas.microsoft.com/office/drawing/2014/main" id="{767D698E-AFDA-43BD-8C6E-96FBB8EDED4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18" name="Text Box 12">
          <a:extLst>
            <a:ext uri="{FF2B5EF4-FFF2-40B4-BE49-F238E27FC236}">
              <a16:creationId xmlns:a16="http://schemas.microsoft.com/office/drawing/2014/main" id="{BB89207F-C2BF-4416-A9B8-EFE7DE57964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19" name="Text Box 13">
          <a:extLst>
            <a:ext uri="{FF2B5EF4-FFF2-40B4-BE49-F238E27FC236}">
              <a16:creationId xmlns:a16="http://schemas.microsoft.com/office/drawing/2014/main" id="{C7D75F64-D5CA-4B59-9473-7BB60670D1F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20" name="Text Box 14">
          <a:extLst>
            <a:ext uri="{FF2B5EF4-FFF2-40B4-BE49-F238E27FC236}">
              <a16:creationId xmlns:a16="http://schemas.microsoft.com/office/drawing/2014/main" id="{A68DD4C5-B65B-4B6B-89E7-79B1AD9A965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21" name="Text Box 15">
          <a:extLst>
            <a:ext uri="{FF2B5EF4-FFF2-40B4-BE49-F238E27FC236}">
              <a16:creationId xmlns:a16="http://schemas.microsoft.com/office/drawing/2014/main" id="{89541127-C1AC-4EA3-A83D-112E3334BC9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22" name="Text Box 16">
          <a:extLst>
            <a:ext uri="{FF2B5EF4-FFF2-40B4-BE49-F238E27FC236}">
              <a16:creationId xmlns:a16="http://schemas.microsoft.com/office/drawing/2014/main" id="{40029E86-572B-4D37-9218-CC503D46E46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23" name="Text Box 17">
          <a:extLst>
            <a:ext uri="{FF2B5EF4-FFF2-40B4-BE49-F238E27FC236}">
              <a16:creationId xmlns:a16="http://schemas.microsoft.com/office/drawing/2014/main" id="{2D6B62B7-63E4-492F-B8AA-C17E37AF3E6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24" name="Text Box 18">
          <a:extLst>
            <a:ext uri="{FF2B5EF4-FFF2-40B4-BE49-F238E27FC236}">
              <a16:creationId xmlns:a16="http://schemas.microsoft.com/office/drawing/2014/main" id="{CF0C7614-DE5B-4D3D-A0D3-D1C6F81AA11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25" name="Text Box 19">
          <a:extLst>
            <a:ext uri="{FF2B5EF4-FFF2-40B4-BE49-F238E27FC236}">
              <a16:creationId xmlns:a16="http://schemas.microsoft.com/office/drawing/2014/main" id="{CB084A87-C60D-4B96-92D5-B231A512199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26" name="Text Box 20">
          <a:extLst>
            <a:ext uri="{FF2B5EF4-FFF2-40B4-BE49-F238E27FC236}">
              <a16:creationId xmlns:a16="http://schemas.microsoft.com/office/drawing/2014/main" id="{8BD3201B-A225-4B22-A579-367EB8D8289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27" name="Text Box 21">
          <a:extLst>
            <a:ext uri="{FF2B5EF4-FFF2-40B4-BE49-F238E27FC236}">
              <a16:creationId xmlns:a16="http://schemas.microsoft.com/office/drawing/2014/main" id="{2A08891E-C968-4573-A50B-EB28BA7A980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28" name="Text Box 22">
          <a:extLst>
            <a:ext uri="{FF2B5EF4-FFF2-40B4-BE49-F238E27FC236}">
              <a16:creationId xmlns:a16="http://schemas.microsoft.com/office/drawing/2014/main" id="{89F10777-C5E5-460D-B354-C3537A8CA93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29" name="Text Box 23">
          <a:extLst>
            <a:ext uri="{FF2B5EF4-FFF2-40B4-BE49-F238E27FC236}">
              <a16:creationId xmlns:a16="http://schemas.microsoft.com/office/drawing/2014/main" id="{1C52AC8C-E50D-4C6F-8C4B-38A8601DC71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30" name="Text Box 24">
          <a:extLst>
            <a:ext uri="{FF2B5EF4-FFF2-40B4-BE49-F238E27FC236}">
              <a16:creationId xmlns:a16="http://schemas.microsoft.com/office/drawing/2014/main" id="{7DDFFC46-720B-48A6-887A-B9416310BC2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31" name="Text Box 25">
          <a:extLst>
            <a:ext uri="{FF2B5EF4-FFF2-40B4-BE49-F238E27FC236}">
              <a16:creationId xmlns:a16="http://schemas.microsoft.com/office/drawing/2014/main" id="{2D114570-55F5-44BA-824C-51F7ADD12C5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32" name="Text Box 48">
          <a:extLst>
            <a:ext uri="{FF2B5EF4-FFF2-40B4-BE49-F238E27FC236}">
              <a16:creationId xmlns:a16="http://schemas.microsoft.com/office/drawing/2014/main" id="{08DF7774-3BE1-4F45-937B-34AC765D2D3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33" name="Text Box 93">
          <a:extLst>
            <a:ext uri="{FF2B5EF4-FFF2-40B4-BE49-F238E27FC236}">
              <a16:creationId xmlns:a16="http://schemas.microsoft.com/office/drawing/2014/main" id="{EB8782D1-7516-4BE7-8694-1F2D53E57FA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634" name="Text Box 94">
          <a:extLst>
            <a:ext uri="{FF2B5EF4-FFF2-40B4-BE49-F238E27FC236}">
              <a16:creationId xmlns:a16="http://schemas.microsoft.com/office/drawing/2014/main" id="{EF06EEA4-C931-4933-986C-4F267E0FF19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3635" name="Text Box 1">
          <a:extLst>
            <a:ext uri="{FF2B5EF4-FFF2-40B4-BE49-F238E27FC236}">
              <a16:creationId xmlns:a16="http://schemas.microsoft.com/office/drawing/2014/main" id="{6AA0B7E2-210D-4642-A9A0-FA892EB3FC84}"/>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3636" name="Text Box 118">
          <a:extLst>
            <a:ext uri="{FF2B5EF4-FFF2-40B4-BE49-F238E27FC236}">
              <a16:creationId xmlns:a16="http://schemas.microsoft.com/office/drawing/2014/main" id="{6306372D-2F58-4BF3-8CAE-8538D3C3E281}"/>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37" name="Text Box 3">
          <a:extLst>
            <a:ext uri="{FF2B5EF4-FFF2-40B4-BE49-F238E27FC236}">
              <a16:creationId xmlns:a16="http://schemas.microsoft.com/office/drawing/2014/main" id="{38424482-6C76-4CE1-8CD4-66E1D60BC5A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38" name="Text Box 4">
          <a:extLst>
            <a:ext uri="{FF2B5EF4-FFF2-40B4-BE49-F238E27FC236}">
              <a16:creationId xmlns:a16="http://schemas.microsoft.com/office/drawing/2014/main" id="{CCC0B4CF-BCE8-481E-A22F-0FEDA06A7F28}"/>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39" name="Text Box 5">
          <a:extLst>
            <a:ext uri="{FF2B5EF4-FFF2-40B4-BE49-F238E27FC236}">
              <a16:creationId xmlns:a16="http://schemas.microsoft.com/office/drawing/2014/main" id="{14C0B01A-9E46-42B0-BB25-C282ADD4994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40" name="Text Box 6">
          <a:extLst>
            <a:ext uri="{FF2B5EF4-FFF2-40B4-BE49-F238E27FC236}">
              <a16:creationId xmlns:a16="http://schemas.microsoft.com/office/drawing/2014/main" id="{8E29CE15-9355-4ED3-9B77-B0A95B47DDB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41" name="Text Box 7">
          <a:extLst>
            <a:ext uri="{FF2B5EF4-FFF2-40B4-BE49-F238E27FC236}">
              <a16:creationId xmlns:a16="http://schemas.microsoft.com/office/drawing/2014/main" id="{A1FC78CD-9285-4C3F-A883-F8F291171F88}"/>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42" name="Text Box 8">
          <a:extLst>
            <a:ext uri="{FF2B5EF4-FFF2-40B4-BE49-F238E27FC236}">
              <a16:creationId xmlns:a16="http://schemas.microsoft.com/office/drawing/2014/main" id="{BF9FF0E0-3D95-4432-B70A-B0E7FCB494D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43" name="Text Box 9">
          <a:extLst>
            <a:ext uri="{FF2B5EF4-FFF2-40B4-BE49-F238E27FC236}">
              <a16:creationId xmlns:a16="http://schemas.microsoft.com/office/drawing/2014/main" id="{ECBC184D-E5C4-4C13-B738-EF5EF9D4450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44" name="Text Box 10">
          <a:extLst>
            <a:ext uri="{FF2B5EF4-FFF2-40B4-BE49-F238E27FC236}">
              <a16:creationId xmlns:a16="http://schemas.microsoft.com/office/drawing/2014/main" id="{F0C7CF09-4B17-467F-AA8E-6D1C6801AEB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45" name="Text Box 11">
          <a:extLst>
            <a:ext uri="{FF2B5EF4-FFF2-40B4-BE49-F238E27FC236}">
              <a16:creationId xmlns:a16="http://schemas.microsoft.com/office/drawing/2014/main" id="{2BAD4322-C158-4BBA-B93A-FBA6C1D8F6D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46" name="Text Box 12">
          <a:extLst>
            <a:ext uri="{FF2B5EF4-FFF2-40B4-BE49-F238E27FC236}">
              <a16:creationId xmlns:a16="http://schemas.microsoft.com/office/drawing/2014/main" id="{7A5A2F83-15E2-4E3C-97B9-1C9F420D64F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47" name="Text Box 13">
          <a:extLst>
            <a:ext uri="{FF2B5EF4-FFF2-40B4-BE49-F238E27FC236}">
              <a16:creationId xmlns:a16="http://schemas.microsoft.com/office/drawing/2014/main" id="{97B8CC18-E94E-40E8-BBA9-7FCC06AA595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48" name="Text Box 14">
          <a:extLst>
            <a:ext uri="{FF2B5EF4-FFF2-40B4-BE49-F238E27FC236}">
              <a16:creationId xmlns:a16="http://schemas.microsoft.com/office/drawing/2014/main" id="{9C8BA61A-BFE2-4DFC-8016-EE2D3348B36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49" name="Text Box 15">
          <a:extLst>
            <a:ext uri="{FF2B5EF4-FFF2-40B4-BE49-F238E27FC236}">
              <a16:creationId xmlns:a16="http://schemas.microsoft.com/office/drawing/2014/main" id="{E946950B-2F39-4876-B8E7-A6FAC94A3F2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50" name="Text Box 16">
          <a:extLst>
            <a:ext uri="{FF2B5EF4-FFF2-40B4-BE49-F238E27FC236}">
              <a16:creationId xmlns:a16="http://schemas.microsoft.com/office/drawing/2014/main" id="{8A469ED3-B4B0-4227-BC99-21C570A8F3D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51" name="Text Box 17">
          <a:extLst>
            <a:ext uri="{FF2B5EF4-FFF2-40B4-BE49-F238E27FC236}">
              <a16:creationId xmlns:a16="http://schemas.microsoft.com/office/drawing/2014/main" id="{AEECBBAB-4133-4B79-AF99-1EDFE331C3F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52" name="Text Box 18">
          <a:extLst>
            <a:ext uri="{FF2B5EF4-FFF2-40B4-BE49-F238E27FC236}">
              <a16:creationId xmlns:a16="http://schemas.microsoft.com/office/drawing/2014/main" id="{E06069DA-1340-4608-A247-03AD478EFA7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53" name="Text Box 19">
          <a:extLst>
            <a:ext uri="{FF2B5EF4-FFF2-40B4-BE49-F238E27FC236}">
              <a16:creationId xmlns:a16="http://schemas.microsoft.com/office/drawing/2014/main" id="{7B86C8BE-8450-42C4-9078-98D3250BEDD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54" name="Text Box 20">
          <a:extLst>
            <a:ext uri="{FF2B5EF4-FFF2-40B4-BE49-F238E27FC236}">
              <a16:creationId xmlns:a16="http://schemas.microsoft.com/office/drawing/2014/main" id="{8A5B9140-3B9C-478A-B8BF-FAFF1198869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55" name="Text Box 21">
          <a:extLst>
            <a:ext uri="{FF2B5EF4-FFF2-40B4-BE49-F238E27FC236}">
              <a16:creationId xmlns:a16="http://schemas.microsoft.com/office/drawing/2014/main" id="{803D3CAB-19AE-4971-86DD-89E08C10B08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56" name="Text Box 22">
          <a:extLst>
            <a:ext uri="{FF2B5EF4-FFF2-40B4-BE49-F238E27FC236}">
              <a16:creationId xmlns:a16="http://schemas.microsoft.com/office/drawing/2014/main" id="{502A21C1-7C8A-4627-A29D-3A828742A35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57" name="Text Box 23">
          <a:extLst>
            <a:ext uri="{FF2B5EF4-FFF2-40B4-BE49-F238E27FC236}">
              <a16:creationId xmlns:a16="http://schemas.microsoft.com/office/drawing/2014/main" id="{646F21A2-519A-4E50-9D3E-A677285037EC}"/>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58" name="Text Box 24">
          <a:extLst>
            <a:ext uri="{FF2B5EF4-FFF2-40B4-BE49-F238E27FC236}">
              <a16:creationId xmlns:a16="http://schemas.microsoft.com/office/drawing/2014/main" id="{087AB394-74C5-4E5D-ACE9-D2D0E86F8E0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59" name="Text Box 25">
          <a:extLst>
            <a:ext uri="{FF2B5EF4-FFF2-40B4-BE49-F238E27FC236}">
              <a16:creationId xmlns:a16="http://schemas.microsoft.com/office/drawing/2014/main" id="{31B10C20-3617-476C-968D-D08AD9CE49C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60" name="Text Box 48">
          <a:extLst>
            <a:ext uri="{FF2B5EF4-FFF2-40B4-BE49-F238E27FC236}">
              <a16:creationId xmlns:a16="http://schemas.microsoft.com/office/drawing/2014/main" id="{CBCA9D35-D508-4DAC-A1D4-31F089473E2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61" name="Text Box 93">
          <a:extLst>
            <a:ext uri="{FF2B5EF4-FFF2-40B4-BE49-F238E27FC236}">
              <a16:creationId xmlns:a16="http://schemas.microsoft.com/office/drawing/2014/main" id="{B999672E-7284-4927-B528-F06D5C7BEB8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662" name="Text Box 94">
          <a:extLst>
            <a:ext uri="{FF2B5EF4-FFF2-40B4-BE49-F238E27FC236}">
              <a16:creationId xmlns:a16="http://schemas.microsoft.com/office/drawing/2014/main" id="{734DD436-32F1-4A7D-9AA0-5D8EDCC570C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63" name="Text Box 3">
          <a:extLst>
            <a:ext uri="{FF2B5EF4-FFF2-40B4-BE49-F238E27FC236}">
              <a16:creationId xmlns:a16="http://schemas.microsoft.com/office/drawing/2014/main" id="{A9576E13-F85F-4F96-B377-6D6EA1F2C80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64" name="Text Box 4">
          <a:extLst>
            <a:ext uri="{FF2B5EF4-FFF2-40B4-BE49-F238E27FC236}">
              <a16:creationId xmlns:a16="http://schemas.microsoft.com/office/drawing/2014/main" id="{EEB2B219-7FFB-40EF-B253-3D1A7B4D68F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65" name="Text Box 5">
          <a:extLst>
            <a:ext uri="{FF2B5EF4-FFF2-40B4-BE49-F238E27FC236}">
              <a16:creationId xmlns:a16="http://schemas.microsoft.com/office/drawing/2014/main" id="{71E3BE47-C78D-4316-9613-1065CB1462D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66" name="Text Box 6">
          <a:extLst>
            <a:ext uri="{FF2B5EF4-FFF2-40B4-BE49-F238E27FC236}">
              <a16:creationId xmlns:a16="http://schemas.microsoft.com/office/drawing/2014/main" id="{CD03FA2A-AFF2-4B4C-821C-3A3F8B062D1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67" name="Text Box 7">
          <a:extLst>
            <a:ext uri="{FF2B5EF4-FFF2-40B4-BE49-F238E27FC236}">
              <a16:creationId xmlns:a16="http://schemas.microsoft.com/office/drawing/2014/main" id="{3E42FD06-F225-489C-AE4B-286AA0860FB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68" name="Text Box 8">
          <a:extLst>
            <a:ext uri="{FF2B5EF4-FFF2-40B4-BE49-F238E27FC236}">
              <a16:creationId xmlns:a16="http://schemas.microsoft.com/office/drawing/2014/main" id="{A6355216-3E13-4411-B5B7-E219C198B66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69" name="Text Box 9">
          <a:extLst>
            <a:ext uri="{FF2B5EF4-FFF2-40B4-BE49-F238E27FC236}">
              <a16:creationId xmlns:a16="http://schemas.microsoft.com/office/drawing/2014/main" id="{F89DBDE6-A67A-47AD-9124-50554E467F9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70" name="Text Box 10">
          <a:extLst>
            <a:ext uri="{FF2B5EF4-FFF2-40B4-BE49-F238E27FC236}">
              <a16:creationId xmlns:a16="http://schemas.microsoft.com/office/drawing/2014/main" id="{4F223CB7-B46B-425F-A082-3B2E96A6CCC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71" name="Text Box 11">
          <a:extLst>
            <a:ext uri="{FF2B5EF4-FFF2-40B4-BE49-F238E27FC236}">
              <a16:creationId xmlns:a16="http://schemas.microsoft.com/office/drawing/2014/main" id="{7FD3A690-B80A-456B-922B-8C86EDD5C6F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72" name="Text Box 12">
          <a:extLst>
            <a:ext uri="{FF2B5EF4-FFF2-40B4-BE49-F238E27FC236}">
              <a16:creationId xmlns:a16="http://schemas.microsoft.com/office/drawing/2014/main" id="{9A97B457-3420-4098-832F-5E792459759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73" name="Text Box 13">
          <a:extLst>
            <a:ext uri="{FF2B5EF4-FFF2-40B4-BE49-F238E27FC236}">
              <a16:creationId xmlns:a16="http://schemas.microsoft.com/office/drawing/2014/main" id="{F7B46443-00B2-4E66-A259-D64AF980255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74" name="Text Box 14">
          <a:extLst>
            <a:ext uri="{FF2B5EF4-FFF2-40B4-BE49-F238E27FC236}">
              <a16:creationId xmlns:a16="http://schemas.microsoft.com/office/drawing/2014/main" id="{663E77B6-13F0-46F6-99A9-1AFA7DCE07D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75" name="Text Box 15">
          <a:extLst>
            <a:ext uri="{FF2B5EF4-FFF2-40B4-BE49-F238E27FC236}">
              <a16:creationId xmlns:a16="http://schemas.microsoft.com/office/drawing/2014/main" id="{07A81F59-85CA-4FD3-B5E0-A8A49B46B9D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76" name="Text Box 16">
          <a:extLst>
            <a:ext uri="{FF2B5EF4-FFF2-40B4-BE49-F238E27FC236}">
              <a16:creationId xmlns:a16="http://schemas.microsoft.com/office/drawing/2014/main" id="{807BFF17-5C26-43CC-ADBF-9A0956EE7D5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77" name="Text Box 17">
          <a:extLst>
            <a:ext uri="{FF2B5EF4-FFF2-40B4-BE49-F238E27FC236}">
              <a16:creationId xmlns:a16="http://schemas.microsoft.com/office/drawing/2014/main" id="{22E37F57-A680-43A9-BA83-F088F7468A1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78" name="Text Box 18">
          <a:extLst>
            <a:ext uri="{FF2B5EF4-FFF2-40B4-BE49-F238E27FC236}">
              <a16:creationId xmlns:a16="http://schemas.microsoft.com/office/drawing/2014/main" id="{2466A3BA-F4E4-4465-9EA7-421EC947F8E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79" name="Text Box 19">
          <a:extLst>
            <a:ext uri="{FF2B5EF4-FFF2-40B4-BE49-F238E27FC236}">
              <a16:creationId xmlns:a16="http://schemas.microsoft.com/office/drawing/2014/main" id="{47A50F20-BFFD-44A8-A8F6-CDDEFA587AB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80" name="Text Box 20">
          <a:extLst>
            <a:ext uri="{FF2B5EF4-FFF2-40B4-BE49-F238E27FC236}">
              <a16:creationId xmlns:a16="http://schemas.microsoft.com/office/drawing/2014/main" id="{B72EC573-94EB-480F-AF64-0FC727E2164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81" name="Text Box 21">
          <a:extLst>
            <a:ext uri="{FF2B5EF4-FFF2-40B4-BE49-F238E27FC236}">
              <a16:creationId xmlns:a16="http://schemas.microsoft.com/office/drawing/2014/main" id="{39112F4A-BC7A-4B31-9593-A9089A3915C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82" name="Text Box 22">
          <a:extLst>
            <a:ext uri="{FF2B5EF4-FFF2-40B4-BE49-F238E27FC236}">
              <a16:creationId xmlns:a16="http://schemas.microsoft.com/office/drawing/2014/main" id="{01C3813F-7946-4384-B77B-256E5B37ED0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83" name="Text Box 23">
          <a:extLst>
            <a:ext uri="{FF2B5EF4-FFF2-40B4-BE49-F238E27FC236}">
              <a16:creationId xmlns:a16="http://schemas.microsoft.com/office/drawing/2014/main" id="{A90FC784-E903-46F8-B964-296DCAC3BBB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84" name="Text Box 24">
          <a:extLst>
            <a:ext uri="{FF2B5EF4-FFF2-40B4-BE49-F238E27FC236}">
              <a16:creationId xmlns:a16="http://schemas.microsoft.com/office/drawing/2014/main" id="{2681ED6E-C688-466A-BA50-B737DFF75C1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85" name="Text Box 25">
          <a:extLst>
            <a:ext uri="{FF2B5EF4-FFF2-40B4-BE49-F238E27FC236}">
              <a16:creationId xmlns:a16="http://schemas.microsoft.com/office/drawing/2014/main" id="{A110D35D-C71E-48D0-8492-36FC109BB3E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86" name="Text Box 48">
          <a:extLst>
            <a:ext uri="{FF2B5EF4-FFF2-40B4-BE49-F238E27FC236}">
              <a16:creationId xmlns:a16="http://schemas.microsoft.com/office/drawing/2014/main" id="{85A3B379-E097-41DF-A387-AB308E9776F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87" name="Text Box 93">
          <a:extLst>
            <a:ext uri="{FF2B5EF4-FFF2-40B4-BE49-F238E27FC236}">
              <a16:creationId xmlns:a16="http://schemas.microsoft.com/office/drawing/2014/main" id="{89E931EB-510E-4D99-916D-F5E46EDAE49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688" name="Text Box 94">
          <a:extLst>
            <a:ext uri="{FF2B5EF4-FFF2-40B4-BE49-F238E27FC236}">
              <a16:creationId xmlns:a16="http://schemas.microsoft.com/office/drawing/2014/main" id="{F26DE155-40EA-480E-9F2C-DC1AF77378B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689" name="Text Box 3">
          <a:extLst>
            <a:ext uri="{FF2B5EF4-FFF2-40B4-BE49-F238E27FC236}">
              <a16:creationId xmlns:a16="http://schemas.microsoft.com/office/drawing/2014/main" id="{9BA086E7-EEE8-49F5-B232-96ADB3F6F5A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690" name="Text Box 4">
          <a:extLst>
            <a:ext uri="{FF2B5EF4-FFF2-40B4-BE49-F238E27FC236}">
              <a16:creationId xmlns:a16="http://schemas.microsoft.com/office/drawing/2014/main" id="{5103576E-6F41-4011-9C04-CCE55E01D53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691" name="Text Box 5">
          <a:extLst>
            <a:ext uri="{FF2B5EF4-FFF2-40B4-BE49-F238E27FC236}">
              <a16:creationId xmlns:a16="http://schemas.microsoft.com/office/drawing/2014/main" id="{00ECB701-2E7D-4CA7-8830-C620BFD6BA5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692" name="Text Box 6">
          <a:extLst>
            <a:ext uri="{FF2B5EF4-FFF2-40B4-BE49-F238E27FC236}">
              <a16:creationId xmlns:a16="http://schemas.microsoft.com/office/drawing/2014/main" id="{E742ABB6-1FD7-4377-8061-9A82E7B4A69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693" name="Text Box 7">
          <a:extLst>
            <a:ext uri="{FF2B5EF4-FFF2-40B4-BE49-F238E27FC236}">
              <a16:creationId xmlns:a16="http://schemas.microsoft.com/office/drawing/2014/main" id="{A2F32095-0831-41DC-8B5B-9E007C633F7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694" name="Text Box 8">
          <a:extLst>
            <a:ext uri="{FF2B5EF4-FFF2-40B4-BE49-F238E27FC236}">
              <a16:creationId xmlns:a16="http://schemas.microsoft.com/office/drawing/2014/main" id="{9E4DA5F2-6A6B-4715-9FD5-3916D7ECC38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695" name="Text Box 9">
          <a:extLst>
            <a:ext uri="{FF2B5EF4-FFF2-40B4-BE49-F238E27FC236}">
              <a16:creationId xmlns:a16="http://schemas.microsoft.com/office/drawing/2014/main" id="{8BF0BB0B-D40B-4EAC-9911-31F6D80990F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696" name="Text Box 10">
          <a:extLst>
            <a:ext uri="{FF2B5EF4-FFF2-40B4-BE49-F238E27FC236}">
              <a16:creationId xmlns:a16="http://schemas.microsoft.com/office/drawing/2014/main" id="{D0EAB4CD-766F-485C-9227-A5F43C7EB6D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697" name="Text Box 11">
          <a:extLst>
            <a:ext uri="{FF2B5EF4-FFF2-40B4-BE49-F238E27FC236}">
              <a16:creationId xmlns:a16="http://schemas.microsoft.com/office/drawing/2014/main" id="{14BA724B-EA13-4C39-8AC1-6D60F42E134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698" name="Text Box 12">
          <a:extLst>
            <a:ext uri="{FF2B5EF4-FFF2-40B4-BE49-F238E27FC236}">
              <a16:creationId xmlns:a16="http://schemas.microsoft.com/office/drawing/2014/main" id="{32C88456-0524-4D83-B951-D045B4C211F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699" name="Text Box 13">
          <a:extLst>
            <a:ext uri="{FF2B5EF4-FFF2-40B4-BE49-F238E27FC236}">
              <a16:creationId xmlns:a16="http://schemas.microsoft.com/office/drawing/2014/main" id="{96E7CEF9-ACBD-430C-AF1A-16450574A6A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00" name="Text Box 14">
          <a:extLst>
            <a:ext uri="{FF2B5EF4-FFF2-40B4-BE49-F238E27FC236}">
              <a16:creationId xmlns:a16="http://schemas.microsoft.com/office/drawing/2014/main" id="{7E292014-63B6-420D-8301-972FDBA15E2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01" name="Text Box 15">
          <a:extLst>
            <a:ext uri="{FF2B5EF4-FFF2-40B4-BE49-F238E27FC236}">
              <a16:creationId xmlns:a16="http://schemas.microsoft.com/office/drawing/2014/main" id="{3330A9DA-65D6-4EBE-8C3C-DE7F87D1F78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02" name="Text Box 16">
          <a:extLst>
            <a:ext uri="{FF2B5EF4-FFF2-40B4-BE49-F238E27FC236}">
              <a16:creationId xmlns:a16="http://schemas.microsoft.com/office/drawing/2014/main" id="{C8CC984A-C01B-4904-8BD4-6E67417B61E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03" name="Text Box 17">
          <a:extLst>
            <a:ext uri="{FF2B5EF4-FFF2-40B4-BE49-F238E27FC236}">
              <a16:creationId xmlns:a16="http://schemas.microsoft.com/office/drawing/2014/main" id="{0B76B2F6-307B-400A-BF1B-C2A44056FEF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04" name="Text Box 18">
          <a:extLst>
            <a:ext uri="{FF2B5EF4-FFF2-40B4-BE49-F238E27FC236}">
              <a16:creationId xmlns:a16="http://schemas.microsoft.com/office/drawing/2014/main" id="{922B5C8A-5F7A-43FB-825F-8DF06F2C8AB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05" name="Text Box 19">
          <a:extLst>
            <a:ext uri="{FF2B5EF4-FFF2-40B4-BE49-F238E27FC236}">
              <a16:creationId xmlns:a16="http://schemas.microsoft.com/office/drawing/2014/main" id="{B6D83CE9-D60D-49CF-8039-CA37ED4FDCD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06" name="Text Box 20">
          <a:extLst>
            <a:ext uri="{FF2B5EF4-FFF2-40B4-BE49-F238E27FC236}">
              <a16:creationId xmlns:a16="http://schemas.microsoft.com/office/drawing/2014/main" id="{8D38463C-D047-4537-A55E-32606552A87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07" name="Text Box 21">
          <a:extLst>
            <a:ext uri="{FF2B5EF4-FFF2-40B4-BE49-F238E27FC236}">
              <a16:creationId xmlns:a16="http://schemas.microsoft.com/office/drawing/2014/main" id="{64D5AC78-FA87-4CBA-81A7-9F8511DAE9C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08" name="Text Box 22">
          <a:extLst>
            <a:ext uri="{FF2B5EF4-FFF2-40B4-BE49-F238E27FC236}">
              <a16:creationId xmlns:a16="http://schemas.microsoft.com/office/drawing/2014/main" id="{65412664-7C2D-42D1-8963-F5D18C1EC56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09" name="Text Box 23">
          <a:extLst>
            <a:ext uri="{FF2B5EF4-FFF2-40B4-BE49-F238E27FC236}">
              <a16:creationId xmlns:a16="http://schemas.microsoft.com/office/drawing/2014/main" id="{CB56ED79-E99B-46A7-944E-3DB9B3E081A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10" name="Text Box 24">
          <a:extLst>
            <a:ext uri="{FF2B5EF4-FFF2-40B4-BE49-F238E27FC236}">
              <a16:creationId xmlns:a16="http://schemas.microsoft.com/office/drawing/2014/main" id="{402A4EA8-5FAA-4300-896E-C02ECBD2D92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11" name="Text Box 25">
          <a:extLst>
            <a:ext uri="{FF2B5EF4-FFF2-40B4-BE49-F238E27FC236}">
              <a16:creationId xmlns:a16="http://schemas.microsoft.com/office/drawing/2014/main" id="{219E7C24-4BF4-4153-AB3F-F354377FBE1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12" name="Text Box 48">
          <a:extLst>
            <a:ext uri="{FF2B5EF4-FFF2-40B4-BE49-F238E27FC236}">
              <a16:creationId xmlns:a16="http://schemas.microsoft.com/office/drawing/2014/main" id="{957CA590-3FD1-4A27-81B0-92CD5B82835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13" name="Text Box 93">
          <a:extLst>
            <a:ext uri="{FF2B5EF4-FFF2-40B4-BE49-F238E27FC236}">
              <a16:creationId xmlns:a16="http://schemas.microsoft.com/office/drawing/2014/main" id="{4A1DAA1C-3326-437E-83F7-4A80E376A10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14" name="Text Box 94">
          <a:extLst>
            <a:ext uri="{FF2B5EF4-FFF2-40B4-BE49-F238E27FC236}">
              <a16:creationId xmlns:a16="http://schemas.microsoft.com/office/drawing/2014/main" id="{3D159814-8333-47EC-A3D3-3BE666BCFC5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3715" name="Text Box 1">
          <a:extLst>
            <a:ext uri="{FF2B5EF4-FFF2-40B4-BE49-F238E27FC236}">
              <a16:creationId xmlns:a16="http://schemas.microsoft.com/office/drawing/2014/main" id="{047656CB-EC2F-4ED9-8F1F-0D9DD90D9457}"/>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3716" name="Text Box 118">
          <a:extLst>
            <a:ext uri="{FF2B5EF4-FFF2-40B4-BE49-F238E27FC236}">
              <a16:creationId xmlns:a16="http://schemas.microsoft.com/office/drawing/2014/main" id="{B1E9EC8F-D2F3-4998-B423-11B0310CAA7B}"/>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17" name="Text Box 3">
          <a:extLst>
            <a:ext uri="{FF2B5EF4-FFF2-40B4-BE49-F238E27FC236}">
              <a16:creationId xmlns:a16="http://schemas.microsoft.com/office/drawing/2014/main" id="{0B712761-E669-425D-BBA4-11A88FFAD188}"/>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18" name="Text Box 4">
          <a:extLst>
            <a:ext uri="{FF2B5EF4-FFF2-40B4-BE49-F238E27FC236}">
              <a16:creationId xmlns:a16="http://schemas.microsoft.com/office/drawing/2014/main" id="{722A4FE0-977C-461B-AF06-50C9A85E7D10}"/>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19" name="Text Box 5">
          <a:extLst>
            <a:ext uri="{FF2B5EF4-FFF2-40B4-BE49-F238E27FC236}">
              <a16:creationId xmlns:a16="http://schemas.microsoft.com/office/drawing/2014/main" id="{0E470AF6-33D2-4D71-82BE-031790AB0966}"/>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20" name="Text Box 6">
          <a:extLst>
            <a:ext uri="{FF2B5EF4-FFF2-40B4-BE49-F238E27FC236}">
              <a16:creationId xmlns:a16="http://schemas.microsoft.com/office/drawing/2014/main" id="{7422910D-D539-4F69-9018-A0A56F606403}"/>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21" name="Text Box 7">
          <a:extLst>
            <a:ext uri="{FF2B5EF4-FFF2-40B4-BE49-F238E27FC236}">
              <a16:creationId xmlns:a16="http://schemas.microsoft.com/office/drawing/2014/main" id="{C66D900C-45F2-4CC1-94F3-64B98DAAEB1C}"/>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22" name="Text Box 8">
          <a:extLst>
            <a:ext uri="{FF2B5EF4-FFF2-40B4-BE49-F238E27FC236}">
              <a16:creationId xmlns:a16="http://schemas.microsoft.com/office/drawing/2014/main" id="{CCB18008-2C51-4BE3-BD2A-3B2AFC6FE29F}"/>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23" name="Text Box 9">
          <a:extLst>
            <a:ext uri="{FF2B5EF4-FFF2-40B4-BE49-F238E27FC236}">
              <a16:creationId xmlns:a16="http://schemas.microsoft.com/office/drawing/2014/main" id="{C2903C4E-2606-4C94-8171-82EF566ADF12}"/>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24" name="Text Box 10">
          <a:extLst>
            <a:ext uri="{FF2B5EF4-FFF2-40B4-BE49-F238E27FC236}">
              <a16:creationId xmlns:a16="http://schemas.microsoft.com/office/drawing/2014/main" id="{113ABEB2-AB02-430A-9243-A2E5477ECF12}"/>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25" name="Text Box 11">
          <a:extLst>
            <a:ext uri="{FF2B5EF4-FFF2-40B4-BE49-F238E27FC236}">
              <a16:creationId xmlns:a16="http://schemas.microsoft.com/office/drawing/2014/main" id="{7FE2481D-82F3-4AB5-BCF0-C5010C21945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26" name="Text Box 12">
          <a:extLst>
            <a:ext uri="{FF2B5EF4-FFF2-40B4-BE49-F238E27FC236}">
              <a16:creationId xmlns:a16="http://schemas.microsoft.com/office/drawing/2014/main" id="{0D9F8448-4E25-4E7C-B83F-27E4DAA542F2}"/>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27" name="Text Box 13">
          <a:extLst>
            <a:ext uri="{FF2B5EF4-FFF2-40B4-BE49-F238E27FC236}">
              <a16:creationId xmlns:a16="http://schemas.microsoft.com/office/drawing/2014/main" id="{AD158691-9CCB-4FFE-BE7D-81C9A185F534}"/>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28" name="Text Box 14">
          <a:extLst>
            <a:ext uri="{FF2B5EF4-FFF2-40B4-BE49-F238E27FC236}">
              <a16:creationId xmlns:a16="http://schemas.microsoft.com/office/drawing/2014/main" id="{CF4F3438-BB48-4863-8ABB-506F1D976B3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29" name="Text Box 15">
          <a:extLst>
            <a:ext uri="{FF2B5EF4-FFF2-40B4-BE49-F238E27FC236}">
              <a16:creationId xmlns:a16="http://schemas.microsoft.com/office/drawing/2014/main" id="{A24D938A-D83D-4F51-B532-16EB390DC84A}"/>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30" name="Text Box 16">
          <a:extLst>
            <a:ext uri="{FF2B5EF4-FFF2-40B4-BE49-F238E27FC236}">
              <a16:creationId xmlns:a16="http://schemas.microsoft.com/office/drawing/2014/main" id="{544657DE-5E2B-45A8-B460-8B4F34ECCD4A}"/>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31" name="Text Box 17">
          <a:extLst>
            <a:ext uri="{FF2B5EF4-FFF2-40B4-BE49-F238E27FC236}">
              <a16:creationId xmlns:a16="http://schemas.microsoft.com/office/drawing/2014/main" id="{1758A304-6A42-49C5-9912-C444A3F2B20B}"/>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32" name="Text Box 18">
          <a:extLst>
            <a:ext uri="{FF2B5EF4-FFF2-40B4-BE49-F238E27FC236}">
              <a16:creationId xmlns:a16="http://schemas.microsoft.com/office/drawing/2014/main" id="{48E6E020-58ED-4519-8CD2-86DB9B505A09}"/>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33" name="Text Box 19">
          <a:extLst>
            <a:ext uri="{FF2B5EF4-FFF2-40B4-BE49-F238E27FC236}">
              <a16:creationId xmlns:a16="http://schemas.microsoft.com/office/drawing/2014/main" id="{98D30C57-F82E-4E9C-BD33-8D7E0D231AE9}"/>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34" name="Text Box 20">
          <a:extLst>
            <a:ext uri="{FF2B5EF4-FFF2-40B4-BE49-F238E27FC236}">
              <a16:creationId xmlns:a16="http://schemas.microsoft.com/office/drawing/2014/main" id="{5B398ED4-CA74-43A7-9227-D538BC60BDF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35" name="Text Box 21">
          <a:extLst>
            <a:ext uri="{FF2B5EF4-FFF2-40B4-BE49-F238E27FC236}">
              <a16:creationId xmlns:a16="http://schemas.microsoft.com/office/drawing/2014/main" id="{E1915322-ED4E-48FC-A91C-268BFE81D92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36" name="Text Box 22">
          <a:extLst>
            <a:ext uri="{FF2B5EF4-FFF2-40B4-BE49-F238E27FC236}">
              <a16:creationId xmlns:a16="http://schemas.microsoft.com/office/drawing/2014/main" id="{C4D8AA96-A207-4340-B3AE-C08A9C51253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37" name="Text Box 23">
          <a:extLst>
            <a:ext uri="{FF2B5EF4-FFF2-40B4-BE49-F238E27FC236}">
              <a16:creationId xmlns:a16="http://schemas.microsoft.com/office/drawing/2014/main" id="{B4333C5E-641D-4C14-B90B-17846DE7424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38" name="Text Box 24">
          <a:extLst>
            <a:ext uri="{FF2B5EF4-FFF2-40B4-BE49-F238E27FC236}">
              <a16:creationId xmlns:a16="http://schemas.microsoft.com/office/drawing/2014/main" id="{D9203045-27C0-4B01-BB92-36C0D2C05CE6}"/>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39" name="Text Box 25">
          <a:extLst>
            <a:ext uri="{FF2B5EF4-FFF2-40B4-BE49-F238E27FC236}">
              <a16:creationId xmlns:a16="http://schemas.microsoft.com/office/drawing/2014/main" id="{9C12C4ED-7753-4B83-A116-E7DD151D7845}"/>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40" name="Text Box 48">
          <a:extLst>
            <a:ext uri="{FF2B5EF4-FFF2-40B4-BE49-F238E27FC236}">
              <a16:creationId xmlns:a16="http://schemas.microsoft.com/office/drawing/2014/main" id="{6DB38AB0-0E3A-4A0D-A936-1E40F6CF0694}"/>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41" name="Text Box 93">
          <a:extLst>
            <a:ext uri="{FF2B5EF4-FFF2-40B4-BE49-F238E27FC236}">
              <a16:creationId xmlns:a16="http://schemas.microsoft.com/office/drawing/2014/main" id="{A2699D1D-3D3F-48E0-B754-428487B0014B}"/>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3742" name="Text Box 94">
          <a:extLst>
            <a:ext uri="{FF2B5EF4-FFF2-40B4-BE49-F238E27FC236}">
              <a16:creationId xmlns:a16="http://schemas.microsoft.com/office/drawing/2014/main" id="{BC54A249-0ACC-45FE-9441-631B9C898DC7}"/>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43" name="Text Box 3">
          <a:extLst>
            <a:ext uri="{FF2B5EF4-FFF2-40B4-BE49-F238E27FC236}">
              <a16:creationId xmlns:a16="http://schemas.microsoft.com/office/drawing/2014/main" id="{960C836F-A98F-46B6-8DEE-21DCFC38010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44" name="Text Box 4">
          <a:extLst>
            <a:ext uri="{FF2B5EF4-FFF2-40B4-BE49-F238E27FC236}">
              <a16:creationId xmlns:a16="http://schemas.microsoft.com/office/drawing/2014/main" id="{24006B99-AE04-410A-8C21-C03D15323F6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45" name="Text Box 5">
          <a:extLst>
            <a:ext uri="{FF2B5EF4-FFF2-40B4-BE49-F238E27FC236}">
              <a16:creationId xmlns:a16="http://schemas.microsoft.com/office/drawing/2014/main" id="{5998C6EF-53EB-41C7-BE82-C67C7052D9C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46" name="Text Box 6">
          <a:extLst>
            <a:ext uri="{FF2B5EF4-FFF2-40B4-BE49-F238E27FC236}">
              <a16:creationId xmlns:a16="http://schemas.microsoft.com/office/drawing/2014/main" id="{83490D24-1827-4C09-8EE5-2A80FB95731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47" name="Text Box 7">
          <a:extLst>
            <a:ext uri="{FF2B5EF4-FFF2-40B4-BE49-F238E27FC236}">
              <a16:creationId xmlns:a16="http://schemas.microsoft.com/office/drawing/2014/main" id="{0E1E5FF0-42CE-4CDB-9078-A7F6E0BC63E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48" name="Text Box 8">
          <a:extLst>
            <a:ext uri="{FF2B5EF4-FFF2-40B4-BE49-F238E27FC236}">
              <a16:creationId xmlns:a16="http://schemas.microsoft.com/office/drawing/2014/main" id="{FE4CA111-542B-4E97-A41C-41D89F1C719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49" name="Text Box 9">
          <a:extLst>
            <a:ext uri="{FF2B5EF4-FFF2-40B4-BE49-F238E27FC236}">
              <a16:creationId xmlns:a16="http://schemas.microsoft.com/office/drawing/2014/main" id="{6463DE90-0AAF-4E52-9408-1F5A1F1DBF5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50" name="Text Box 10">
          <a:extLst>
            <a:ext uri="{FF2B5EF4-FFF2-40B4-BE49-F238E27FC236}">
              <a16:creationId xmlns:a16="http://schemas.microsoft.com/office/drawing/2014/main" id="{A770F3D6-FB4E-485F-B34F-C0B9A855DE3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51" name="Text Box 11">
          <a:extLst>
            <a:ext uri="{FF2B5EF4-FFF2-40B4-BE49-F238E27FC236}">
              <a16:creationId xmlns:a16="http://schemas.microsoft.com/office/drawing/2014/main" id="{B05698D3-20A5-4E60-8668-798124EF399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52" name="Text Box 12">
          <a:extLst>
            <a:ext uri="{FF2B5EF4-FFF2-40B4-BE49-F238E27FC236}">
              <a16:creationId xmlns:a16="http://schemas.microsoft.com/office/drawing/2014/main" id="{BAFC8931-9422-46F4-972D-ADD7E1FFA72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53" name="Text Box 13">
          <a:extLst>
            <a:ext uri="{FF2B5EF4-FFF2-40B4-BE49-F238E27FC236}">
              <a16:creationId xmlns:a16="http://schemas.microsoft.com/office/drawing/2014/main" id="{CDFCC94E-5205-4E8B-8F3C-9E67EC834CF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54" name="Text Box 14">
          <a:extLst>
            <a:ext uri="{FF2B5EF4-FFF2-40B4-BE49-F238E27FC236}">
              <a16:creationId xmlns:a16="http://schemas.microsoft.com/office/drawing/2014/main" id="{842D61C6-BD49-4B6A-ADF4-EEDA8D8273C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55" name="Text Box 15">
          <a:extLst>
            <a:ext uri="{FF2B5EF4-FFF2-40B4-BE49-F238E27FC236}">
              <a16:creationId xmlns:a16="http://schemas.microsoft.com/office/drawing/2014/main" id="{27A54D8D-8319-4672-82E5-8F3D2573FB1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56" name="Text Box 16">
          <a:extLst>
            <a:ext uri="{FF2B5EF4-FFF2-40B4-BE49-F238E27FC236}">
              <a16:creationId xmlns:a16="http://schemas.microsoft.com/office/drawing/2014/main" id="{99275DA1-238D-4F5B-A0DD-7BEEF7CDD87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57" name="Text Box 17">
          <a:extLst>
            <a:ext uri="{FF2B5EF4-FFF2-40B4-BE49-F238E27FC236}">
              <a16:creationId xmlns:a16="http://schemas.microsoft.com/office/drawing/2014/main" id="{DEBA866D-F83F-42D0-8514-6A4FCFBC345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58" name="Text Box 18">
          <a:extLst>
            <a:ext uri="{FF2B5EF4-FFF2-40B4-BE49-F238E27FC236}">
              <a16:creationId xmlns:a16="http://schemas.microsoft.com/office/drawing/2014/main" id="{72F5E6C8-622A-4525-838A-37C4E8E10B7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59" name="Text Box 19">
          <a:extLst>
            <a:ext uri="{FF2B5EF4-FFF2-40B4-BE49-F238E27FC236}">
              <a16:creationId xmlns:a16="http://schemas.microsoft.com/office/drawing/2014/main" id="{1C36C126-769C-4276-A9F2-D4DA0A1B71D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60" name="Text Box 20">
          <a:extLst>
            <a:ext uri="{FF2B5EF4-FFF2-40B4-BE49-F238E27FC236}">
              <a16:creationId xmlns:a16="http://schemas.microsoft.com/office/drawing/2014/main" id="{6C0127C2-6C15-465F-B4B8-81C1BC13A69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61" name="Text Box 21">
          <a:extLst>
            <a:ext uri="{FF2B5EF4-FFF2-40B4-BE49-F238E27FC236}">
              <a16:creationId xmlns:a16="http://schemas.microsoft.com/office/drawing/2014/main" id="{948EB19C-D219-4769-9A89-4FD8CBBBB15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62" name="Text Box 22">
          <a:extLst>
            <a:ext uri="{FF2B5EF4-FFF2-40B4-BE49-F238E27FC236}">
              <a16:creationId xmlns:a16="http://schemas.microsoft.com/office/drawing/2014/main" id="{841D8C7B-086A-41F3-A04B-545D1F47F9B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63" name="Text Box 23">
          <a:extLst>
            <a:ext uri="{FF2B5EF4-FFF2-40B4-BE49-F238E27FC236}">
              <a16:creationId xmlns:a16="http://schemas.microsoft.com/office/drawing/2014/main" id="{CFD37BA1-191A-46CD-A77F-499D92157BF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64" name="Text Box 24">
          <a:extLst>
            <a:ext uri="{FF2B5EF4-FFF2-40B4-BE49-F238E27FC236}">
              <a16:creationId xmlns:a16="http://schemas.microsoft.com/office/drawing/2014/main" id="{EB70D440-A7E4-43BC-B1B8-2785A752E6F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65" name="Text Box 25">
          <a:extLst>
            <a:ext uri="{FF2B5EF4-FFF2-40B4-BE49-F238E27FC236}">
              <a16:creationId xmlns:a16="http://schemas.microsoft.com/office/drawing/2014/main" id="{0F2F5165-F553-4080-8033-E9526FC5D32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66" name="Text Box 48">
          <a:extLst>
            <a:ext uri="{FF2B5EF4-FFF2-40B4-BE49-F238E27FC236}">
              <a16:creationId xmlns:a16="http://schemas.microsoft.com/office/drawing/2014/main" id="{B5F15689-8614-4278-A1B5-275F2121D3F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67" name="Text Box 93">
          <a:extLst>
            <a:ext uri="{FF2B5EF4-FFF2-40B4-BE49-F238E27FC236}">
              <a16:creationId xmlns:a16="http://schemas.microsoft.com/office/drawing/2014/main" id="{5C5CD900-FD75-4741-A0B3-969EDCEDB09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3768" name="Text Box 94">
          <a:extLst>
            <a:ext uri="{FF2B5EF4-FFF2-40B4-BE49-F238E27FC236}">
              <a16:creationId xmlns:a16="http://schemas.microsoft.com/office/drawing/2014/main" id="{72CA5325-B351-4CCB-AA43-B0D32774E58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3769" name="Text Box 1">
          <a:extLst>
            <a:ext uri="{FF2B5EF4-FFF2-40B4-BE49-F238E27FC236}">
              <a16:creationId xmlns:a16="http://schemas.microsoft.com/office/drawing/2014/main" id="{4395A8C6-C551-4B5C-9905-9DA3EB283241}"/>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3770" name="Text Box 118">
          <a:extLst>
            <a:ext uri="{FF2B5EF4-FFF2-40B4-BE49-F238E27FC236}">
              <a16:creationId xmlns:a16="http://schemas.microsoft.com/office/drawing/2014/main" id="{25A67F8D-AF52-4392-B6B5-746C7E46A3BF}"/>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71" name="Text Box 3">
          <a:extLst>
            <a:ext uri="{FF2B5EF4-FFF2-40B4-BE49-F238E27FC236}">
              <a16:creationId xmlns:a16="http://schemas.microsoft.com/office/drawing/2014/main" id="{7DD93E3D-26CB-4A1F-AD63-B8122C97AF22}"/>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72" name="Text Box 4">
          <a:extLst>
            <a:ext uri="{FF2B5EF4-FFF2-40B4-BE49-F238E27FC236}">
              <a16:creationId xmlns:a16="http://schemas.microsoft.com/office/drawing/2014/main" id="{A306380F-C6E9-4F9C-9ACB-B06EB9EEE007}"/>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73" name="Text Box 5">
          <a:extLst>
            <a:ext uri="{FF2B5EF4-FFF2-40B4-BE49-F238E27FC236}">
              <a16:creationId xmlns:a16="http://schemas.microsoft.com/office/drawing/2014/main" id="{C2F1F646-E5AE-42C0-9B29-931FCF3C94EE}"/>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74" name="Text Box 6">
          <a:extLst>
            <a:ext uri="{FF2B5EF4-FFF2-40B4-BE49-F238E27FC236}">
              <a16:creationId xmlns:a16="http://schemas.microsoft.com/office/drawing/2014/main" id="{984AFBB7-413F-4AD1-91AC-D035C21BE190}"/>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75" name="Text Box 7">
          <a:extLst>
            <a:ext uri="{FF2B5EF4-FFF2-40B4-BE49-F238E27FC236}">
              <a16:creationId xmlns:a16="http://schemas.microsoft.com/office/drawing/2014/main" id="{CE9D74E8-C6A4-4C5A-B9B2-F7075465E50A}"/>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76" name="Text Box 8">
          <a:extLst>
            <a:ext uri="{FF2B5EF4-FFF2-40B4-BE49-F238E27FC236}">
              <a16:creationId xmlns:a16="http://schemas.microsoft.com/office/drawing/2014/main" id="{EED4F100-89B8-4C1F-B4E3-6F20E10C29CD}"/>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77" name="Text Box 9">
          <a:extLst>
            <a:ext uri="{FF2B5EF4-FFF2-40B4-BE49-F238E27FC236}">
              <a16:creationId xmlns:a16="http://schemas.microsoft.com/office/drawing/2014/main" id="{D628DB47-0F8C-4F64-AA86-A78D7B6F3D7F}"/>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78" name="Text Box 10">
          <a:extLst>
            <a:ext uri="{FF2B5EF4-FFF2-40B4-BE49-F238E27FC236}">
              <a16:creationId xmlns:a16="http://schemas.microsoft.com/office/drawing/2014/main" id="{9E881C47-E6F1-4CAF-A071-CA2A127D2B1E}"/>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79" name="Text Box 11">
          <a:extLst>
            <a:ext uri="{FF2B5EF4-FFF2-40B4-BE49-F238E27FC236}">
              <a16:creationId xmlns:a16="http://schemas.microsoft.com/office/drawing/2014/main" id="{944AE9AE-AF53-4FC3-B73E-B1E609013CA9}"/>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80" name="Text Box 12">
          <a:extLst>
            <a:ext uri="{FF2B5EF4-FFF2-40B4-BE49-F238E27FC236}">
              <a16:creationId xmlns:a16="http://schemas.microsoft.com/office/drawing/2014/main" id="{AF93D94C-0845-4865-9863-414A5B1754A9}"/>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81" name="Text Box 13">
          <a:extLst>
            <a:ext uri="{FF2B5EF4-FFF2-40B4-BE49-F238E27FC236}">
              <a16:creationId xmlns:a16="http://schemas.microsoft.com/office/drawing/2014/main" id="{7D298670-6983-43D1-8806-13F30B0D980F}"/>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82" name="Text Box 14">
          <a:extLst>
            <a:ext uri="{FF2B5EF4-FFF2-40B4-BE49-F238E27FC236}">
              <a16:creationId xmlns:a16="http://schemas.microsoft.com/office/drawing/2014/main" id="{B1A94EE9-41BC-4D82-9988-234541A0065E}"/>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83" name="Text Box 15">
          <a:extLst>
            <a:ext uri="{FF2B5EF4-FFF2-40B4-BE49-F238E27FC236}">
              <a16:creationId xmlns:a16="http://schemas.microsoft.com/office/drawing/2014/main" id="{1F2E636A-BB81-42DA-BEBD-7F990AEF2643}"/>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84" name="Text Box 16">
          <a:extLst>
            <a:ext uri="{FF2B5EF4-FFF2-40B4-BE49-F238E27FC236}">
              <a16:creationId xmlns:a16="http://schemas.microsoft.com/office/drawing/2014/main" id="{2A9A6AD2-E60A-46C3-BBCC-AE61A4E708AA}"/>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85" name="Text Box 17">
          <a:extLst>
            <a:ext uri="{FF2B5EF4-FFF2-40B4-BE49-F238E27FC236}">
              <a16:creationId xmlns:a16="http://schemas.microsoft.com/office/drawing/2014/main" id="{E1E3166D-4F67-418F-9C64-A9491A1A9342}"/>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86" name="Text Box 18">
          <a:extLst>
            <a:ext uri="{FF2B5EF4-FFF2-40B4-BE49-F238E27FC236}">
              <a16:creationId xmlns:a16="http://schemas.microsoft.com/office/drawing/2014/main" id="{292811C4-9169-4AF3-BADE-A5F8C3C5FF6E}"/>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87" name="Text Box 19">
          <a:extLst>
            <a:ext uri="{FF2B5EF4-FFF2-40B4-BE49-F238E27FC236}">
              <a16:creationId xmlns:a16="http://schemas.microsoft.com/office/drawing/2014/main" id="{18948F1E-912F-49CF-AD8F-2E4BBC26FC90}"/>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88" name="Text Box 20">
          <a:extLst>
            <a:ext uri="{FF2B5EF4-FFF2-40B4-BE49-F238E27FC236}">
              <a16:creationId xmlns:a16="http://schemas.microsoft.com/office/drawing/2014/main" id="{EEF3C946-D7BA-412D-B7B9-89F325466CD4}"/>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89" name="Text Box 21">
          <a:extLst>
            <a:ext uri="{FF2B5EF4-FFF2-40B4-BE49-F238E27FC236}">
              <a16:creationId xmlns:a16="http://schemas.microsoft.com/office/drawing/2014/main" id="{B7DF2CD4-F2BF-48BD-A32C-36EFACE2C1BA}"/>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90" name="Text Box 22">
          <a:extLst>
            <a:ext uri="{FF2B5EF4-FFF2-40B4-BE49-F238E27FC236}">
              <a16:creationId xmlns:a16="http://schemas.microsoft.com/office/drawing/2014/main" id="{D2177F29-1F3E-4FC4-95D1-E0B5090FFF27}"/>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91" name="Text Box 23">
          <a:extLst>
            <a:ext uri="{FF2B5EF4-FFF2-40B4-BE49-F238E27FC236}">
              <a16:creationId xmlns:a16="http://schemas.microsoft.com/office/drawing/2014/main" id="{4BC1F499-D762-4C4E-995B-EABD423ED151}"/>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92" name="Text Box 24">
          <a:extLst>
            <a:ext uri="{FF2B5EF4-FFF2-40B4-BE49-F238E27FC236}">
              <a16:creationId xmlns:a16="http://schemas.microsoft.com/office/drawing/2014/main" id="{D64BFD97-5341-4F62-9E16-8F84C4C4EA9A}"/>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3793" name="Text Box 25">
          <a:extLst>
            <a:ext uri="{FF2B5EF4-FFF2-40B4-BE49-F238E27FC236}">
              <a16:creationId xmlns:a16="http://schemas.microsoft.com/office/drawing/2014/main" id="{31CD1A73-831C-4CBF-A1F4-97DBA39B02E4}"/>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794" name="Text Box 3">
          <a:extLst>
            <a:ext uri="{FF2B5EF4-FFF2-40B4-BE49-F238E27FC236}">
              <a16:creationId xmlns:a16="http://schemas.microsoft.com/office/drawing/2014/main" id="{A2BF09EF-0931-4675-8D31-0F423264804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795" name="Text Box 4">
          <a:extLst>
            <a:ext uri="{FF2B5EF4-FFF2-40B4-BE49-F238E27FC236}">
              <a16:creationId xmlns:a16="http://schemas.microsoft.com/office/drawing/2014/main" id="{CF35BC17-EF75-421F-B9B4-E545D02D557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796" name="Text Box 5">
          <a:extLst>
            <a:ext uri="{FF2B5EF4-FFF2-40B4-BE49-F238E27FC236}">
              <a16:creationId xmlns:a16="http://schemas.microsoft.com/office/drawing/2014/main" id="{016E21F9-1060-46DC-9C33-32DE5E87F9A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797" name="Text Box 6">
          <a:extLst>
            <a:ext uri="{FF2B5EF4-FFF2-40B4-BE49-F238E27FC236}">
              <a16:creationId xmlns:a16="http://schemas.microsoft.com/office/drawing/2014/main" id="{788B0C30-6F10-4760-8822-9B9E596877C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798" name="Text Box 7">
          <a:extLst>
            <a:ext uri="{FF2B5EF4-FFF2-40B4-BE49-F238E27FC236}">
              <a16:creationId xmlns:a16="http://schemas.microsoft.com/office/drawing/2014/main" id="{06311BAE-439C-4A71-8479-8796FD6B257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799" name="Text Box 8">
          <a:extLst>
            <a:ext uri="{FF2B5EF4-FFF2-40B4-BE49-F238E27FC236}">
              <a16:creationId xmlns:a16="http://schemas.microsoft.com/office/drawing/2014/main" id="{00D339D9-C2A9-4517-A739-FCA1A8A5069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00" name="Text Box 9">
          <a:extLst>
            <a:ext uri="{FF2B5EF4-FFF2-40B4-BE49-F238E27FC236}">
              <a16:creationId xmlns:a16="http://schemas.microsoft.com/office/drawing/2014/main" id="{E1089931-6D91-4979-BFD3-6B895086F18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01" name="Text Box 10">
          <a:extLst>
            <a:ext uri="{FF2B5EF4-FFF2-40B4-BE49-F238E27FC236}">
              <a16:creationId xmlns:a16="http://schemas.microsoft.com/office/drawing/2014/main" id="{7BC0C7FD-367A-4111-A888-9366C587791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02" name="Text Box 11">
          <a:extLst>
            <a:ext uri="{FF2B5EF4-FFF2-40B4-BE49-F238E27FC236}">
              <a16:creationId xmlns:a16="http://schemas.microsoft.com/office/drawing/2014/main" id="{CC5795F6-D19E-4829-9192-ECAB63B20A3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03" name="Text Box 12">
          <a:extLst>
            <a:ext uri="{FF2B5EF4-FFF2-40B4-BE49-F238E27FC236}">
              <a16:creationId xmlns:a16="http://schemas.microsoft.com/office/drawing/2014/main" id="{3629C510-996A-4E13-98E2-1C735AC6FF1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04" name="Text Box 13">
          <a:extLst>
            <a:ext uri="{FF2B5EF4-FFF2-40B4-BE49-F238E27FC236}">
              <a16:creationId xmlns:a16="http://schemas.microsoft.com/office/drawing/2014/main" id="{DF29AE1A-73B9-459E-9678-AEC477F8182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05" name="Text Box 14">
          <a:extLst>
            <a:ext uri="{FF2B5EF4-FFF2-40B4-BE49-F238E27FC236}">
              <a16:creationId xmlns:a16="http://schemas.microsoft.com/office/drawing/2014/main" id="{F4321F25-5EE0-4687-ABD5-9FB1700BF28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06" name="Text Box 15">
          <a:extLst>
            <a:ext uri="{FF2B5EF4-FFF2-40B4-BE49-F238E27FC236}">
              <a16:creationId xmlns:a16="http://schemas.microsoft.com/office/drawing/2014/main" id="{574F5DE2-CE2A-4F4C-BC7B-876A60839A4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07" name="Text Box 16">
          <a:extLst>
            <a:ext uri="{FF2B5EF4-FFF2-40B4-BE49-F238E27FC236}">
              <a16:creationId xmlns:a16="http://schemas.microsoft.com/office/drawing/2014/main" id="{253BA988-A20C-4D50-AD81-82BC8C808C3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08" name="Text Box 17">
          <a:extLst>
            <a:ext uri="{FF2B5EF4-FFF2-40B4-BE49-F238E27FC236}">
              <a16:creationId xmlns:a16="http://schemas.microsoft.com/office/drawing/2014/main" id="{8BF3942E-9F6B-4215-9AE4-4A64CED23DB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09" name="Text Box 18">
          <a:extLst>
            <a:ext uri="{FF2B5EF4-FFF2-40B4-BE49-F238E27FC236}">
              <a16:creationId xmlns:a16="http://schemas.microsoft.com/office/drawing/2014/main" id="{7F887606-E97A-415C-A513-6F5F20907C6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10" name="Text Box 19">
          <a:extLst>
            <a:ext uri="{FF2B5EF4-FFF2-40B4-BE49-F238E27FC236}">
              <a16:creationId xmlns:a16="http://schemas.microsoft.com/office/drawing/2014/main" id="{286070DA-59D8-4E98-9F2A-4D2012D54B6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11" name="Text Box 20">
          <a:extLst>
            <a:ext uri="{FF2B5EF4-FFF2-40B4-BE49-F238E27FC236}">
              <a16:creationId xmlns:a16="http://schemas.microsoft.com/office/drawing/2014/main" id="{911955DE-600C-410A-867C-649C508DA55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12" name="Text Box 21">
          <a:extLst>
            <a:ext uri="{FF2B5EF4-FFF2-40B4-BE49-F238E27FC236}">
              <a16:creationId xmlns:a16="http://schemas.microsoft.com/office/drawing/2014/main" id="{265B0A35-6BEB-48B0-B91E-A026E2655CF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13" name="Text Box 22">
          <a:extLst>
            <a:ext uri="{FF2B5EF4-FFF2-40B4-BE49-F238E27FC236}">
              <a16:creationId xmlns:a16="http://schemas.microsoft.com/office/drawing/2014/main" id="{F7680AB8-0FAF-439C-B9F9-EFC8501FCEB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14" name="Text Box 23">
          <a:extLst>
            <a:ext uri="{FF2B5EF4-FFF2-40B4-BE49-F238E27FC236}">
              <a16:creationId xmlns:a16="http://schemas.microsoft.com/office/drawing/2014/main" id="{7F06D6D6-EB0C-4271-ACB9-9FC228F8F67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15" name="Text Box 24">
          <a:extLst>
            <a:ext uri="{FF2B5EF4-FFF2-40B4-BE49-F238E27FC236}">
              <a16:creationId xmlns:a16="http://schemas.microsoft.com/office/drawing/2014/main" id="{F137FB71-F223-4723-AB28-556CB0D03ED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16" name="Text Box 25">
          <a:extLst>
            <a:ext uri="{FF2B5EF4-FFF2-40B4-BE49-F238E27FC236}">
              <a16:creationId xmlns:a16="http://schemas.microsoft.com/office/drawing/2014/main" id="{72BC583A-C366-487C-B74E-6746FEA064E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17" name="Text Box 48">
          <a:extLst>
            <a:ext uri="{FF2B5EF4-FFF2-40B4-BE49-F238E27FC236}">
              <a16:creationId xmlns:a16="http://schemas.microsoft.com/office/drawing/2014/main" id="{87426656-F372-45C3-A044-9EB0927A2E5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18" name="Text Box 93">
          <a:extLst>
            <a:ext uri="{FF2B5EF4-FFF2-40B4-BE49-F238E27FC236}">
              <a16:creationId xmlns:a16="http://schemas.microsoft.com/office/drawing/2014/main" id="{C1B50EA8-494C-4801-A02E-47EB89A02E7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19" name="Text Box 94">
          <a:extLst>
            <a:ext uri="{FF2B5EF4-FFF2-40B4-BE49-F238E27FC236}">
              <a16:creationId xmlns:a16="http://schemas.microsoft.com/office/drawing/2014/main" id="{79BB90F7-E907-4AE4-BFF7-0EC25797126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3820" name="Text Box 1">
          <a:extLst>
            <a:ext uri="{FF2B5EF4-FFF2-40B4-BE49-F238E27FC236}">
              <a16:creationId xmlns:a16="http://schemas.microsoft.com/office/drawing/2014/main" id="{0267F863-C406-47B1-8734-F4603CF00349}"/>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3821" name="Text Box 118">
          <a:extLst>
            <a:ext uri="{FF2B5EF4-FFF2-40B4-BE49-F238E27FC236}">
              <a16:creationId xmlns:a16="http://schemas.microsoft.com/office/drawing/2014/main" id="{1E184B02-DFA6-4427-90FA-91A5816C0017}"/>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22" name="Text Box 3">
          <a:extLst>
            <a:ext uri="{FF2B5EF4-FFF2-40B4-BE49-F238E27FC236}">
              <a16:creationId xmlns:a16="http://schemas.microsoft.com/office/drawing/2014/main" id="{A7A050EA-78AB-4FBD-998E-382E0192F6F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23" name="Text Box 4">
          <a:extLst>
            <a:ext uri="{FF2B5EF4-FFF2-40B4-BE49-F238E27FC236}">
              <a16:creationId xmlns:a16="http://schemas.microsoft.com/office/drawing/2014/main" id="{3EB95FCC-960A-4ABC-9B20-1C3A61D0F93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24" name="Text Box 5">
          <a:extLst>
            <a:ext uri="{FF2B5EF4-FFF2-40B4-BE49-F238E27FC236}">
              <a16:creationId xmlns:a16="http://schemas.microsoft.com/office/drawing/2014/main" id="{124287D6-35C2-4E94-9E90-B4ED6622FE7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25" name="Text Box 6">
          <a:extLst>
            <a:ext uri="{FF2B5EF4-FFF2-40B4-BE49-F238E27FC236}">
              <a16:creationId xmlns:a16="http://schemas.microsoft.com/office/drawing/2014/main" id="{3431A935-7359-47F3-87E8-774F0BFE9FD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26" name="Text Box 7">
          <a:extLst>
            <a:ext uri="{FF2B5EF4-FFF2-40B4-BE49-F238E27FC236}">
              <a16:creationId xmlns:a16="http://schemas.microsoft.com/office/drawing/2014/main" id="{7421D0FC-30DB-4743-9135-173F8B174F7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27" name="Text Box 8">
          <a:extLst>
            <a:ext uri="{FF2B5EF4-FFF2-40B4-BE49-F238E27FC236}">
              <a16:creationId xmlns:a16="http://schemas.microsoft.com/office/drawing/2014/main" id="{44E58695-7E44-410D-BE84-599F016AC5E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28" name="Text Box 9">
          <a:extLst>
            <a:ext uri="{FF2B5EF4-FFF2-40B4-BE49-F238E27FC236}">
              <a16:creationId xmlns:a16="http://schemas.microsoft.com/office/drawing/2014/main" id="{35A8124A-6960-4D08-82E4-9ADEBD5E4BC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29" name="Text Box 10">
          <a:extLst>
            <a:ext uri="{FF2B5EF4-FFF2-40B4-BE49-F238E27FC236}">
              <a16:creationId xmlns:a16="http://schemas.microsoft.com/office/drawing/2014/main" id="{3B3D6A84-808F-4905-BABB-FB33D4B4056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30" name="Text Box 11">
          <a:extLst>
            <a:ext uri="{FF2B5EF4-FFF2-40B4-BE49-F238E27FC236}">
              <a16:creationId xmlns:a16="http://schemas.microsoft.com/office/drawing/2014/main" id="{C1DED927-D8CC-42DB-A782-297FF95240A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31" name="Text Box 12">
          <a:extLst>
            <a:ext uri="{FF2B5EF4-FFF2-40B4-BE49-F238E27FC236}">
              <a16:creationId xmlns:a16="http://schemas.microsoft.com/office/drawing/2014/main" id="{50D353A8-9605-4E66-A53D-06A72F9C1DD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32" name="Text Box 13">
          <a:extLst>
            <a:ext uri="{FF2B5EF4-FFF2-40B4-BE49-F238E27FC236}">
              <a16:creationId xmlns:a16="http://schemas.microsoft.com/office/drawing/2014/main" id="{236074DA-3373-45E9-A749-C63B49800C3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33" name="Text Box 14">
          <a:extLst>
            <a:ext uri="{FF2B5EF4-FFF2-40B4-BE49-F238E27FC236}">
              <a16:creationId xmlns:a16="http://schemas.microsoft.com/office/drawing/2014/main" id="{35F10055-F8D2-4365-ABFF-C38378A11C8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34" name="Text Box 15">
          <a:extLst>
            <a:ext uri="{FF2B5EF4-FFF2-40B4-BE49-F238E27FC236}">
              <a16:creationId xmlns:a16="http://schemas.microsoft.com/office/drawing/2014/main" id="{7FCCD5AC-7464-421D-957B-5A163D264EA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35" name="Text Box 16">
          <a:extLst>
            <a:ext uri="{FF2B5EF4-FFF2-40B4-BE49-F238E27FC236}">
              <a16:creationId xmlns:a16="http://schemas.microsoft.com/office/drawing/2014/main" id="{3CFBD2BC-0E5C-4AF9-A1D8-33176F221BB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36" name="Text Box 17">
          <a:extLst>
            <a:ext uri="{FF2B5EF4-FFF2-40B4-BE49-F238E27FC236}">
              <a16:creationId xmlns:a16="http://schemas.microsoft.com/office/drawing/2014/main" id="{6CA91F9A-C061-421A-AAA0-0AED6EC0E54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37" name="Text Box 18">
          <a:extLst>
            <a:ext uri="{FF2B5EF4-FFF2-40B4-BE49-F238E27FC236}">
              <a16:creationId xmlns:a16="http://schemas.microsoft.com/office/drawing/2014/main" id="{52E3D5DD-59E9-4D44-ABAC-3A818B6FAEE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38" name="Text Box 19">
          <a:extLst>
            <a:ext uri="{FF2B5EF4-FFF2-40B4-BE49-F238E27FC236}">
              <a16:creationId xmlns:a16="http://schemas.microsoft.com/office/drawing/2014/main" id="{892C0E4B-E919-4604-95C0-B0B478C3675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39" name="Text Box 20">
          <a:extLst>
            <a:ext uri="{FF2B5EF4-FFF2-40B4-BE49-F238E27FC236}">
              <a16:creationId xmlns:a16="http://schemas.microsoft.com/office/drawing/2014/main" id="{06DB589B-E9E3-4179-A5CE-8F80CE800F1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40" name="Text Box 21">
          <a:extLst>
            <a:ext uri="{FF2B5EF4-FFF2-40B4-BE49-F238E27FC236}">
              <a16:creationId xmlns:a16="http://schemas.microsoft.com/office/drawing/2014/main" id="{371C5826-FBFB-4ABF-B8A8-48F38A39F16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41" name="Text Box 22">
          <a:extLst>
            <a:ext uri="{FF2B5EF4-FFF2-40B4-BE49-F238E27FC236}">
              <a16:creationId xmlns:a16="http://schemas.microsoft.com/office/drawing/2014/main" id="{EBE257AD-656D-407E-9870-9CC291C7011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42" name="Text Box 23">
          <a:extLst>
            <a:ext uri="{FF2B5EF4-FFF2-40B4-BE49-F238E27FC236}">
              <a16:creationId xmlns:a16="http://schemas.microsoft.com/office/drawing/2014/main" id="{BD54606A-5288-444B-A3E8-F321CB3F0D0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43" name="Text Box 24">
          <a:extLst>
            <a:ext uri="{FF2B5EF4-FFF2-40B4-BE49-F238E27FC236}">
              <a16:creationId xmlns:a16="http://schemas.microsoft.com/office/drawing/2014/main" id="{2A0D4016-E40A-4258-BFE3-918D8DA8E8C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44" name="Text Box 25">
          <a:extLst>
            <a:ext uri="{FF2B5EF4-FFF2-40B4-BE49-F238E27FC236}">
              <a16:creationId xmlns:a16="http://schemas.microsoft.com/office/drawing/2014/main" id="{C57AE3CB-7262-4995-A2DC-AC44026D5D9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45" name="Text Box 48">
          <a:extLst>
            <a:ext uri="{FF2B5EF4-FFF2-40B4-BE49-F238E27FC236}">
              <a16:creationId xmlns:a16="http://schemas.microsoft.com/office/drawing/2014/main" id="{2B1D6B97-03B6-47DE-B12B-2E6CC51CC5F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46" name="Text Box 93">
          <a:extLst>
            <a:ext uri="{FF2B5EF4-FFF2-40B4-BE49-F238E27FC236}">
              <a16:creationId xmlns:a16="http://schemas.microsoft.com/office/drawing/2014/main" id="{12369CD1-FF66-458A-BC40-B2CC62CADE9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3847" name="Text Box 94">
          <a:extLst>
            <a:ext uri="{FF2B5EF4-FFF2-40B4-BE49-F238E27FC236}">
              <a16:creationId xmlns:a16="http://schemas.microsoft.com/office/drawing/2014/main" id="{2348B4E1-CD32-4846-9826-328A7D5CA75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48" name="Text Box 3">
          <a:extLst>
            <a:ext uri="{FF2B5EF4-FFF2-40B4-BE49-F238E27FC236}">
              <a16:creationId xmlns:a16="http://schemas.microsoft.com/office/drawing/2014/main" id="{7530E1D4-5BC6-4012-A24E-983EAE03F2D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49" name="Text Box 4">
          <a:extLst>
            <a:ext uri="{FF2B5EF4-FFF2-40B4-BE49-F238E27FC236}">
              <a16:creationId xmlns:a16="http://schemas.microsoft.com/office/drawing/2014/main" id="{C0461C4E-3FC4-4415-AE61-075768FBAB7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50" name="Text Box 5">
          <a:extLst>
            <a:ext uri="{FF2B5EF4-FFF2-40B4-BE49-F238E27FC236}">
              <a16:creationId xmlns:a16="http://schemas.microsoft.com/office/drawing/2014/main" id="{87572EAF-8C93-47AC-89DD-5320B5A753D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51" name="Text Box 6">
          <a:extLst>
            <a:ext uri="{FF2B5EF4-FFF2-40B4-BE49-F238E27FC236}">
              <a16:creationId xmlns:a16="http://schemas.microsoft.com/office/drawing/2014/main" id="{DC715B1B-EBF2-4B6F-9771-62AA92477E4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52" name="Text Box 7">
          <a:extLst>
            <a:ext uri="{FF2B5EF4-FFF2-40B4-BE49-F238E27FC236}">
              <a16:creationId xmlns:a16="http://schemas.microsoft.com/office/drawing/2014/main" id="{FF42F1E6-BFB4-4893-AF60-404A21EC8BC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53" name="Text Box 8">
          <a:extLst>
            <a:ext uri="{FF2B5EF4-FFF2-40B4-BE49-F238E27FC236}">
              <a16:creationId xmlns:a16="http://schemas.microsoft.com/office/drawing/2014/main" id="{D0C28382-6336-4FF5-A9AF-AD1CB2A5058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54" name="Text Box 9">
          <a:extLst>
            <a:ext uri="{FF2B5EF4-FFF2-40B4-BE49-F238E27FC236}">
              <a16:creationId xmlns:a16="http://schemas.microsoft.com/office/drawing/2014/main" id="{DDFA975A-C27B-499A-AD82-CABB723E70A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55" name="Text Box 10">
          <a:extLst>
            <a:ext uri="{FF2B5EF4-FFF2-40B4-BE49-F238E27FC236}">
              <a16:creationId xmlns:a16="http://schemas.microsoft.com/office/drawing/2014/main" id="{EB2E9F28-55CD-4160-8836-4786C9DC1BB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56" name="Text Box 11">
          <a:extLst>
            <a:ext uri="{FF2B5EF4-FFF2-40B4-BE49-F238E27FC236}">
              <a16:creationId xmlns:a16="http://schemas.microsoft.com/office/drawing/2014/main" id="{8FFDA8FE-5575-4664-BC8E-CC183B9DE7F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57" name="Text Box 12">
          <a:extLst>
            <a:ext uri="{FF2B5EF4-FFF2-40B4-BE49-F238E27FC236}">
              <a16:creationId xmlns:a16="http://schemas.microsoft.com/office/drawing/2014/main" id="{AF0926FD-3923-4990-BC0B-936BD5CF15F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58" name="Text Box 13">
          <a:extLst>
            <a:ext uri="{FF2B5EF4-FFF2-40B4-BE49-F238E27FC236}">
              <a16:creationId xmlns:a16="http://schemas.microsoft.com/office/drawing/2014/main" id="{C30E1738-C417-4715-9402-081DD9A8293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59" name="Text Box 14">
          <a:extLst>
            <a:ext uri="{FF2B5EF4-FFF2-40B4-BE49-F238E27FC236}">
              <a16:creationId xmlns:a16="http://schemas.microsoft.com/office/drawing/2014/main" id="{B81FC7FD-C470-4709-8F55-4AF29C62357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60" name="Text Box 15">
          <a:extLst>
            <a:ext uri="{FF2B5EF4-FFF2-40B4-BE49-F238E27FC236}">
              <a16:creationId xmlns:a16="http://schemas.microsoft.com/office/drawing/2014/main" id="{8B4E20FA-6CC0-40B0-9C43-9FB871FAA85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61" name="Text Box 16">
          <a:extLst>
            <a:ext uri="{FF2B5EF4-FFF2-40B4-BE49-F238E27FC236}">
              <a16:creationId xmlns:a16="http://schemas.microsoft.com/office/drawing/2014/main" id="{D6F07BCD-1946-42F4-8478-44566655641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62" name="Text Box 17">
          <a:extLst>
            <a:ext uri="{FF2B5EF4-FFF2-40B4-BE49-F238E27FC236}">
              <a16:creationId xmlns:a16="http://schemas.microsoft.com/office/drawing/2014/main" id="{6B88CBE2-80AA-41CB-8D5C-A25C76BB044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63" name="Text Box 18">
          <a:extLst>
            <a:ext uri="{FF2B5EF4-FFF2-40B4-BE49-F238E27FC236}">
              <a16:creationId xmlns:a16="http://schemas.microsoft.com/office/drawing/2014/main" id="{7C36AA17-581C-4F9C-A8B4-3D9E545483C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64" name="Text Box 19">
          <a:extLst>
            <a:ext uri="{FF2B5EF4-FFF2-40B4-BE49-F238E27FC236}">
              <a16:creationId xmlns:a16="http://schemas.microsoft.com/office/drawing/2014/main" id="{AFF7D71D-2E46-40EC-9B10-D685836BC45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65" name="Text Box 20">
          <a:extLst>
            <a:ext uri="{FF2B5EF4-FFF2-40B4-BE49-F238E27FC236}">
              <a16:creationId xmlns:a16="http://schemas.microsoft.com/office/drawing/2014/main" id="{3D9E97AB-EC99-4930-90A5-040A5415ABD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66" name="Text Box 21">
          <a:extLst>
            <a:ext uri="{FF2B5EF4-FFF2-40B4-BE49-F238E27FC236}">
              <a16:creationId xmlns:a16="http://schemas.microsoft.com/office/drawing/2014/main" id="{40E29FF9-15F1-4E58-95B6-AD7B5B9BF79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67" name="Text Box 22">
          <a:extLst>
            <a:ext uri="{FF2B5EF4-FFF2-40B4-BE49-F238E27FC236}">
              <a16:creationId xmlns:a16="http://schemas.microsoft.com/office/drawing/2014/main" id="{1C5DE71D-714B-43F6-A563-6B6EB0FCDF5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68" name="Text Box 23">
          <a:extLst>
            <a:ext uri="{FF2B5EF4-FFF2-40B4-BE49-F238E27FC236}">
              <a16:creationId xmlns:a16="http://schemas.microsoft.com/office/drawing/2014/main" id="{003741E3-EF2D-46C8-BF9C-F818A471834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69" name="Text Box 24">
          <a:extLst>
            <a:ext uri="{FF2B5EF4-FFF2-40B4-BE49-F238E27FC236}">
              <a16:creationId xmlns:a16="http://schemas.microsoft.com/office/drawing/2014/main" id="{53A1B811-D86C-4F8F-8660-E3BBA4CEA53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70" name="Text Box 25">
          <a:extLst>
            <a:ext uri="{FF2B5EF4-FFF2-40B4-BE49-F238E27FC236}">
              <a16:creationId xmlns:a16="http://schemas.microsoft.com/office/drawing/2014/main" id="{42EE7E10-E498-402F-8378-607F94C1F95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71" name="Text Box 48">
          <a:extLst>
            <a:ext uri="{FF2B5EF4-FFF2-40B4-BE49-F238E27FC236}">
              <a16:creationId xmlns:a16="http://schemas.microsoft.com/office/drawing/2014/main" id="{DB720C71-AE82-44EE-B28C-F58824EF0D8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72" name="Text Box 93">
          <a:extLst>
            <a:ext uri="{FF2B5EF4-FFF2-40B4-BE49-F238E27FC236}">
              <a16:creationId xmlns:a16="http://schemas.microsoft.com/office/drawing/2014/main" id="{48DC5999-31BD-49F9-A66C-CEB5F05ECA5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873" name="Text Box 94">
          <a:extLst>
            <a:ext uri="{FF2B5EF4-FFF2-40B4-BE49-F238E27FC236}">
              <a16:creationId xmlns:a16="http://schemas.microsoft.com/office/drawing/2014/main" id="{3C0158AD-2CB4-44DF-9A42-83F44188C44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74" name="Text Box 3">
          <a:extLst>
            <a:ext uri="{FF2B5EF4-FFF2-40B4-BE49-F238E27FC236}">
              <a16:creationId xmlns:a16="http://schemas.microsoft.com/office/drawing/2014/main" id="{58069972-5740-43A2-B412-5D7632F8137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75" name="Text Box 4">
          <a:extLst>
            <a:ext uri="{FF2B5EF4-FFF2-40B4-BE49-F238E27FC236}">
              <a16:creationId xmlns:a16="http://schemas.microsoft.com/office/drawing/2014/main" id="{E317010E-F388-4E81-84FF-A0D1F1B24C3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76" name="Text Box 5">
          <a:extLst>
            <a:ext uri="{FF2B5EF4-FFF2-40B4-BE49-F238E27FC236}">
              <a16:creationId xmlns:a16="http://schemas.microsoft.com/office/drawing/2014/main" id="{00899870-3824-4ED4-AAC3-DFAAA059E9E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77" name="Text Box 6">
          <a:extLst>
            <a:ext uri="{FF2B5EF4-FFF2-40B4-BE49-F238E27FC236}">
              <a16:creationId xmlns:a16="http://schemas.microsoft.com/office/drawing/2014/main" id="{E7BCB1FC-67FA-4989-8E21-285860BB6BC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78" name="Text Box 7">
          <a:extLst>
            <a:ext uri="{FF2B5EF4-FFF2-40B4-BE49-F238E27FC236}">
              <a16:creationId xmlns:a16="http://schemas.microsoft.com/office/drawing/2014/main" id="{71439B0F-D2B8-4A6D-AD95-F889C6CF563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79" name="Text Box 8">
          <a:extLst>
            <a:ext uri="{FF2B5EF4-FFF2-40B4-BE49-F238E27FC236}">
              <a16:creationId xmlns:a16="http://schemas.microsoft.com/office/drawing/2014/main" id="{3C96CFA7-C793-4F08-A091-6507E94C8DC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80" name="Text Box 9">
          <a:extLst>
            <a:ext uri="{FF2B5EF4-FFF2-40B4-BE49-F238E27FC236}">
              <a16:creationId xmlns:a16="http://schemas.microsoft.com/office/drawing/2014/main" id="{4B14BFC7-9C21-4748-884B-4EDF87D073D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81" name="Text Box 10">
          <a:extLst>
            <a:ext uri="{FF2B5EF4-FFF2-40B4-BE49-F238E27FC236}">
              <a16:creationId xmlns:a16="http://schemas.microsoft.com/office/drawing/2014/main" id="{F9E35ED5-75E4-4D58-9288-AC2D42B446A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82" name="Text Box 11">
          <a:extLst>
            <a:ext uri="{FF2B5EF4-FFF2-40B4-BE49-F238E27FC236}">
              <a16:creationId xmlns:a16="http://schemas.microsoft.com/office/drawing/2014/main" id="{2BDC5D78-1916-4F2B-90E1-B304FE87820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83" name="Text Box 12">
          <a:extLst>
            <a:ext uri="{FF2B5EF4-FFF2-40B4-BE49-F238E27FC236}">
              <a16:creationId xmlns:a16="http://schemas.microsoft.com/office/drawing/2014/main" id="{630C53E2-9A7C-4E59-981A-85E4F3ECD8F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84" name="Text Box 13">
          <a:extLst>
            <a:ext uri="{FF2B5EF4-FFF2-40B4-BE49-F238E27FC236}">
              <a16:creationId xmlns:a16="http://schemas.microsoft.com/office/drawing/2014/main" id="{32B94F28-3B4E-463E-BAB6-95D78796F5A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85" name="Text Box 14">
          <a:extLst>
            <a:ext uri="{FF2B5EF4-FFF2-40B4-BE49-F238E27FC236}">
              <a16:creationId xmlns:a16="http://schemas.microsoft.com/office/drawing/2014/main" id="{C632BC9D-9562-414A-9C1C-CC5FED599B5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86" name="Text Box 15">
          <a:extLst>
            <a:ext uri="{FF2B5EF4-FFF2-40B4-BE49-F238E27FC236}">
              <a16:creationId xmlns:a16="http://schemas.microsoft.com/office/drawing/2014/main" id="{10ECD420-4896-498F-A602-EDDEE0E9A77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87" name="Text Box 16">
          <a:extLst>
            <a:ext uri="{FF2B5EF4-FFF2-40B4-BE49-F238E27FC236}">
              <a16:creationId xmlns:a16="http://schemas.microsoft.com/office/drawing/2014/main" id="{E83C45BE-C68C-406D-A713-5232E252BCA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88" name="Text Box 17">
          <a:extLst>
            <a:ext uri="{FF2B5EF4-FFF2-40B4-BE49-F238E27FC236}">
              <a16:creationId xmlns:a16="http://schemas.microsoft.com/office/drawing/2014/main" id="{6EA2149D-820E-4FC8-BB6F-5BFA1A3BD74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89" name="Text Box 18">
          <a:extLst>
            <a:ext uri="{FF2B5EF4-FFF2-40B4-BE49-F238E27FC236}">
              <a16:creationId xmlns:a16="http://schemas.microsoft.com/office/drawing/2014/main" id="{1AB3F7AD-13B1-439F-95FE-8919A29ECEB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90" name="Text Box 19">
          <a:extLst>
            <a:ext uri="{FF2B5EF4-FFF2-40B4-BE49-F238E27FC236}">
              <a16:creationId xmlns:a16="http://schemas.microsoft.com/office/drawing/2014/main" id="{C7F7793D-1DC8-4983-B667-CB5C27D6ED2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91" name="Text Box 20">
          <a:extLst>
            <a:ext uri="{FF2B5EF4-FFF2-40B4-BE49-F238E27FC236}">
              <a16:creationId xmlns:a16="http://schemas.microsoft.com/office/drawing/2014/main" id="{5CE32883-771F-4299-8F59-AFE9A726635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92" name="Text Box 21">
          <a:extLst>
            <a:ext uri="{FF2B5EF4-FFF2-40B4-BE49-F238E27FC236}">
              <a16:creationId xmlns:a16="http://schemas.microsoft.com/office/drawing/2014/main" id="{F31F8EAF-31D0-4DC9-8860-130636676C8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93" name="Text Box 22">
          <a:extLst>
            <a:ext uri="{FF2B5EF4-FFF2-40B4-BE49-F238E27FC236}">
              <a16:creationId xmlns:a16="http://schemas.microsoft.com/office/drawing/2014/main" id="{EBB2FEA3-CDE4-4E59-86B7-1361DB5FE21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94" name="Text Box 23">
          <a:extLst>
            <a:ext uri="{FF2B5EF4-FFF2-40B4-BE49-F238E27FC236}">
              <a16:creationId xmlns:a16="http://schemas.microsoft.com/office/drawing/2014/main" id="{2CAA23CE-6441-4A26-A92E-857ADC71101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95" name="Text Box 24">
          <a:extLst>
            <a:ext uri="{FF2B5EF4-FFF2-40B4-BE49-F238E27FC236}">
              <a16:creationId xmlns:a16="http://schemas.microsoft.com/office/drawing/2014/main" id="{A6D46949-F7A8-42EE-A6F1-7090113AFE0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96" name="Text Box 25">
          <a:extLst>
            <a:ext uri="{FF2B5EF4-FFF2-40B4-BE49-F238E27FC236}">
              <a16:creationId xmlns:a16="http://schemas.microsoft.com/office/drawing/2014/main" id="{ED425C71-128E-43EB-B21F-3CCE5F1AF5C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97" name="Text Box 48">
          <a:extLst>
            <a:ext uri="{FF2B5EF4-FFF2-40B4-BE49-F238E27FC236}">
              <a16:creationId xmlns:a16="http://schemas.microsoft.com/office/drawing/2014/main" id="{23F636B7-4F24-48D2-8AC9-9DF04EDBC33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98" name="Text Box 93">
          <a:extLst>
            <a:ext uri="{FF2B5EF4-FFF2-40B4-BE49-F238E27FC236}">
              <a16:creationId xmlns:a16="http://schemas.microsoft.com/office/drawing/2014/main" id="{78845660-E532-4D6C-B96D-6A7BE285A38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899" name="Text Box 94">
          <a:extLst>
            <a:ext uri="{FF2B5EF4-FFF2-40B4-BE49-F238E27FC236}">
              <a16:creationId xmlns:a16="http://schemas.microsoft.com/office/drawing/2014/main" id="{3893C8B4-CD5D-4DEB-A1D2-12C2A787989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3900" name="Text Box 1">
          <a:extLst>
            <a:ext uri="{FF2B5EF4-FFF2-40B4-BE49-F238E27FC236}">
              <a16:creationId xmlns:a16="http://schemas.microsoft.com/office/drawing/2014/main" id="{CBDC8D77-8947-4531-B581-56CD3390029A}"/>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3901" name="Text Box 118">
          <a:extLst>
            <a:ext uri="{FF2B5EF4-FFF2-40B4-BE49-F238E27FC236}">
              <a16:creationId xmlns:a16="http://schemas.microsoft.com/office/drawing/2014/main" id="{FD2B2E6E-602F-47EE-8242-41C754B72AA3}"/>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02" name="Text Box 3">
          <a:extLst>
            <a:ext uri="{FF2B5EF4-FFF2-40B4-BE49-F238E27FC236}">
              <a16:creationId xmlns:a16="http://schemas.microsoft.com/office/drawing/2014/main" id="{8D7617A5-06E1-4AF9-A4E1-57215F8C3746}"/>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03" name="Text Box 4">
          <a:extLst>
            <a:ext uri="{FF2B5EF4-FFF2-40B4-BE49-F238E27FC236}">
              <a16:creationId xmlns:a16="http://schemas.microsoft.com/office/drawing/2014/main" id="{745902A0-B450-4C9F-8675-7174F4A126D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04" name="Text Box 5">
          <a:extLst>
            <a:ext uri="{FF2B5EF4-FFF2-40B4-BE49-F238E27FC236}">
              <a16:creationId xmlns:a16="http://schemas.microsoft.com/office/drawing/2014/main" id="{A3C8F348-F232-4813-85DB-1578DDAAA524}"/>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05" name="Text Box 6">
          <a:extLst>
            <a:ext uri="{FF2B5EF4-FFF2-40B4-BE49-F238E27FC236}">
              <a16:creationId xmlns:a16="http://schemas.microsoft.com/office/drawing/2014/main" id="{C169F2F1-DB8B-4D01-A90C-B647FCF2897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06" name="Text Box 7">
          <a:extLst>
            <a:ext uri="{FF2B5EF4-FFF2-40B4-BE49-F238E27FC236}">
              <a16:creationId xmlns:a16="http://schemas.microsoft.com/office/drawing/2014/main" id="{8784C091-5660-4F91-A1C8-0E01E301D8F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07" name="Text Box 8">
          <a:extLst>
            <a:ext uri="{FF2B5EF4-FFF2-40B4-BE49-F238E27FC236}">
              <a16:creationId xmlns:a16="http://schemas.microsoft.com/office/drawing/2014/main" id="{7A74C6F6-9B56-4AB1-8B7F-3AA3D547B8F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08" name="Text Box 9">
          <a:extLst>
            <a:ext uri="{FF2B5EF4-FFF2-40B4-BE49-F238E27FC236}">
              <a16:creationId xmlns:a16="http://schemas.microsoft.com/office/drawing/2014/main" id="{F286CCDD-AF70-408A-8192-2D2BCDFADE6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09" name="Text Box 10">
          <a:extLst>
            <a:ext uri="{FF2B5EF4-FFF2-40B4-BE49-F238E27FC236}">
              <a16:creationId xmlns:a16="http://schemas.microsoft.com/office/drawing/2014/main" id="{15669697-BF68-4858-8397-685D7EB4BF93}"/>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10" name="Text Box 11">
          <a:extLst>
            <a:ext uri="{FF2B5EF4-FFF2-40B4-BE49-F238E27FC236}">
              <a16:creationId xmlns:a16="http://schemas.microsoft.com/office/drawing/2014/main" id="{8251DE8E-3FF0-40EC-8242-E3F9DE5CC38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11" name="Text Box 12">
          <a:extLst>
            <a:ext uri="{FF2B5EF4-FFF2-40B4-BE49-F238E27FC236}">
              <a16:creationId xmlns:a16="http://schemas.microsoft.com/office/drawing/2014/main" id="{F8CCF507-B180-4027-A599-1A404F3F0736}"/>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12" name="Text Box 13">
          <a:extLst>
            <a:ext uri="{FF2B5EF4-FFF2-40B4-BE49-F238E27FC236}">
              <a16:creationId xmlns:a16="http://schemas.microsoft.com/office/drawing/2014/main" id="{894BF68C-F039-4277-9172-0E52D9271460}"/>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13" name="Text Box 14">
          <a:extLst>
            <a:ext uri="{FF2B5EF4-FFF2-40B4-BE49-F238E27FC236}">
              <a16:creationId xmlns:a16="http://schemas.microsoft.com/office/drawing/2014/main" id="{E727C30D-9EAD-446C-9DB9-A2293CE0B0F0}"/>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14" name="Text Box 15">
          <a:extLst>
            <a:ext uri="{FF2B5EF4-FFF2-40B4-BE49-F238E27FC236}">
              <a16:creationId xmlns:a16="http://schemas.microsoft.com/office/drawing/2014/main" id="{D64516A2-9E16-4A53-9672-3EE1BB63DEB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15" name="Text Box 16">
          <a:extLst>
            <a:ext uri="{FF2B5EF4-FFF2-40B4-BE49-F238E27FC236}">
              <a16:creationId xmlns:a16="http://schemas.microsoft.com/office/drawing/2014/main" id="{F6D18D1F-1BDE-4904-A148-965AB104D6C0}"/>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16" name="Text Box 17">
          <a:extLst>
            <a:ext uri="{FF2B5EF4-FFF2-40B4-BE49-F238E27FC236}">
              <a16:creationId xmlns:a16="http://schemas.microsoft.com/office/drawing/2014/main" id="{29F7F2AE-8300-482C-803B-9096A252E557}"/>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17" name="Text Box 18">
          <a:extLst>
            <a:ext uri="{FF2B5EF4-FFF2-40B4-BE49-F238E27FC236}">
              <a16:creationId xmlns:a16="http://schemas.microsoft.com/office/drawing/2014/main" id="{7A7DC398-53F6-45A7-AB92-B2B957228DA4}"/>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18" name="Text Box 19">
          <a:extLst>
            <a:ext uri="{FF2B5EF4-FFF2-40B4-BE49-F238E27FC236}">
              <a16:creationId xmlns:a16="http://schemas.microsoft.com/office/drawing/2014/main" id="{7E20B6A6-CB7C-4084-B053-80D408F569C3}"/>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19" name="Text Box 20">
          <a:extLst>
            <a:ext uri="{FF2B5EF4-FFF2-40B4-BE49-F238E27FC236}">
              <a16:creationId xmlns:a16="http://schemas.microsoft.com/office/drawing/2014/main" id="{1372BAF4-5D90-4198-92BC-2F38D1A26593}"/>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20" name="Text Box 21">
          <a:extLst>
            <a:ext uri="{FF2B5EF4-FFF2-40B4-BE49-F238E27FC236}">
              <a16:creationId xmlns:a16="http://schemas.microsoft.com/office/drawing/2014/main" id="{9C1A65A3-8201-4138-82CF-222EFB5843C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21" name="Text Box 22">
          <a:extLst>
            <a:ext uri="{FF2B5EF4-FFF2-40B4-BE49-F238E27FC236}">
              <a16:creationId xmlns:a16="http://schemas.microsoft.com/office/drawing/2014/main" id="{D1E003A1-120E-423A-99F8-664FBFB9BFC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22" name="Text Box 23">
          <a:extLst>
            <a:ext uri="{FF2B5EF4-FFF2-40B4-BE49-F238E27FC236}">
              <a16:creationId xmlns:a16="http://schemas.microsoft.com/office/drawing/2014/main" id="{233EBAB0-EDFB-40F8-871B-5B634A7CE11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23" name="Text Box 24">
          <a:extLst>
            <a:ext uri="{FF2B5EF4-FFF2-40B4-BE49-F238E27FC236}">
              <a16:creationId xmlns:a16="http://schemas.microsoft.com/office/drawing/2014/main" id="{51DC0C43-F42D-4CA7-83C4-CCC3534AD91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24" name="Text Box 25">
          <a:extLst>
            <a:ext uri="{FF2B5EF4-FFF2-40B4-BE49-F238E27FC236}">
              <a16:creationId xmlns:a16="http://schemas.microsoft.com/office/drawing/2014/main" id="{703AF200-DB56-4F11-88BD-4E0FE7D72D45}"/>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25" name="Text Box 48">
          <a:extLst>
            <a:ext uri="{FF2B5EF4-FFF2-40B4-BE49-F238E27FC236}">
              <a16:creationId xmlns:a16="http://schemas.microsoft.com/office/drawing/2014/main" id="{5535C1F1-3C5F-423B-B84C-FBCB828856F7}"/>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26" name="Text Box 93">
          <a:extLst>
            <a:ext uri="{FF2B5EF4-FFF2-40B4-BE49-F238E27FC236}">
              <a16:creationId xmlns:a16="http://schemas.microsoft.com/office/drawing/2014/main" id="{70D41D02-E59A-4CCD-9320-5870C5C51F66}"/>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3927" name="Text Box 94">
          <a:extLst>
            <a:ext uri="{FF2B5EF4-FFF2-40B4-BE49-F238E27FC236}">
              <a16:creationId xmlns:a16="http://schemas.microsoft.com/office/drawing/2014/main" id="{C8155A88-35D0-4E18-B36C-73524D749E8A}"/>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28" name="Text Box 3">
          <a:extLst>
            <a:ext uri="{FF2B5EF4-FFF2-40B4-BE49-F238E27FC236}">
              <a16:creationId xmlns:a16="http://schemas.microsoft.com/office/drawing/2014/main" id="{B696EE54-A274-47F7-81C2-1BE56BFCA3F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29" name="Text Box 4">
          <a:extLst>
            <a:ext uri="{FF2B5EF4-FFF2-40B4-BE49-F238E27FC236}">
              <a16:creationId xmlns:a16="http://schemas.microsoft.com/office/drawing/2014/main" id="{07AFD954-D1F4-4CA0-8435-C317C4FACC7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30" name="Text Box 5">
          <a:extLst>
            <a:ext uri="{FF2B5EF4-FFF2-40B4-BE49-F238E27FC236}">
              <a16:creationId xmlns:a16="http://schemas.microsoft.com/office/drawing/2014/main" id="{A0528037-6599-4E7B-8FCF-65D2DFC65E3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31" name="Text Box 6">
          <a:extLst>
            <a:ext uri="{FF2B5EF4-FFF2-40B4-BE49-F238E27FC236}">
              <a16:creationId xmlns:a16="http://schemas.microsoft.com/office/drawing/2014/main" id="{6429101F-703B-47CB-84C7-C773E19502B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32" name="Text Box 7">
          <a:extLst>
            <a:ext uri="{FF2B5EF4-FFF2-40B4-BE49-F238E27FC236}">
              <a16:creationId xmlns:a16="http://schemas.microsoft.com/office/drawing/2014/main" id="{9DBC0E3F-2EC8-4BDF-ACC8-13AEC875310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33" name="Text Box 8">
          <a:extLst>
            <a:ext uri="{FF2B5EF4-FFF2-40B4-BE49-F238E27FC236}">
              <a16:creationId xmlns:a16="http://schemas.microsoft.com/office/drawing/2014/main" id="{8469388A-79D6-4FA8-9A49-D9BFFF80EC9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34" name="Text Box 9">
          <a:extLst>
            <a:ext uri="{FF2B5EF4-FFF2-40B4-BE49-F238E27FC236}">
              <a16:creationId xmlns:a16="http://schemas.microsoft.com/office/drawing/2014/main" id="{D9FEB6E8-B0B9-493B-930C-1479822DD64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35" name="Text Box 10">
          <a:extLst>
            <a:ext uri="{FF2B5EF4-FFF2-40B4-BE49-F238E27FC236}">
              <a16:creationId xmlns:a16="http://schemas.microsoft.com/office/drawing/2014/main" id="{B9BE1EAB-721D-432A-A938-8D6D0CF1DD0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36" name="Text Box 11">
          <a:extLst>
            <a:ext uri="{FF2B5EF4-FFF2-40B4-BE49-F238E27FC236}">
              <a16:creationId xmlns:a16="http://schemas.microsoft.com/office/drawing/2014/main" id="{43A71272-9A22-4E3D-B5BF-D24E50B32AF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37" name="Text Box 12">
          <a:extLst>
            <a:ext uri="{FF2B5EF4-FFF2-40B4-BE49-F238E27FC236}">
              <a16:creationId xmlns:a16="http://schemas.microsoft.com/office/drawing/2014/main" id="{0D817576-E7CF-4BD4-B4ED-EF1862297EB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38" name="Text Box 13">
          <a:extLst>
            <a:ext uri="{FF2B5EF4-FFF2-40B4-BE49-F238E27FC236}">
              <a16:creationId xmlns:a16="http://schemas.microsoft.com/office/drawing/2014/main" id="{A1D00F35-EFB9-4657-91AD-AAF318A694C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39" name="Text Box 14">
          <a:extLst>
            <a:ext uri="{FF2B5EF4-FFF2-40B4-BE49-F238E27FC236}">
              <a16:creationId xmlns:a16="http://schemas.microsoft.com/office/drawing/2014/main" id="{0640891A-3F57-4713-84E7-3A02F9BE553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40" name="Text Box 15">
          <a:extLst>
            <a:ext uri="{FF2B5EF4-FFF2-40B4-BE49-F238E27FC236}">
              <a16:creationId xmlns:a16="http://schemas.microsoft.com/office/drawing/2014/main" id="{F1935109-D817-4234-8B79-18B922CBCBA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41" name="Text Box 16">
          <a:extLst>
            <a:ext uri="{FF2B5EF4-FFF2-40B4-BE49-F238E27FC236}">
              <a16:creationId xmlns:a16="http://schemas.microsoft.com/office/drawing/2014/main" id="{F07E1E44-3F67-49B5-B87E-43969E41B14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42" name="Text Box 17">
          <a:extLst>
            <a:ext uri="{FF2B5EF4-FFF2-40B4-BE49-F238E27FC236}">
              <a16:creationId xmlns:a16="http://schemas.microsoft.com/office/drawing/2014/main" id="{B62C8A0B-F29F-4E3B-9CB3-28AC82B2FCB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43" name="Text Box 18">
          <a:extLst>
            <a:ext uri="{FF2B5EF4-FFF2-40B4-BE49-F238E27FC236}">
              <a16:creationId xmlns:a16="http://schemas.microsoft.com/office/drawing/2014/main" id="{39A66F67-1D8C-4496-AEC3-3D8F30E7570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44" name="Text Box 19">
          <a:extLst>
            <a:ext uri="{FF2B5EF4-FFF2-40B4-BE49-F238E27FC236}">
              <a16:creationId xmlns:a16="http://schemas.microsoft.com/office/drawing/2014/main" id="{9AFAEC5B-521A-4159-A141-E169A60E38A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45" name="Text Box 20">
          <a:extLst>
            <a:ext uri="{FF2B5EF4-FFF2-40B4-BE49-F238E27FC236}">
              <a16:creationId xmlns:a16="http://schemas.microsoft.com/office/drawing/2014/main" id="{E82DDADB-62EC-4BB6-9B2F-1D20B34E5E5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46" name="Text Box 21">
          <a:extLst>
            <a:ext uri="{FF2B5EF4-FFF2-40B4-BE49-F238E27FC236}">
              <a16:creationId xmlns:a16="http://schemas.microsoft.com/office/drawing/2014/main" id="{704F373F-4430-4356-88D1-DA5E79E3455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47" name="Text Box 22">
          <a:extLst>
            <a:ext uri="{FF2B5EF4-FFF2-40B4-BE49-F238E27FC236}">
              <a16:creationId xmlns:a16="http://schemas.microsoft.com/office/drawing/2014/main" id="{F1F3BDAB-9A3C-481C-971C-202BC32EC34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48" name="Text Box 23">
          <a:extLst>
            <a:ext uri="{FF2B5EF4-FFF2-40B4-BE49-F238E27FC236}">
              <a16:creationId xmlns:a16="http://schemas.microsoft.com/office/drawing/2014/main" id="{DB0304E5-9B80-4DAD-81DD-8A82D6F11C8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49" name="Text Box 24">
          <a:extLst>
            <a:ext uri="{FF2B5EF4-FFF2-40B4-BE49-F238E27FC236}">
              <a16:creationId xmlns:a16="http://schemas.microsoft.com/office/drawing/2014/main" id="{E38BB6B0-BD55-4E42-AC0D-89832DED9DA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50" name="Text Box 25">
          <a:extLst>
            <a:ext uri="{FF2B5EF4-FFF2-40B4-BE49-F238E27FC236}">
              <a16:creationId xmlns:a16="http://schemas.microsoft.com/office/drawing/2014/main" id="{ED24EF7C-2E11-48D6-ADC1-D2ED81F58C2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51" name="Text Box 48">
          <a:extLst>
            <a:ext uri="{FF2B5EF4-FFF2-40B4-BE49-F238E27FC236}">
              <a16:creationId xmlns:a16="http://schemas.microsoft.com/office/drawing/2014/main" id="{E67ED4BA-FF29-42CA-9F80-EE83FE8D5A3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52" name="Text Box 93">
          <a:extLst>
            <a:ext uri="{FF2B5EF4-FFF2-40B4-BE49-F238E27FC236}">
              <a16:creationId xmlns:a16="http://schemas.microsoft.com/office/drawing/2014/main" id="{71FC5CE4-5CDF-4897-90B2-72E80BEC4E1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53" name="Text Box 94">
          <a:extLst>
            <a:ext uri="{FF2B5EF4-FFF2-40B4-BE49-F238E27FC236}">
              <a16:creationId xmlns:a16="http://schemas.microsoft.com/office/drawing/2014/main" id="{D5EEA279-338B-4E2E-832B-8E14566235B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3954" name="Text Box 1">
          <a:extLst>
            <a:ext uri="{FF2B5EF4-FFF2-40B4-BE49-F238E27FC236}">
              <a16:creationId xmlns:a16="http://schemas.microsoft.com/office/drawing/2014/main" id="{05162985-9EAF-4A1A-AD1F-46FC49FE3FC1}"/>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3955" name="Text Box 118">
          <a:extLst>
            <a:ext uri="{FF2B5EF4-FFF2-40B4-BE49-F238E27FC236}">
              <a16:creationId xmlns:a16="http://schemas.microsoft.com/office/drawing/2014/main" id="{F06919DE-A9E2-4130-93A4-659515AA07C7}"/>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56" name="Text Box 3">
          <a:extLst>
            <a:ext uri="{FF2B5EF4-FFF2-40B4-BE49-F238E27FC236}">
              <a16:creationId xmlns:a16="http://schemas.microsoft.com/office/drawing/2014/main" id="{B9142804-5896-4C83-B230-24A30C8402F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57" name="Text Box 4">
          <a:extLst>
            <a:ext uri="{FF2B5EF4-FFF2-40B4-BE49-F238E27FC236}">
              <a16:creationId xmlns:a16="http://schemas.microsoft.com/office/drawing/2014/main" id="{8EE3D01F-CDFC-43C6-B92A-392E71D0427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58" name="Text Box 5">
          <a:extLst>
            <a:ext uri="{FF2B5EF4-FFF2-40B4-BE49-F238E27FC236}">
              <a16:creationId xmlns:a16="http://schemas.microsoft.com/office/drawing/2014/main" id="{A735925F-3BEF-437B-982C-6A783D415FE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59" name="Text Box 6">
          <a:extLst>
            <a:ext uri="{FF2B5EF4-FFF2-40B4-BE49-F238E27FC236}">
              <a16:creationId xmlns:a16="http://schemas.microsoft.com/office/drawing/2014/main" id="{95099B59-4336-4D91-82E3-9FD63477391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60" name="Text Box 7">
          <a:extLst>
            <a:ext uri="{FF2B5EF4-FFF2-40B4-BE49-F238E27FC236}">
              <a16:creationId xmlns:a16="http://schemas.microsoft.com/office/drawing/2014/main" id="{50E9844D-CAE5-465E-9F36-9F713FADE49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61" name="Text Box 8">
          <a:extLst>
            <a:ext uri="{FF2B5EF4-FFF2-40B4-BE49-F238E27FC236}">
              <a16:creationId xmlns:a16="http://schemas.microsoft.com/office/drawing/2014/main" id="{FF3599FB-8FE9-4EC4-A5DA-ADE2BD02B41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62" name="Text Box 9">
          <a:extLst>
            <a:ext uri="{FF2B5EF4-FFF2-40B4-BE49-F238E27FC236}">
              <a16:creationId xmlns:a16="http://schemas.microsoft.com/office/drawing/2014/main" id="{20417C8F-8069-42DA-B07D-C74604EBEC7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63" name="Text Box 10">
          <a:extLst>
            <a:ext uri="{FF2B5EF4-FFF2-40B4-BE49-F238E27FC236}">
              <a16:creationId xmlns:a16="http://schemas.microsoft.com/office/drawing/2014/main" id="{DD1711CF-E0B3-4D45-AD21-1706A0F0F34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64" name="Text Box 11">
          <a:extLst>
            <a:ext uri="{FF2B5EF4-FFF2-40B4-BE49-F238E27FC236}">
              <a16:creationId xmlns:a16="http://schemas.microsoft.com/office/drawing/2014/main" id="{090B3CF5-71CF-400C-B58E-57098B2C5C1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65" name="Text Box 12">
          <a:extLst>
            <a:ext uri="{FF2B5EF4-FFF2-40B4-BE49-F238E27FC236}">
              <a16:creationId xmlns:a16="http://schemas.microsoft.com/office/drawing/2014/main" id="{39452028-5CBF-4D72-9476-E8BC06E7551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66" name="Text Box 13">
          <a:extLst>
            <a:ext uri="{FF2B5EF4-FFF2-40B4-BE49-F238E27FC236}">
              <a16:creationId xmlns:a16="http://schemas.microsoft.com/office/drawing/2014/main" id="{9711FE0D-5407-4845-BDFD-F4FE75768B1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67" name="Text Box 14">
          <a:extLst>
            <a:ext uri="{FF2B5EF4-FFF2-40B4-BE49-F238E27FC236}">
              <a16:creationId xmlns:a16="http://schemas.microsoft.com/office/drawing/2014/main" id="{A21AABC9-1602-4D95-9ECC-D4EECFFC93B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68" name="Text Box 15">
          <a:extLst>
            <a:ext uri="{FF2B5EF4-FFF2-40B4-BE49-F238E27FC236}">
              <a16:creationId xmlns:a16="http://schemas.microsoft.com/office/drawing/2014/main" id="{2B1D8BF3-AAFF-459C-A5D2-7447E686BA1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69" name="Text Box 16">
          <a:extLst>
            <a:ext uri="{FF2B5EF4-FFF2-40B4-BE49-F238E27FC236}">
              <a16:creationId xmlns:a16="http://schemas.microsoft.com/office/drawing/2014/main" id="{71B8405A-4A73-4FC1-883B-7F6D8592675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70" name="Text Box 17">
          <a:extLst>
            <a:ext uri="{FF2B5EF4-FFF2-40B4-BE49-F238E27FC236}">
              <a16:creationId xmlns:a16="http://schemas.microsoft.com/office/drawing/2014/main" id="{3839C63A-EBD6-4A46-A896-F8FCCD2B26D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71" name="Text Box 18">
          <a:extLst>
            <a:ext uri="{FF2B5EF4-FFF2-40B4-BE49-F238E27FC236}">
              <a16:creationId xmlns:a16="http://schemas.microsoft.com/office/drawing/2014/main" id="{F1D160BB-DCE5-4149-8EDF-6C3C472D364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72" name="Text Box 19">
          <a:extLst>
            <a:ext uri="{FF2B5EF4-FFF2-40B4-BE49-F238E27FC236}">
              <a16:creationId xmlns:a16="http://schemas.microsoft.com/office/drawing/2014/main" id="{B8420F56-4E37-4645-A5AF-BEBA114B187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73" name="Text Box 20">
          <a:extLst>
            <a:ext uri="{FF2B5EF4-FFF2-40B4-BE49-F238E27FC236}">
              <a16:creationId xmlns:a16="http://schemas.microsoft.com/office/drawing/2014/main" id="{E52A92AB-BEA7-4ED5-BE80-6AB76393F7D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74" name="Text Box 21">
          <a:extLst>
            <a:ext uri="{FF2B5EF4-FFF2-40B4-BE49-F238E27FC236}">
              <a16:creationId xmlns:a16="http://schemas.microsoft.com/office/drawing/2014/main" id="{EDA45A89-F6DB-4BF2-AA50-12EEB445C41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75" name="Text Box 22">
          <a:extLst>
            <a:ext uri="{FF2B5EF4-FFF2-40B4-BE49-F238E27FC236}">
              <a16:creationId xmlns:a16="http://schemas.microsoft.com/office/drawing/2014/main" id="{EC733844-1F33-4F2D-BF01-9E66DDCC2FB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76" name="Text Box 23">
          <a:extLst>
            <a:ext uri="{FF2B5EF4-FFF2-40B4-BE49-F238E27FC236}">
              <a16:creationId xmlns:a16="http://schemas.microsoft.com/office/drawing/2014/main" id="{042AA761-32C5-47A2-A078-943003C3A01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77" name="Text Box 24">
          <a:extLst>
            <a:ext uri="{FF2B5EF4-FFF2-40B4-BE49-F238E27FC236}">
              <a16:creationId xmlns:a16="http://schemas.microsoft.com/office/drawing/2014/main" id="{8EE8CABB-000F-4248-88DC-87D50D508FB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78" name="Text Box 25">
          <a:extLst>
            <a:ext uri="{FF2B5EF4-FFF2-40B4-BE49-F238E27FC236}">
              <a16:creationId xmlns:a16="http://schemas.microsoft.com/office/drawing/2014/main" id="{71A7914A-C159-4168-8706-5B1500B04E8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79" name="Text Box 48">
          <a:extLst>
            <a:ext uri="{FF2B5EF4-FFF2-40B4-BE49-F238E27FC236}">
              <a16:creationId xmlns:a16="http://schemas.microsoft.com/office/drawing/2014/main" id="{52703E2F-FA97-4885-8F3B-AFEA401BBF5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80" name="Text Box 93">
          <a:extLst>
            <a:ext uri="{FF2B5EF4-FFF2-40B4-BE49-F238E27FC236}">
              <a16:creationId xmlns:a16="http://schemas.microsoft.com/office/drawing/2014/main" id="{4A10B5F6-EC72-4985-BC43-4266192E81D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3981" name="Text Box 94">
          <a:extLst>
            <a:ext uri="{FF2B5EF4-FFF2-40B4-BE49-F238E27FC236}">
              <a16:creationId xmlns:a16="http://schemas.microsoft.com/office/drawing/2014/main" id="{1F52A510-DC18-4ADE-B55C-108C03C6806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82" name="Text Box 3">
          <a:extLst>
            <a:ext uri="{FF2B5EF4-FFF2-40B4-BE49-F238E27FC236}">
              <a16:creationId xmlns:a16="http://schemas.microsoft.com/office/drawing/2014/main" id="{550D5620-AD2A-4E74-8854-2758AE3CA4A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83" name="Text Box 4">
          <a:extLst>
            <a:ext uri="{FF2B5EF4-FFF2-40B4-BE49-F238E27FC236}">
              <a16:creationId xmlns:a16="http://schemas.microsoft.com/office/drawing/2014/main" id="{F4153581-3D8E-42A7-83D3-2FCDFB82A0C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84" name="Text Box 5">
          <a:extLst>
            <a:ext uri="{FF2B5EF4-FFF2-40B4-BE49-F238E27FC236}">
              <a16:creationId xmlns:a16="http://schemas.microsoft.com/office/drawing/2014/main" id="{675D8AA9-AE24-4C74-B340-DF410336F37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85" name="Text Box 6">
          <a:extLst>
            <a:ext uri="{FF2B5EF4-FFF2-40B4-BE49-F238E27FC236}">
              <a16:creationId xmlns:a16="http://schemas.microsoft.com/office/drawing/2014/main" id="{6A98E20C-150B-479F-9205-06CCB34B538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86" name="Text Box 7">
          <a:extLst>
            <a:ext uri="{FF2B5EF4-FFF2-40B4-BE49-F238E27FC236}">
              <a16:creationId xmlns:a16="http://schemas.microsoft.com/office/drawing/2014/main" id="{DC16D74F-0345-4FE7-93F0-A30272836EE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87" name="Text Box 8">
          <a:extLst>
            <a:ext uri="{FF2B5EF4-FFF2-40B4-BE49-F238E27FC236}">
              <a16:creationId xmlns:a16="http://schemas.microsoft.com/office/drawing/2014/main" id="{8703459E-68D8-4C45-B1C9-4FA860A7B8E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88" name="Text Box 9">
          <a:extLst>
            <a:ext uri="{FF2B5EF4-FFF2-40B4-BE49-F238E27FC236}">
              <a16:creationId xmlns:a16="http://schemas.microsoft.com/office/drawing/2014/main" id="{035F6122-FB4C-46B5-B0E0-90CCA8F1422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89" name="Text Box 10">
          <a:extLst>
            <a:ext uri="{FF2B5EF4-FFF2-40B4-BE49-F238E27FC236}">
              <a16:creationId xmlns:a16="http://schemas.microsoft.com/office/drawing/2014/main" id="{EE094CB4-7CAE-4B23-AED4-401F75A01D1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90" name="Text Box 11">
          <a:extLst>
            <a:ext uri="{FF2B5EF4-FFF2-40B4-BE49-F238E27FC236}">
              <a16:creationId xmlns:a16="http://schemas.microsoft.com/office/drawing/2014/main" id="{51C87D11-F09B-4561-82E1-8431C177D75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91" name="Text Box 12">
          <a:extLst>
            <a:ext uri="{FF2B5EF4-FFF2-40B4-BE49-F238E27FC236}">
              <a16:creationId xmlns:a16="http://schemas.microsoft.com/office/drawing/2014/main" id="{9B12E63C-C38F-4F4B-845B-8A126476D18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92" name="Text Box 13">
          <a:extLst>
            <a:ext uri="{FF2B5EF4-FFF2-40B4-BE49-F238E27FC236}">
              <a16:creationId xmlns:a16="http://schemas.microsoft.com/office/drawing/2014/main" id="{0C66B8C9-C822-4DBA-A5E3-D60498AFDF8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93" name="Text Box 14">
          <a:extLst>
            <a:ext uri="{FF2B5EF4-FFF2-40B4-BE49-F238E27FC236}">
              <a16:creationId xmlns:a16="http://schemas.microsoft.com/office/drawing/2014/main" id="{4339E2EF-E551-4B75-A09E-D6D75BB0B74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94" name="Text Box 15">
          <a:extLst>
            <a:ext uri="{FF2B5EF4-FFF2-40B4-BE49-F238E27FC236}">
              <a16:creationId xmlns:a16="http://schemas.microsoft.com/office/drawing/2014/main" id="{651F45F5-1346-442D-83C0-951EB143791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95" name="Text Box 16">
          <a:extLst>
            <a:ext uri="{FF2B5EF4-FFF2-40B4-BE49-F238E27FC236}">
              <a16:creationId xmlns:a16="http://schemas.microsoft.com/office/drawing/2014/main" id="{DDB17A87-DEBC-4C9B-9058-5A4DA242180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96" name="Text Box 17">
          <a:extLst>
            <a:ext uri="{FF2B5EF4-FFF2-40B4-BE49-F238E27FC236}">
              <a16:creationId xmlns:a16="http://schemas.microsoft.com/office/drawing/2014/main" id="{AC671A7E-AF33-48BD-93D1-07ED3804278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97" name="Text Box 18">
          <a:extLst>
            <a:ext uri="{FF2B5EF4-FFF2-40B4-BE49-F238E27FC236}">
              <a16:creationId xmlns:a16="http://schemas.microsoft.com/office/drawing/2014/main" id="{7A72A5B0-0805-45B4-A8C6-46B07797EAA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98" name="Text Box 19">
          <a:extLst>
            <a:ext uri="{FF2B5EF4-FFF2-40B4-BE49-F238E27FC236}">
              <a16:creationId xmlns:a16="http://schemas.microsoft.com/office/drawing/2014/main" id="{E9F2641F-86A8-4DE8-AEF2-39BC7FC5399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3999" name="Text Box 20">
          <a:extLst>
            <a:ext uri="{FF2B5EF4-FFF2-40B4-BE49-F238E27FC236}">
              <a16:creationId xmlns:a16="http://schemas.microsoft.com/office/drawing/2014/main" id="{E2065131-8E7D-4BC0-9894-C1D66E30CE9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00" name="Text Box 21">
          <a:extLst>
            <a:ext uri="{FF2B5EF4-FFF2-40B4-BE49-F238E27FC236}">
              <a16:creationId xmlns:a16="http://schemas.microsoft.com/office/drawing/2014/main" id="{EF426F52-7C64-48BC-89D5-B70D9956EB3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01" name="Text Box 22">
          <a:extLst>
            <a:ext uri="{FF2B5EF4-FFF2-40B4-BE49-F238E27FC236}">
              <a16:creationId xmlns:a16="http://schemas.microsoft.com/office/drawing/2014/main" id="{657D378C-02C0-48B1-B1C4-BEE2313755C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02" name="Text Box 23">
          <a:extLst>
            <a:ext uri="{FF2B5EF4-FFF2-40B4-BE49-F238E27FC236}">
              <a16:creationId xmlns:a16="http://schemas.microsoft.com/office/drawing/2014/main" id="{EAC5833F-F020-4753-814E-C86CEBD50BA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03" name="Text Box 24">
          <a:extLst>
            <a:ext uri="{FF2B5EF4-FFF2-40B4-BE49-F238E27FC236}">
              <a16:creationId xmlns:a16="http://schemas.microsoft.com/office/drawing/2014/main" id="{EED1B625-9FFF-47D8-A32E-5D7978946C5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04" name="Text Box 25">
          <a:extLst>
            <a:ext uri="{FF2B5EF4-FFF2-40B4-BE49-F238E27FC236}">
              <a16:creationId xmlns:a16="http://schemas.microsoft.com/office/drawing/2014/main" id="{D10725EE-E8A7-42ED-80A6-39CBDC3F469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05" name="Text Box 48">
          <a:extLst>
            <a:ext uri="{FF2B5EF4-FFF2-40B4-BE49-F238E27FC236}">
              <a16:creationId xmlns:a16="http://schemas.microsoft.com/office/drawing/2014/main" id="{02483162-D81C-4C13-9128-4100E866817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06" name="Text Box 93">
          <a:extLst>
            <a:ext uri="{FF2B5EF4-FFF2-40B4-BE49-F238E27FC236}">
              <a16:creationId xmlns:a16="http://schemas.microsoft.com/office/drawing/2014/main" id="{CF90A98F-A349-469F-BB5D-7707B41CDCD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07" name="Text Box 94">
          <a:extLst>
            <a:ext uri="{FF2B5EF4-FFF2-40B4-BE49-F238E27FC236}">
              <a16:creationId xmlns:a16="http://schemas.microsoft.com/office/drawing/2014/main" id="{A1698C83-1001-4D6F-B664-3B791CBC50A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4008" name="Text Box 1">
          <a:extLst>
            <a:ext uri="{FF2B5EF4-FFF2-40B4-BE49-F238E27FC236}">
              <a16:creationId xmlns:a16="http://schemas.microsoft.com/office/drawing/2014/main" id="{564C9E95-EA48-42C8-9C53-415991F3EFFE}"/>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4009" name="Text Box 118">
          <a:extLst>
            <a:ext uri="{FF2B5EF4-FFF2-40B4-BE49-F238E27FC236}">
              <a16:creationId xmlns:a16="http://schemas.microsoft.com/office/drawing/2014/main" id="{9B08AE67-1C15-4868-A751-6AFA2E680A10}"/>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10" name="Text Box 3">
          <a:extLst>
            <a:ext uri="{FF2B5EF4-FFF2-40B4-BE49-F238E27FC236}">
              <a16:creationId xmlns:a16="http://schemas.microsoft.com/office/drawing/2014/main" id="{AB891C44-9731-433F-AA9F-12E753F99FF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11" name="Text Box 4">
          <a:extLst>
            <a:ext uri="{FF2B5EF4-FFF2-40B4-BE49-F238E27FC236}">
              <a16:creationId xmlns:a16="http://schemas.microsoft.com/office/drawing/2014/main" id="{2AD34316-80A8-487B-86C3-AE140184485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12" name="Text Box 5">
          <a:extLst>
            <a:ext uri="{FF2B5EF4-FFF2-40B4-BE49-F238E27FC236}">
              <a16:creationId xmlns:a16="http://schemas.microsoft.com/office/drawing/2014/main" id="{4522A868-BE74-467A-958A-2762AAD6E0C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13" name="Text Box 6">
          <a:extLst>
            <a:ext uri="{FF2B5EF4-FFF2-40B4-BE49-F238E27FC236}">
              <a16:creationId xmlns:a16="http://schemas.microsoft.com/office/drawing/2014/main" id="{C18B952F-2417-4FE0-B665-9EBEA15EEA7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14" name="Text Box 7">
          <a:extLst>
            <a:ext uri="{FF2B5EF4-FFF2-40B4-BE49-F238E27FC236}">
              <a16:creationId xmlns:a16="http://schemas.microsoft.com/office/drawing/2014/main" id="{4F5C0D63-EDA3-47A3-81C0-728C95D5D2E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15" name="Text Box 8">
          <a:extLst>
            <a:ext uri="{FF2B5EF4-FFF2-40B4-BE49-F238E27FC236}">
              <a16:creationId xmlns:a16="http://schemas.microsoft.com/office/drawing/2014/main" id="{72E092BA-6BA9-432D-8028-1FE73861366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16" name="Text Box 9">
          <a:extLst>
            <a:ext uri="{FF2B5EF4-FFF2-40B4-BE49-F238E27FC236}">
              <a16:creationId xmlns:a16="http://schemas.microsoft.com/office/drawing/2014/main" id="{0891DB00-3E28-4BE6-971D-CA99694F8A4B}"/>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17" name="Text Box 10">
          <a:extLst>
            <a:ext uri="{FF2B5EF4-FFF2-40B4-BE49-F238E27FC236}">
              <a16:creationId xmlns:a16="http://schemas.microsoft.com/office/drawing/2014/main" id="{561B425B-47EF-4539-9CE3-D3B2F23EC53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18" name="Text Box 11">
          <a:extLst>
            <a:ext uri="{FF2B5EF4-FFF2-40B4-BE49-F238E27FC236}">
              <a16:creationId xmlns:a16="http://schemas.microsoft.com/office/drawing/2014/main" id="{1C88EA13-7615-4CCC-8D7E-320D5A15DAF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19" name="Text Box 12">
          <a:extLst>
            <a:ext uri="{FF2B5EF4-FFF2-40B4-BE49-F238E27FC236}">
              <a16:creationId xmlns:a16="http://schemas.microsoft.com/office/drawing/2014/main" id="{58B8088B-0493-4340-96CE-612FF8A6ED78}"/>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20" name="Text Box 13">
          <a:extLst>
            <a:ext uri="{FF2B5EF4-FFF2-40B4-BE49-F238E27FC236}">
              <a16:creationId xmlns:a16="http://schemas.microsoft.com/office/drawing/2014/main" id="{AFDEBD9A-36CB-4A6B-B3B4-B4D0EEC79EA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21" name="Text Box 14">
          <a:extLst>
            <a:ext uri="{FF2B5EF4-FFF2-40B4-BE49-F238E27FC236}">
              <a16:creationId xmlns:a16="http://schemas.microsoft.com/office/drawing/2014/main" id="{8679AD8B-E9F3-48CE-9164-9655A5F380B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22" name="Text Box 15">
          <a:extLst>
            <a:ext uri="{FF2B5EF4-FFF2-40B4-BE49-F238E27FC236}">
              <a16:creationId xmlns:a16="http://schemas.microsoft.com/office/drawing/2014/main" id="{8B80C613-D5B2-4B80-8EBD-3EE5F642BBDB}"/>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23" name="Text Box 16">
          <a:extLst>
            <a:ext uri="{FF2B5EF4-FFF2-40B4-BE49-F238E27FC236}">
              <a16:creationId xmlns:a16="http://schemas.microsoft.com/office/drawing/2014/main" id="{3765492B-1B0F-48E5-A032-0C3EA67ABC4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24" name="Text Box 17">
          <a:extLst>
            <a:ext uri="{FF2B5EF4-FFF2-40B4-BE49-F238E27FC236}">
              <a16:creationId xmlns:a16="http://schemas.microsoft.com/office/drawing/2014/main" id="{8048951E-F84A-4A8C-9111-407DEA6C7BD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25" name="Text Box 18">
          <a:extLst>
            <a:ext uri="{FF2B5EF4-FFF2-40B4-BE49-F238E27FC236}">
              <a16:creationId xmlns:a16="http://schemas.microsoft.com/office/drawing/2014/main" id="{1187AAC3-B935-40C1-AEFB-EC5ACF659C0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26" name="Text Box 19">
          <a:extLst>
            <a:ext uri="{FF2B5EF4-FFF2-40B4-BE49-F238E27FC236}">
              <a16:creationId xmlns:a16="http://schemas.microsoft.com/office/drawing/2014/main" id="{DD069A36-7464-4705-88C2-0E42435CDCD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27" name="Text Box 20">
          <a:extLst>
            <a:ext uri="{FF2B5EF4-FFF2-40B4-BE49-F238E27FC236}">
              <a16:creationId xmlns:a16="http://schemas.microsoft.com/office/drawing/2014/main" id="{24CAF94D-AB80-42E4-BF83-6291C3F9682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28" name="Text Box 21">
          <a:extLst>
            <a:ext uri="{FF2B5EF4-FFF2-40B4-BE49-F238E27FC236}">
              <a16:creationId xmlns:a16="http://schemas.microsoft.com/office/drawing/2014/main" id="{5122A0A8-EF77-4C5C-A2E1-B18496E0EB3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29" name="Text Box 22">
          <a:extLst>
            <a:ext uri="{FF2B5EF4-FFF2-40B4-BE49-F238E27FC236}">
              <a16:creationId xmlns:a16="http://schemas.microsoft.com/office/drawing/2014/main" id="{91FD8F02-EEC2-46A2-9D96-FA51AD9CF01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30" name="Text Box 23">
          <a:extLst>
            <a:ext uri="{FF2B5EF4-FFF2-40B4-BE49-F238E27FC236}">
              <a16:creationId xmlns:a16="http://schemas.microsoft.com/office/drawing/2014/main" id="{4FBA19AE-B156-4E5C-B8F8-00E6485DCBB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31" name="Text Box 24">
          <a:extLst>
            <a:ext uri="{FF2B5EF4-FFF2-40B4-BE49-F238E27FC236}">
              <a16:creationId xmlns:a16="http://schemas.microsoft.com/office/drawing/2014/main" id="{3AEA81D6-3519-4A4C-98B6-B8798471A76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32" name="Text Box 25">
          <a:extLst>
            <a:ext uri="{FF2B5EF4-FFF2-40B4-BE49-F238E27FC236}">
              <a16:creationId xmlns:a16="http://schemas.microsoft.com/office/drawing/2014/main" id="{95E5D82D-D1C2-4EAC-803F-FCDF247F521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33" name="Text Box 48">
          <a:extLst>
            <a:ext uri="{FF2B5EF4-FFF2-40B4-BE49-F238E27FC236}">
              <a16:creationId xmlns:a16="http://schemas.microsoft.com/office/drawing/2014/main" id="{DB5EA410-3055-4B50-A7E5-28A504AED50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34" name="Text Box 93">
          <a:extLst>
            <a:ext uri="{FF2B5EF4-FFF2-40B4-BE49-F238E27FC236}">
              <a16:creationId xmlns:a16="http://schemas.microsoft.com/office/drawing/2014/main" id="{475DD4DA-B33E-42FF-8D81-9429EBFCE06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4035" name="Text Box 94">
          <a:extLst>
            <a:ext uri="{FF2B5EF4-FFF2-40B4-BE49-F238E27FC236}">
              <a16:creationId xmlns:a16="http://schemas.microsoft.com/office/drawing/2014/main" id="{A40FAA1C-F826-42C1-B736-4CD03BAA4BC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36" name="Text Box 3">
          <a:extLst>
            <a:ext uri="{FF2B5EF4-FFF2-40B4-BE49-F238E27FC236}">
              <a16:creationId xmlns:a16="http://schemas.microsoft.com/office/drawing/2014/main" id="{CBA8B574-8595-4888-A05A-431C6EB73A9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37" name="Text Box 4">
          <a:extLst>
            <a:ext uri="{FF2B5EF4-FFF2-40B4-BE49-F238E27FC236}">
              <a16:creationId xmlns:a16="http://schemas.microsoft.com/office/drawing/2014/main" id="{072F31C0-A34D-4AC3-8D45-D6957ACB47C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38" name="Text Box 5">
          <a:extLst>
            <a:ext uri="{FF2B5EF4-FFF2-40B4-BE49-F238E27FC236}">
              <a16:creationId xmlns:a16="http://schemas.microsoft.com/office/drawing/2014/main" id="{726AC70E-968B-420F-AF8E-7A371FE2C39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39" name="Text Box 6">
          <a:extLst>
            <a:ext uri="{FF2B5EF4-FFF2-40B4-BE49-F238E27FC236}">
              <a16:creationId xmlns:a16="http://schemas.microsoft.com/office/drawing/2014/main" id="{CAA87D34-48D3-47CA-A7AE-2A2A2F076DB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40" name="Text Box 7">
          <a:extLst>
            <a:ext uri="{FF2B5EF4-FFF2-40B4-BE49-F238E27FC236}">
              <a16:creationId xmlns:a16="http://schemas.microsoft.com/office/drawing/2014/main" id="{81CF0AC9-36E7-468B-9121-B4386932898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41" name="Text Box 8">
          <a:extLst>
            <a:ext uri="{FF2B5EF4-FFF2-40B4-BE49-F238E27FC236}">
              <a16:creationId xmlns:a16="http://schemas.microsoft.com/office/drawing/2014/main" id="{1DFF1F9A-F10F-42DA-8037-2D4559E4DAA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42" name="Text Box 9">
          <a:extLst>
            <a:ext uri="{FF2B5EF4-FFF2-40B4-BE49-F238E27FC236}">
              <a16:creationId xmlns:a16="http://schemas.microsoft.com/office/drawing/2014/main" id="{D1CF54E7-8675-4663-B51A-780FB799929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43" name="Text Box 10">
          <a:extLst>
            <a:ext uri="{FF2B5EF4-FFF2-40B4-BE49-F238E27FC236}">
              <a16:creationId xmlns:a16="http://schemas.microsoft.com/office/drawing/2014/main" id="{EC89A9E5-0E6C-469A-A6FA-F7D142CF9A6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44" name="Text Box 11">
          <a:extLst>
            <a:ext uri="{FF2B5EF4-FFF2-40B4-BE49-F238E27FC236}">
              <a16:creationId xmlns:a16="http://schemas.microsoft.com/office/drawing/2014/main" id="{AC5850DE-457A-4E19-B995-4E94665C9AF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45" name="Text Box 12">
          <a:extLst>
            <a:ext uri="{FF2B5EF4-FFF2-40B4-BE49-F238E27FC236}">
              <a16:creationId xmlns:a16="http://schemas.microsoft.com/office/drawing/2014/main" id="{FC58AF33-6AC0-42F8-B048-2C44D32199F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46" name="Text Box 13">
          <a:extLst>
            <a:ext uri="{FF2B5EF4-FFF2-40B4-BE49-F238E27FC236}">
              <a16:creationId xmlns:a16="http://schemas.microsoft.com/office/drawing/2014/main" id="{4C1D5E43-102D-422C-96F0-C3897B0B695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47" name="Text Box 14">
          <a:extLst>
            <a:ext uri="{FF2B5EF4-FFF2-40B4-BE49-F238E27FC236}">
              <a16:creationId xmlns:a16="http://schemas.microsoft.com/office/drawing/2014/main" id="{404A812E-F2AA-4443-BB86-4AA91F44E27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48" name="Text Box 15">
          <a:extLst>
            <a:ext uri="{FF2B5EF4-FFF2-40B4-BE49-F238E27FC236}">
              <a16:creationId xmlns:a16="http://schemas.microsoft.com/office/drawing/2014/main" id="{29536D89-FD0D-4B6B-ACA3-C8243815417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49" name="Text Box 16">
          <a:extLst>
            <a:ext uri="{FF2B5EF4-FFF2-40B4-BE49-F238E27FC236}">
              <a16:creationId xmlns:a16="http://schemas.microsoft.com/office/drawing/2014/main" id="{BDCB4A91-6A34-4682-94DC-0FB31F7A207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50" name="Text Box 17">
          <a:extLst>
            <a:ext uri="{FF2B5EF4-FFF2-40B4-BE49-F238E27FC236}">
              <a16:creationId xmlns:a16="http://schemas.microsoft.com/office/drawing/2014/main" id="{5E6FFB47-46A5-4EA7-81BB-D887A5C915D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51" name="Text Box 18">
          <a:extLst>
            <a:ext uri="{FF2B5EF4-FFF2-40B4-BE49-F238E27FC236}">
              <a16:creationId xmlns:a16="http://schemas.microsoft.com/office/drawing/2014/main" id="{20B0F6CE-520F-447F-B1B6-28043EFD34F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52" name="Text Box 19">
          <a:extLst>
            <a:ext uri="{FF2B5EF4-FFF2-40B4-BE49-F238E27FC236}">
              <a16:creationId xmlns:a16="http://schemas.microsoft.com/office/drawing/2014/main" id="{92F0891C-9E09-44E3-A51D-38CA599A84E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53" name="Text Box 20">
          <a:extLst>
            <a:ext uri="{FF2B5EF4-FFF2-40B4-BE49-F238E27FC236}">
              <a16:creationId xmlns:a16="http://schemas.microsoft.com/office/drawing/2014/main" id="{CF87BC17-4E3E-4652-9686-CB6CF3C1771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54" name="Text Box 21">
          <a:extLst>
            <a:ext uri="{FF2B5EF4-FFF2-40B4-BE49-F238E27FC236}">
              <a16:creationId xmlns:a16="http://schemas.microsoft.com/office/drawing/2014/main" id="{8A014716-FA83-46AD-BA44-C96285356E7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55" name="Text Box 22">
          <a:extLst>
            <a:ext uri="{FF2B5EF4-FFF2-40B4-BE49-F238E27FC236}">
              <a16:creationId xmlns:a16="http://schemas.microsoft.com/office/drawing/2014/main" id="{32FCB0E6-1542-4985-A4F4-1EB4EDBC13B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56" name="Text Box 23">
          <a:extLst>
            <a:ext uri="{FF2B5EF4-FFF2-40B4-BE49-F238E27FC236}">
              <a16:creationId xmlns:a16="http://schemas.microsoft.com/office/drawing/2014/main" id="{55287580-3A62-4DA5-BA5D-32210BC631A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57" name="Text Box 24">
          <a:extLst>
            <a:ext uri="{FF2B5EF4-FFF2-40B4-BE49-F238E27FC236}">
              <a16:creationId xmlns:a16="http://schemas.microsoft.com/office/drawing/2014/main" id="{17DCE2F0-FDEF-4B73-BCBD-485BF37152A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58" name="Text Box 25">
          <a:extLst>
            <a:ext uri="{FF2B5EF4-FFF2-40B4-BE49-F238E27FC236}">
              <a16:creationId xmlns:a16="http://schemas.microsoft.com/office/drawing/2014/main" id="{3E4F9D2A-5705-4C68-9C21-689EE0E25D8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59" name="Text Box 48">
          <a:extLst>
            <a:ext uri="{FF2B5EF4-FFF2-40B4-BE49-F238E27FC236}">
              <a16:creationId xmlns:a16="http://schemas.microsoft.com/office/drawing/2014/main" id="{BE3F7DDA-42FC-41FA-9163-203F49CAEE3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60" name="Text Box 93">
          <a:extLst>
            <a:ext uri="{FF2B5EF4-FFF2-40B4-BE49-F238E27FC236}">
              <a16:creationId xmlns:a16="http://schemas.microsoft.com/office/drawing/2014/main" id="{A265AF08-7FE6-4C8F-B608-ECA052212DC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4061" name="Text Box 94">
          <a:extLst>
            <a:ext uri="{FF2B5EF4-FFF2-40B4-BE49-F238E27FC236}">
              <a16:creationId xmlns:a16="http://schemas.microsoft.com/office/drawing/2014/main" id="{6C430009-18E5-438B-A9F1-8861762B2AF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62" name="Text Box 3">
          <a:extLst>
            <a:ext uri="{FF2B5EF4-FFF2-40B4-BE49-F238E27FC236}">
              <a16:creationId xmlns:a16="http://schemas.microsoft.com/office/drawing/2014/main" id="{33401362-B9BD-479E-BC07-F5DA7097DA4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63" name="Text Box 4">
          <a:extLst>
            <a:ext uri="{FF2B5EF4-FFF2-40B4-BE49-F238E27FC236}">
              <a16:creationId xmlns:a16="http://schemas.microsoft.com/office/drawing/2014/main" id="{B90C0CEE-9C89-4BDB-AABF-96F2FAB592A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64" name="Text Box 5">
          <a:extLst>
            <a:ext uri="{FF2B5EF4-FFF2-40B4-BE49-F238E27FC236}">
              <a16:creationId xmlns:a16="http://schemas.microsoft.com/office/drawing/2014/main" id="{63FB3E40-E93F-48B3-94FB-062C5D767C2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65" name="Text Box 6">
          <a:extLst>
            <a:ext uri="{FF2B5EF4-FFF2-40B4-BE49-F238E27FC236}">
              <a16:creationId xmlns:a16="http://schemas.microsoft.com/office/drawing/2014/main" id="{96DD2CD1-8A80-4FFE-B5C6-1122631DA47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66" name="Text Box 7">
          <a:extLst>
            <a:ext uri="{FF2B5EF4-FFF2-40B4-BE49-F238E27FC236}">
              <a16:creationId xmlns:a16="http://schemas.microsoft.com/office/drawing/2014/main" id="{C668DDB2-6A2E-4BB9-8FA3-BF250482357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67" name="Text Box 8">
          <a:extLst>
            <a:ext uri="{FF2B5EF4-FFF2-40B4-BE49-F238E27FC236}">
              <a16:creationId xmlns:a16="http://schemas.microsoft.com/office/drawing/2014/main" id="{C1123723-DDED-4A30-ABB4-3C2149841F3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68" name="Text Box 9">
          <a:extLst>
            <a:ext uri="{FF2B5EF4-FFF2-40B4-BE49-F238E27FC236}">
              <a16:creationId xmlns:a16="http://schemas.microsoft.com/office/drawing/2014/main" id="{AB59B5CA-01F9-4266-9FF4-4B426E72CE3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69" name="Text Box 10">
          <a:extLst>
            <a:ext uri="{FF2B5EF4-FFF2-40B4-BE49-F238E27FC236}">
              <a16:creationId xmlns:a16="http://schemas.microsoft.com/office/drawing/2014/main" id="{2AE63F4E-AD9D-460E-8060-436C28ED6B7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70" name="Text Box 11">
          <a:extLst>
            <a:ext uri="{FF2B5EF4-FFF2-40B4-BE49-F238E27FC236}">
              <a16:creationId xmlns:a16="http://schemas.microsoft.com/office/drawing/2014/main" id="{4D2764D0-708F-449F-B149-359B167838B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71" name="Text Box 12">
          <a:extLst>
            <a:ext uri="{FF2B5EF4-FFF2-40B4-BE49-F238E27FC236}">
              <a16:creationId xmlns:a16="http://schemas.microsoft.com/office/drawing/2014/main" id="{B4C60138-AC0D-4D60-89E7-5150380C8D0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72" name="Text Box 13">
          <a:extLst>
            <a:ext uri="{FF2B5EF4-FFF2-40B4-BE49-F238E27FC236}">
              <a16:creationId xmlns:a16="http://schemas.microsoft.com/office/drawing/2014/main" id="{B44E8953-9F34-44A8-BDFE-8CEDFD4576D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73" name="Text Box 14">
          <a:extLst>
            <a:ext uri="{FF2B5EF4-FFF2-40B4-BE49-F238E27FC236}">
              <a16:creationId xmlns:a16="http://schemas.microsoft.com/office/drawing/2014/main" id="{0A85B703-A9AD-4619-8EEE-95033DC73CE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74" name="Text Box 15">
          <a:extLst>
            <a:ext uri="{FF2B5EF4-FFF2-40B4-BE49-F238E27FC236}">
              <a16:creationId xmlns:a16="http://schemas.microsoft.com/office/drawing/2014/main" id="{66D881C3-B109-443B-8E11-A05B7D3BDDF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75" name="Text Box 16">
          <a:extLst>
            <a:ext uri="{FF2B5EF4-FFF2-40B4-BE49-F238E27FC236}">
              <a16:creationId xmlns:a16="http://schemas.microsoft.com/office/drawing/2014/main" id="{0766DAE2-F6EE-4126-884A-BD1E4F83006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76" name="Text Box 17">
          <a:extLst>
            <a:ext uri="{FF2B5EF4-FFF2-40B4-BE49-F238E27FC236}">
              <a16:creationId xmlns:a16="http://schemas.microsoft.com/office/drawing/2014/main" id="{A7326EED-8650-454A-B273-5A54E1DDC1C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77" name="Text Box 18">
          <a:extLst>
            <a:ext uri="{FF2B5EF4-FFF2-40B4-BE49-F238E27FC236}">
              <a16:creationId xmlns:a16="http://schemas.microsoft.com/office/drawing/2014/main" id="{F110DFAE-4A46-41F4-912A-9896C739D84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78" name="Text Box 19">
          <a:extLst>
            <a:ext uri="{FF2B5EF4-FFF2-40B4-BE49-F238E27FC236}">
              <a16:creationId xmlns:a16="http://schemas.microsoft.com/office/drawing/2014/main" id="{1344D59F-69C1-4EBA-A513-96068AA52D5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79" name="Text Box 20">
          <a:extLst>
            <a:ext uri="{FF2B5EF4-FFF2-40B4-BE49-F238E27FC236}">
              <a16:creationId xmlns:a16="http://schemas.microsoft.com/office/drawing/2014/main" id="{090B4458-7939-4BB7-9D53-04AE2F2D99E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80" name="Text Box 21">
          <a:extLst>
            <a:ext uri="{FF2B5EF4-FFF2-40B4-BE49-F238E27FC236}">
              <a16:creationId xmlns:a16="http://schemas.microsoft.com/office/drawing/2014/main" id="{C61A0F8E-BD5F-4B55-A2B5-F73C278F911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81" name="Text Box 22">
          <a:extLst>
            <a:ext uri="{FF2B5EF4-FFF2-40B4-BE49-F238E27FC236}">
              <a16:creationId xmlns:a16="http://schemas.microsoft.com/office/drawing/2014/main" id="{B7641571-E654-404F-93AD-49291D18976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82" name="Text Box 23">
          <a:extLst>
            <a:ext uri="{FF2B5EF4-FFF2-40B4-BE49-F238E27FC236}">
              <a16:creationId xmlns:a16="http://schemas.microsoft.com/office/drawing/2014/main" id="{BEE5850C-91B3-4D8F-BA7F-255B88B27B0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83" name="Text Box 24">
          <a:extLst>
            <a:ext uri="{FF2B5EF4-FFF2-40B4-BE49-F238E27FC236}">
              <a16:creationId xmlns:a16="http://schemas.microsoft.com/office/drawing/2014/main" id="{308EC4DD-D935-4840-BB9B-4C9DD2EA15D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84" name="Text Box 25">
          <a:extLst>
            <a:ext uri="{FF2B5EF4-FFF2-40B4-BE49-F238E27FC236}">
              <a16:creationId xmlns:a16="http://schemas.microsoft.com/office/drawing/2014/main" id="{3DC3F34F-0A1E-40A4-BAD9-DE354153947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85" name="Text Box 48">
          <a:extLst>
            <a:ext uri="{FF2B5EF4-FFF2-40B4-BE49-F238E27FC236}">
              <a16:creationId xmlns:a16="http://schemas.microsoft.com/office/drawing/2014/main" id="{2F921CA5-D762-4E5A-A8C8-1E791B05E7F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86" name="Text Box 93">
          <a:extLst>
            <a:ext uri="{FF2B5EF4-FFF2-40B4-BE49-F238E27FC236}">
              <a16:creationId xmlns:a16="http://schemas.microsoft.com/office/drawing/2014/main" id="{6A9644F4-425B-4BC8-A62F-2AEE0D6953F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087" name="Text Box 94">
          <a:extLst>
            <a:ext uri="{FF2B5EF4-FFF2-40B4-BE49-F238E27FC236}">
              <a16:creationId xmlns:a16="http://schemas.microsoft.com/office/drawing/2014/main" id="{4288937B-E615-46EE-9D2F-163C5BA4381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4088" name="Text Box 1">
          <a:extLst>
            <a:ext uri="{FF2B5EF4-FFF2-40B4-BE49-F238E27FC236}">
              <a16:creationId xmlns:a16="http://schemas.microsoft.com/office/drawing/2014/main" id="{6591C792-0C58-490C-855E-F7EEDD00154C}"/>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4089" name="Text Box 118">
          <a:extLst>
            <a:ext uri="{FF2B5EF4-FFF2-40B4-BE49-F238E27FC236}">
              <a16:creationId xmlns:a16="http://schemas.microsoft.com/office/drawing/2014/main" id="{E3957BAD-B054-4F1A-A95C-355550E30C21}"/>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090" name="Text Box 3">
          <a:extLst>
            <a:ext uri="{FF2B5EF4-FFF2-40B4-BE49-F238E27FC236}">
              <a16:creationId xmlns:a16="http://schemas.microsoft.com/office/drawing/2014/main" id="{38248A02-5371-4B44-8B9A-D16C333993E6}"/>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091" name="Text Box 4">
          <a:extLst>
            <a:ext uri="{FF2B5EF4-FFF2-40B4-BE49-F238E27FC236}">
              <a16:creationId xmlns:a16="http://schemas.microsoft.com/office/drawing/2014/main" id="{E10B1A9C-17DC-4080-ACE5-AD1FE7AFF09B}"/>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092" name="Text Box 5">
          <a:extLst>
            <a:ext uri="{FF2B5EF4-FFF2-40B4-BE49-F238E27FC236}">
              <a16:creationId xmlns:a16="http://schemas.microsoft.com/office/drawing/2014/main" id="{7F9EE92F-D46D-4BFF-B8B3-605FC1577874}"/>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093" name="Text Box 6">
          <a:extLst>
            <a:ext uri="{FF2B5EF4-FFF2-40B4-BE49-F238E27FC236}">
              <a16:creationId xmlns:a16="http://schemas.microsoft.com/office/drawing/2014/main" id="{1223FEDC-A4FE-4AE8-9939-7B9DB8196E1D}"/>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094" name="Text Box 7">
          <a:extLst>
            <a:ext uri="{FF2B5EF4-FFF2-40B4-BE49-F238E27FC236}">
              <a16:creationId xmlns:a16="http://schemas.microsoft.com/office/drawing/2014/main" id="{B74D8400-29A8-421E-83EF-B65D0BFF15CD}"/>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095" name="Text Box 8">
          <a:extLst>
            <a:ext uri="{FF2B5EF4-FFF2-40B4-BE49-F238E27FC236}">
              <a16:creationId xmlns:a16="http://schemas.microsoft.com/office/drawing/2014/main" id="{40A8B276-A77E-4EA7-AEF9-4FE9FFB77745}"/>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096" name="Text Box 9">
          <a:extLst>
            <a:ext uri="{FF2B5EF4-FFF2-40B4-BE49-F238E27FC236}">
              <a16:creationId xmlns:a16="http://schemas.microsoft.com/office/drawing/2014/main" id="{74244400-3377-4CDD-8CD3-F7AB4806A2AC}"/>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097" name="Text Box 10">
          <a:extLst>
            <a:ext uri="{FF2B5EF4-FFF2-40B4-BE49-F238E27FC236}">
              <a16:creationId xmlns:a16="http://schemas.microsoft.com/office/drawing/2014/main" id="{B511960E-208C-4058-B018-E1CDFE7816F8}"/>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098" name="Text Box 11">
          <a:extLst>
            <a:ext uri="{FF2B5EF4-FFF2-40B4-BE49-F238E27FC236}">
              <a16:creationId xmlns:a16="http://schemas.microsoft.com/office/drawing/2014/main" id="{E1DB0EB3-C30C-4364-86C6-3DCD52B7F9FB}"/>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099" name="Text Box 12">
          <a:extLst>
            <a:ext uri="{FF2B5EF4-FFF2-40B4-BE49-F238E27FC236}">
              <a16:creationId xmlns:a16="http://schemas.microsoft.com/office/drawing/2014/main" id="{319BBCEB-6BB9-4720-ACA4-62A4C8EF3D7C}"/>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00" name="Text Box 13">
          <a:extLst>
            <a:ext uri="{FF2B5EF4-FFF2-40B4-BE49-F238E27FC236}">
              <a16:creationId xmlns:a16="http://schemas.microsoft.com/office/drawing/2014/main" id="{328C4158-CC56-4DB6-9D5E-2CC6E345DE3D}"/>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01" name="Text Box 14">
          <a:extLst>
            <a:ext uri="{FF2B5EF4-FFF2-40B4-BE49-F238E27FC236}">
              <a16:creationId xmlns:a16="http://schemas.microsoft.com/office/drawing/2014/main" id="{19B8F1DA-612C-414A-A992-581B1222AF79}"/>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02" name="Text Box 15">
          <a:extLst>
            <a:ext uri="{FF2B5EF4-FFF2-40B4-BE49-F238E27FC236}">
              <a16:creationId xmlns:a16="http://schemas.microsoft.com/office/drawing/2014/main" id="{6F2E0ED6-2D42-4343-9151-11FF7F0BDF12}"/>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03" name="Text Box 16">
          <a:extLst>
            <a:ext uri="{FF2B5EF4-FFF2-40B4-BE49-F238E27FC236}">
              <a16:creationId xmlns:a16="http://schemas.microsoft.com/office/drawing/2014/main" id="{D85B96B6-C554-4853-A530-BE3ECF3FEECF}"/>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04" name="Text Box 17">
          <a:extLst>
            <a:ext uri="{FF2B5EF4-FFF2-40B4-BE49-F238E27FC236}">
              <a16:creationId xmlns:a16="http://schemas.microsoft.com/office/drawing/2014/main" id="{33A39754-D6AD-47B1-B03E-A1E192ADE437}"/>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05" name="Text Box 18">
          <a:extLst>
            <a:ext uri="{FF2B5EF4-FFF2-40B4-BE49-F238E27FC236}">
              <a16:creationId xmlns:a16="http://schemas.microsoft.com/office/drawing/2014/main" id="{7E9AFDF5-F60C-41AB-952B-773650F0041B}"/>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06" name="Text Box 19">
          <a:extLst>
            <a:ext uri="{FF2B5EF4-FFF2-40B4-BE49-F238E27FC236}">
              <a16:creationId xmlns:a16="http://schemas.microsoft.com/office/drawing/2014/main" id="{55569D48-2F4F-43CA-9B62-20EA6DDA1E06}"/>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07" name="Text Box 20">
          <a:extLst>
            <a:ext uri="{FF2B5EF4-FFF2-40B4-BE49-F238E27FC236}">
              <a16:creationId xmlns:a16="http://schemas.microsoft.com/office/drawing/2014/main" id="{ECEDF00E-C961-4011-A762-524A2D391CD3}"/>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08" name="Text Box 21">
          <a:extLst>
            <a:ext uri="{FF2B5EF4-FFF2-40B4-BE49-F238E27FC236}">
              <a16:creationId xmlns:a16="http://schemas.microsoft.com/office/drawing/2014/main" id="{E04FDF26-3FEB-4419-B21A-1D9B837F0C47}"/>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09" name="Text Box 22">
          <a:extLst>
            <a:ext uri="{FF2B5EF4-FFF2-40B4-BE49-F238E27FC236}">
              <a16:creationId xmlns:a16="http://schemas.microsoft.com/office/drawing/2014/main" id="{BC2BB17A-0531-4822-A7E5-1D74F02FECE5}"/>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10" name="Text Box 23">
          <a:extLst>
            <a:ext uri="{FF2B5EF4-FFF2-40B4-BE49-F238E27FC236}">
              <a16:creationId xmlns:a16="http://schemas.microsoft.com/office/drawing/2014/main" id="{B29294C1-1D98-4C51-8610-20978C3131C5}"/>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11" name="Text Box 24">
          <a:extLst>
            <a:ext uri="{FF2B5EF4-FFF2-40B4-BE49-F238E27FC236}">
              <a16:creationId xmlns:a16="http://schemas.microsoft.com/office/drawing/2014/main" id="{4A8536A2-7D6B-4785-A790-D10F5F369B79}"/>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12" name="Text Box 25">
          <a:extLst>
            <a:ext uri="{FF2B5EF4-FFF2-40B4-BE49-F238E27FC236}">
              <a16:creationId xmlns:a16="http://schemas.microsoft.com/office/drawing/2014/main" id="{79DA6B61-26DE-45F0-A64B-7521703B4ECA}"/>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13" name="Text Box 48">
          <a:extLst>
            <a:ext uri="{FF2B5EF4-FFF2-40B4-BE49-F238E27FC236}">
              <a16:creationId xmlns:a16="http://schemas.microsoft.com/office/drawing/2014/main" id="{9189ACBF-8B80-4671-8ABC-46383F29FCAF}"/>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4114" name="Text Box 93">
          <a:extLst>
            <a:ext uri="{FF2B5EF4-FFF2-40B4-BE49-F238E27FC236}">
              <a16:creationId xmlns:a16="http://schemas.microsoft.com/office/drawing/2014/main" id="{0A11CD2F-0939-4BDE-9AF1-BD7B0CC42505}"/>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15" name="Text Box 3">
          <a:extLst>
            <a:ext uri="{FF2B5EF4-FFF2-40B4-BE49-F238E27FC236}">
              <a16:creationId xmlns:a16="http://schemas.microsoft.com/office/drawing/2014/main" id="{B9157C77-88F1-43A7-9C8B-1408359001C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16" name="Text Box 4">
          <a:extLst>
            <a:ext uri="{FF2B5EF4-FFF2-40B4-BE49-F238E27FC236}">
              <a16:creationId xmlns:a16="http://schemas.microsoft.com/office/drawing/2014/main" id="{28B000AD-9111-4B06-A6CF-C84054FD66B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17" name="Text Box 5">
          <a:extLst>
            <a:ext uri="{FF2B5EF4-FFF2-40B4-BE49-F238E27FC236}">
              <a16:creationId xmlns:a16="http://schemas.microsoft.com/office/drawing/2014/main" id="{CC37DFB1-DF00-4010-A8B3-37DE98EA330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18" name="Text Box 6">
          <a:extLst>
            <a:ext uri="{FF2B5EF4-FFF2-40B4-BE49-F238E27FC236}">
              <a16:creationId xmlns:a16="http://schemas.microsoft.com/office/drawing/2014/main" id="{9B8ED310-A1AE-4BA5-8A61-5614425B2D2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19" name="Text Box 7">
          <a:extLst>
            <a:ext uri="{FF2B5EF4-FFF2-40B4-BE49-F238E27FC236}">
              <a16:creationId xmlns:a16="http://schemas.microsoft.com/office/drawing/2014/main" id="{4AA9FFA9-3FED-4019-9AEC-60ACAB8425B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20" name="Text Box 8">
          <a:extLst>
            <a:ext uri="{FF2B5EF4-FFF2-40B4-BE49-F238E27FC236}">
              <a16:creationId xmlns:a16="http://schemas.microsoft.com/office/drawing/2014/main" id="{4652C935-EC93-489C-A3DF-F32E5CF51AB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21" name="Text Box 9">
          <a:extLst>
            <a:ext uri="{FF2B5EF4-FFF2-40B4-BE49-F238E27FC236}">
              <a16:creationId xmlns:a16="http://schemas.microsoft.com/office/drawing/2014/main" id="{CD572E47-0FE1-41F5-B91B-B0E3B0EB059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22" name="Text Box 10">
          <a:extLst>
            <a:ext uri="{FF2B5EF4-FFF2-40B4-BE49-F238E27FC236}">
              <a16:creationId xmlns:a16="http://schemas.microsoft.com/office/drawing/2014/main" id="{106801E4-A49A-458D-B2BF-23A15324A85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23" name="Text Box 11">
          <a:extLst>
            <a:ext uri="{FF2B5EF4-FFF2-40B4-BE49-F238E27FC236}">
              <a16:creationId xmlns:a16="http://schemas.microsoft.com/office/drawing/2014/main" id="{4069B1F7-D614-4F59-B2DB-2CB41E9D3C6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24" name="Text Box 12">
          <a:extLst>
            <a:ext uri="{FF2B5EF4-FFF2-40B4-BE49-F238E27FC236}">
              <a16:creationId xmlns:a16="http://schemas.microsoft.com/office/drawing/2014/main" id="{5D327D5E-8B02-4BF2-B477-0D11E35D5C9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25" name="Text Box 13">
          <a:extLst>
            <a:ext uri="{FF2B5EF4-FFF2-40B4-BE49-F238E27FC236}">
              <a16:creationId xmlns:a16="http://schemas.microsoft.com/office/drawing/2014/main" id="{AD102715-165D-4F2E-8BC3-C128269E9AF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26" name="Text Box 14">
          <a:extLst>
            <a:ext uri="{FF2B5EF4-FFF2-40B4-BE49-F238E27FC236}">
              <a16:creationId xmlns:a16="http://schemas.microsoft.com/office/drawing/2014/main" id="{63241C1B-DD21-4C5E-88FD-87726E03942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27" name="Text Box 15">
          <a:extLst>
            <a:ext uri="{FF2B5EF4-FFF2-40B4-BE49-F238E27FC236}">
              <a16:creationId xmlns:a16="http://schemas.microsoft.com/office/drawing/2014/main" id="{9929441F-4D9C-41B2-AC79-BE7908B1AAD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28" name="Text Box 16">
          <a:extLst>
            <a:ext uri="{FF2B5EF4-FFF2-40B4-BE49-F238E27FC236}">
              <a16:creationId xmlns:a16="http://schemas.microsoft.com/office/drawing/2014/main" id="{5EBB1482-C3C5-4570-9762-74162A393FE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29" name="Text Box 17">
          <a:extLst>
            <a:ext uri="{FF2B5EF4-FFF2-40B4-BE49-F238E27FC236}">
              <a16:creationId xmlns:a16="http://schemas.microsoft.com/office/drawing/2014/main" id="{94847003-FB24-45E3-B200-76C7D7B4BD6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30" name="Text Box 18">
          <a:extLst>
            <a:ext uri="{FF2B5EF4-FFF2-40B4-BE49-F238E27FC236}">
              <a16:creationId xmlns:a16="http://schemas.microsoft.com/office/drawing/2014/main" id="{25E4C592-91DE-434E-A2A4-BF6CC605C97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31" name="Text Box 19">
          <a:extLst>
            <a:ext uri="{FF2B5EF4-FFF2-40B4-BE49-F238E27FC236}">
              <a16:creationId xmlns:a16="http://schemas.microsoft.com/office/drawing/2014/main" id="{18671003-1114-479F-9723-F94FC3B3702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32" name="Text Box 20">
          <a:extLst>
            <a:ext uri="{FF2B5EF4-FFF2-40B4-BE49-F238E27FC236}">
              <a16:creationId xmlns:a16="http://schemas.microsoft.com/office/drawing/2014/main" id="{CC163797-5921-4AF7-A57D-5DE3AEAF8A0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33" name="Text Box 21">
          <a:extLst>
            <a:ext uri="{FF2B5EF4-FFF2-40B4-BE49-F238E27FC236}">
              <a16:creationId xmlns:a16="http://schemas.microsoft.com/office/drawing/2014/main" id="{094A59D6-C6DC-41AA-B735-724FE1A1B4E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34" name="Text Box 22">
          <a:extLst>
            <a:ext uri="{FF2B5EF4-FFF2-40B4-BE49-F238E27FC236}">
              <a16:creationId xmlns:a16="http://schemas.microsoft.com/office/drawing/2014/main" id="{9080EB47-4EBD-4E71-8207-B29437651C0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35" name="Text Box 23">
          <a:extLst>
            <a:ext uri="{FF2B5EF4-FFF2-40B4-BE49-F238E27FC236}">
              <a16:creationId xmlns:a16="http://schemas.microsoft.com/office/drawing/2014/main" id="{1F2B456B-08CA-4CE9-AE7D-8A5D9AAC879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36" name="Text Box 24">
          <a:extLst>
            <a:ext uri="{FF2B5EF4-FFF2-40B4-BE49-F238E27FC236}">
              <a16:creationId xmlns:a16="http://schemas.microsoft.com/office/drawing/2014/main" id="{9D61351B-B3DA-4B60-AEAE-D519D8B5563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37" name="Text Box 25">
          <a:extLst>
            <a:ext uri="{FF2B5EF4-FFF2-40B4-BE49-F238E27FC236}">
              <a16:creationId xmlns:a16="http://schemas.microsoft.com/office/drawing/2014/main" id="{BFC27CD4-A498-453D-B5BD-3311F80DE9E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38" name="Text Box 48">
          <a:extLst>
            <a:ext uri="{FF2B5EF4-FFF2-40B4-BE49-F238E27FC236}">
              <a16:creationId xmlns:a16="http://schemas.microsoft.com/office/drawing/2014/main" id="{8E04CF71-A90D-4F61-8D34-97D4FCEC17A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39" name="Text Box 93">
          <a:extLst>
            <a:ext uri="{FF2B5EF4-FFF2-40B4-BE49-F238E27FC236}">
              <a16:creationId xmlns:a16="http://schemas.microsoft.com/office/drawing/2014/main" id="{2795DA08-C49F-4730-97EA-FB93A893E09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4140" name="Text Box 94">
          <a:extLst>
            <a:ext uri="{FF2B5EF4-FFF2-40B4-BE49-F238E27FC236}">
              <a16:creationId xmlns:a16="http://schemas.microsoft.com/office/drawing/2014/main" id="{BB6D9ECB-D809-4BC4-9A7B-1D13500EA06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4141" name="Text Box 1">
          <a:extLst>
            <a:ext uri="{FF2B5EF4-FFF2-40B4-BE49-F238E27FC236}">
              <a16:creationId xmlns:a16="http://schemas.microsoft.com/office/drawing/2014/main" id="{2B41A140-4F77-4A07-9823-AE948A7BCA45}"/>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4142" name="Text Box 118">
          <a:extLst>
            <a:ext uri="{FF2B5EF4-FFF2-40B4-BE49-F238E27FC236}">
              <a16:creationId xmlns:a16="http://schemas.microsoft.com/office/drawing/2014/main" id="{5D5AB6B1-3434-484B-B395-C81F1AC2EAC8}"/>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43" name="Text Box 3">
          <a:extLst>
            <a:ext uri="{FF2B5EF4-FFF2-40B4-BE49-F238E27FC236}">
              <a16:creationId xmlns:a16="http://schemas.microsoft.com/office/drawing/2014/main" id="{50A6073E-156C-4B3C-8707-B56EC39955E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44" name="Text Box 4">
          <a:extLst>
            <a:ext uri="{FF2B5EF4-FFF2-40B4-BE49-F238E27FC236}">
              <a16:creationId xmlns:a16="http://schemas.microsoft.com/office/drawing/2014/main" id="{0B0594B1-ACC1-452B-A6A2-6B05F8F6915E}"/>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45" name="Text Box 5">
          <a:extLst>
            <a:ext uri="{FF2B5EF4-FFF2-40B4-BE49-F238E27FC236}">
              <a16:creationId xmlns:a16="http://schemas.microsoft.com/office/drawing/2014/main" id="{CB6493BC-91FB-4285-85F5-B6384B8ED6D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46" name="Text Box 6">
          <a:extLst>
            <a:ext uri="{FF2B5EF4-FFF2-40B4-BE49-F238E27FC236}">
              <a16:creationId xmlns:a16="http://schemas.microsoft.com/office/drawing/2014/main" id="{AF74DF18-F62E-46BE-81CC-C29AFCF8B91A}"/>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47" name="Text Box 7">
          <a:extLst>
            <a:ext uri="{FF2B5EF4-FFF2-40B4-BE49-F238E27FC236}">
              <a16:creationId xmlns:a16="http://schemas.microsoft.com/office/drawing/2014/main" id="{8412EA59-A59A-48D3-8DFE-BF44C5A910A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48" name="Text Box 8">
          <a:extLst>
            <a:ext uri="{FF2B5EF4-FFF2-40B4-BE49-F238E27FC236}">
              <a16:creationId xmlns:a16="http://schemas.microsoft.com/office/drawing/2014/main" id="{F9490C2B-10AC-4556-B597-7341035BF68E}"/>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49" name="Text Box 9">
          <a:extLst>
            <a:ext uri="{FF2B5EF4-FFF2-40B4-BE49-F238E27FC236}">
              <a16:creationId xmlns:a16="http://schemas.microsoft.com/office/drawing/2014/main" id="{13BB4DEC-DE86-4314-A01D-2B222B7110C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50" name="Text Box 10">
          <a:extLst>
            <a:ext uri="{FF2B5EF4-FFF2-40B4-BE49-F238E27FC236}">
              <a16:creationId xmlns:a16="http://schemas.microsoft.com/office/drawing/2014/main" id="{3CA30CB2-4D72-4198-8239-B443DDFC63EA}"/>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51" name="Text Box 11">
          <a:extLst>
            <a:ext uri="{FF2B5EF4-FFF2-40B4-BE49-F238E27FC236}">
              <a16:creationId xmlns:a16="http://schemas.microsoft.com/office/drawing/2014/main" id="{20D1F914-89FC-40D8-8FC1-034936B2744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52" name="Text Box 12">
          <a:extLst>
            <a:ext uri="{FF2B5EF4-FFF2-40B4-BE49-F238E27FC236}">
              <a16:creationId xmlns:a16="http://schemas.microsoft.com/office/drawing/2014/main" id="{59DB686B-7526-4032-BE9C-AFA7D2748EB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53" name="Text Box 13">
          <a:extLst>
            <a:ext uri="{FF2B5EF4-FFF2-40B4-BE49-F238E27FC236}">
              <a16:creationId xmlns:a16="http://schemas.microsoft.com/office/drawing/2014/main" id="{CDF4797D-FDC6-419C-8CFA-228F4FCF81D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54" name="Text Box 14">
          <a:extLst>
            <a:ext uri="{FF2B5EF4-FFF2-40B4-BE49-F238E27FC236}">
              <a16:creationId xmlns:a16="http://schemas.microsoft.com/office/drawing/2014/main" id="{A6591AEA-7219-4413-AC45-E1F82CC0F81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55" name="Text Box 15">
          <a:extLst>
            <a:ext uri="{FF2B5EF4-FFF2-40B4-BE49-F238E27FC236}">
              <a16:creationId xmlns:a16="http://schemas.microsoft.com/office/drawing/2014/main" id="{B4E8F0CF-6324-40B9-AE7C-041DECD705F9}"/>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56" name="Text Box 16">
          <a:extLst>
            <a:ext uri="{FF2B5EF4-FFF2-40B4-BE49-F238E27FC236}">
              <a16:creationId xmlns:a16="http://schemas.microsoft.com/office/drawing/2014/main" id="{EBAC8325-2333-41A0-B51C-72A974064B93}"/>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57" name="Text Box 17">
          <a:extLst>
            <a:ext uri="{FF2B5EF4-FFF2-40B4-BE49-F238E27FC236}">
              <a16:creationId xmlns:a16="http://schemas.microsoft.com/office/drawing/2014/main" id="{CAF77E43-9344-4385-B235-EB42B7583AF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58" name="Text Box 18">
          <a:extLst>
            <a:ext uri="{FF2B5EF4-FFF2-40B4-BE49-F238E27FC236}">
              <a16:creationId xmlns:a16="http://schemas.microsoft.com/office/drawing/2014/main" id="{D8FF5A80-AF38-406D-A936-AAE522D505D4}"/>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59" name="Text Box 19">
          <a:extLst>
            <a:ext uri="{FF2B5EF4-FFF2-40B4-BE49-F238E27FC236}">
              <a16:creationId xmlns:a16="http://schemas.microsoft.com/office/drawing/2014/main" id="{3A2D9702-D6CD-4E4F-92A9-B98B214F49C2}"/>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60" name="Text Box 20">
          <a:extLst>
            <a:ext uri="{FF2B5EF4-FFF2-40B4-BE49-F238E27FC236}">
              <a16:creationId xmlns:a16="http://schemas.microsoft.com/office/drawing/2014/main" id="{B8B6DA96-9DB3-4534-B825-384A77138BE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61" name="Text Box 21">
          <a:extLst>
            <a:ext uri="{FF2B5EF4-FFF2-40B4-BE49-F238E27FC236}">
              <a16:creationId xmlns:a16="http://schemas.microsoft.com/office/drawing/2014/main" id="{B2CF370B-75ED-4FCA-99F6-10CB7E781BE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62" name="Text Box 22">
          <a:extLst>
            <a:ext uri="{FF2B5EF4-FFF2-40B4-BE49-F238E27FC236}">
              <a16:creationId xmlns:a16="http://schemas.microsoft.com/office/drawing/2014/main" id="{580F085B-873B-4019-827F-6D142EA5EFD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63" name="Text Box 23">
          <a:extLst>
            <a:ext uri="{FF2B5EF4-FFF2-40B4-BE49-F238E27FC236}">
              <a16:creationId xmlns:a16="http://schemas.microsoft.com/office/drawing/2014/main" id="{746FF4AE-CCBA-41B7-9636-83F76FB48D5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64" name="Text Box 24">
          <a:extLst>
            <a:ext uri="{FF2B5EF4-FFF2-40B4-BE49-F238E27FC236}">
              <a16:creationId xmlns:a16="http://schemas.microsoft.com/office/drawing/2014/main" id="{3839661F-71A7-410F-BE57-A52F7B8731F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65" name="Text Box 25">
          <a:extLst>
            <a:ext uri="{FF2B5EF4-FFF2-40B4-BE49-F238E27FC236}">
              <a16:creationId xmlns:a16="http://schemas.microsoft.com/office/drawing/2014/main" id="{1F062AFF-4F8F-4D1B-A11F-19E4480E4C70}"/>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4166" name="Text Box 48">
          <a:extLst>
            <a:ext uri="{FF2B5EF4-FFF2-40B4-BE49-F238E27FC236}">
              <a16:creationId xmlns:a16="http://schemas.microsoft.com/office/drawing/2014/main" id="{1733A1DA-3898-45B0-B793-BB7F49D23AA4}"/>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67" name="Text Box 3">
          <a:extLst>
            <a:ext uri="{FF2B5EF4-FFF2-40B4-BE49-F238E27FC236}">
              <a16:creationId xmlns:a16="http://schemas.microsoft.com/office/drawing/2014/main" id="{C40D6A05-2BB2-4A68-8B6A-1F974A94096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68" name="Text Box 4">
          <a:extLst>
            <a:ext uri="{FF2B5EF4-FFF2-40B4-BE49-F238E27FC236}">
              <a16:creationId xmlns:a16="http://schemas.microsoft.com/office/drawing/2014/main" id="{1BE82805-E0A0-4B61-933C-A7B0F921B50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69" name="Text Box 5">
          <a:extLst>
            <a:ext uri="{FF2B5EF4-FFF2-40B4-BE49-F238E27FC236}">
              <a16:creationId xmlns:a16="http://schemas.microsoft.com/office/drawing/2014/main" id="{E6334FDD-C124-473D-A040-81588C4C739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0" name="Text Box 6">
          <a:extLst>
            <a:ext uri="{FF2B5EF4-FFF2-40B4-BE49-F238E27FC236}">
              <a16:creationId xmlns:a16="http://schemas.microsoft.com/office/drawing/2014/main" id="{27BBC64B-FE07-4D40-84FF-753DBEE60FF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1" name="Text Box 7">
          <a:extLst>
            <a:ext uri="{FF2B5EF4-FFF2-40B4-BE49-F238E27FC236}">
              <a16:creationId xmlns:a16="http://schemas.microsoft.com/office/drawing/2014/main" id="{2570AB4A-478A-41F9-B2F7-D2FBD108DD3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2" name="Text Box 8">
          <a:extLst>
            <a:ext uri="{FF2B5EF4-FFF2-40B4-BE49-F238E27FC236}">
              <a16:creationId xmlns:a16="http://schemas.microsoft.com/office/drawing/2014/main" id="{DB107C7A-6764-4261-A2B0-C4C5D9A0EB0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3" name="Text Box 9">
          <a:extLst>
            <a:ext uri="{FF2B5EF4-FFF2-40B4-BE49-F238E27FC236}">
              <a16:creationId xmlns:a16="http://schemas.microsoft.com/office/drawing/2014/main" id="{AD239D9C-B115-4B75-8AD2-0AFD71DDCAA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4" name="Text Box 10">
          <a:extLst>
            <a:ext uri="{FF2B5EF4-FFF2-40B4-BE49-F238E27FC236}">
              <a16:creationId xmlns:a16="http://schemas.microsoft.com/office/drawing/2014/main" id="{8E559084-22F6-4096-B593-4AB3E38F03C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5" name="Text Box 11">
          <a:extLst>
            <a:ext uri="{FF2B5EF4-FFF2-40B4-BE49-F238E27FC236}">
              <a16:creationId xmlns:a16="http://schemas.microsoft.com/office/drawing/2014/main" id="{55FC16B4-BFC8-415F-8916-5828DA76C87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6" name="Text Box 12">
          <a:extLst>
            <a:ext uri="{FF2B5EF4-FFF2-40B4-BE49-F238E27FC236}">
              <a16:creationId xmlns:a16="http://schemas.microsoft.com/office/drawing/2014/main" id="{AD6D4EB2-AAC5-4D51-9D6F-1101AD7D972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7" name="Text Box 13">
          <a:extLst>
            <a:ext uri="{FF2B5EF4-FFF2-40B4-BE49-F238E27FC236}">
              <a16:creationId xmlns:a16="http://schemas.microsoft.com/office/drawing/2014/main" id="{A6470C4F-0BE6-48B8-BD58-5FA0C46A969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8" name="Text Box 14">
          <a:extLst>
            <a:ext uri="{FF2B5EF4-FFF2-40B4-BE49-F238E27FC236}">
              <a16:creationId xmlns:a16="http://schemas.microsoft.com/office/drawing/2014/main" id="{3545A322-BB6C-4DFA-857C-6C133E4E1C8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79" name="Text Box 15">
          <a:extLst>
            <a:ext uri="{FF2B5EF4-FFF2-40B4-BE49-F238E27FC236}">
              <a16:creationId xmlns:a16="http://schemas.microsoft.com/office/drawing/2014/main" id="{C26197B9-52F1-4EA3-B5D5-F353F5C3155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0" name="Text Box 16">
          <a:extLst>
            <a:ext uri="{FF2B5EF4-FFF2-40B4-BE49-F238E27FC236}">
              <a16:creationId xmlns:a16="http://schemas.microsoft.com/office/drawing/2014/main" id="{A52CA7A4-A71B-4BB1-9DF7-8216BD2E3FF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1" name="Text Box 17">
          <a:extLst>
            <a:ext uri="{FF2B5EF4-FFF2-40B4-BE49-F238E27FC236}">
              <a16:creationId xmlns:a16="http://schemas.microsoft.com/office/drawing/2014/main" id="{7D6ECA09-CA8F-4620-8832-2AAABE1EC04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2" name="Text Box 18">
          <a:extLst>
            <a:ext uri="{FF2B5EF4-FFF2-40B4-BE49-F238E27FC236}">
              <a16:creationId xmlns:a16="http://schemas.microsoft.com/office/drawing/2014/main" id="{CFCF9418-8943-45D9-ADBC-0012FB97F21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3" name="Text Box 19">
          <a:extLst>
            <a:ext uri="{FF2B5EF4-FFF2-40B4-BE49-F238E27FC236}">
              <a16:creationId xmlns:a16="http://schemas.microsoft.com/office/drawing/2014/main" id="{58152095-1B2B-4A33-87FA-78FA9A0FF08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4" name="Text Box 20">
          <a:extLst>
            <a:ext uri="{FF2B5EF4-FFF2-40B4-BE49-F238E27FC236}">
              <a16:creationId xmlns:a16="http://schemas.microsoft.com/office/drawing/2014/main" id="{806F6DCE-8BA6-4773-9A0F-AC39A9EC4C4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5" name="Text Box 21">
          <a:extLst>
            <a:ext uri="{FF2B5EF4-FFF2-40B4-BE49-F238E27FC236}">
              <a16:creationId xmlns:a16="http://schemas.microsoft.com/office/drawing/2014/main" id="{7CF1E3A1-FB39-4A65-A261-49503FF2B3C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6" name="Text Box 22">
          <a:extLst>
            <a:ext uri="{FF2B5EF4-FFF2-40B4-BE49-F238E27FC236}">
              <a16:creationId xmlns:a16="http://schemas.microsoft.com/office/drawing/2014/main" id="{87DF63BE-E1B4-4B62-8BCD-E455578859D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7" name="Text Box 23">
          <a:extLst>
            <a:ext uri="{FF2B5EF4-FFF2-40B4-BE49-F238E27FC236}">
              <a16:creationId xmlns:a16="http://schemas.microsoft.com/office/drawing/2014/main" id="{FE6B4EA5-746A-476C-B526-8E578B81468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8" name="Text Box 24">
          <a:extLst>
            <a:ext uri="{FF2B5EF4-FFF2-40B4-BE49-F238E27FC236}">
              <a16:creationId xmlns:a16="http://schemas.microsoft.com/office/drawing/2014/main" id="{36766805-33C4-468A-AB53-D55A24B70C4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89" name="Text Box 25">
          <a:extLst>
            <a:ext uri="{FF2B5EF4-FFF2-40B4-BE49-F238E27FC236}">
              <a16:creationId xmlns:a16="http://schemas.microsoft.com/office/drawing/2014/main" id="{E0823164-F745-4AF2-B052-AF3C813CAC2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90" name="Text Box 48">
          <a:extLst>
            <a:ext uri="{FF2B5EF4-FFF2-40B4-BE49-F238E27FC236}">
              <a16:creationId xmlns:a16="http://schemas.microsoft.com/office/drawing/2014/main" id="{3DD47595-14F3-4E08-B47B-AEFB614260E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91" name="Text Box 93">
          <a:extLst>
            <a:ext uri="{FF2B5EF4-FFF2-40B4-BE49-F238E27FC236}">
              <a16:creationId xmlns:a16="http://schemas.microsoft.com/office/drawing/2014/main" id="{05390365-1006-46DB-96E1-091E5E1546F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192" name="Text Box 94">
          <a:extLst>
            <a:ext uri="{FF2B5EF4-FFF2-40B4-BE49-F238E27FC236}">
              <a16:creationId xmlns:a16="http://schemas.microsoft.com/office/drawing/2014/main" id="{A8B3F4B1-9450-4CE6-9036-A39D58AAB444}"/>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193" name="Text Box 1">
          <a:extLst>
            <a:ext uri="{FF2B5EF4-FFF2-40B4-BE49-F238E27FC236}">
              <a16:creationId xmlns:a16="http://schemas.microsoft.com/office/drawing/2014/main" id="{F7A95DCA-B180-4B67-9835-8F4723E8B777}"/>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194" name="Text Box 118">
          <a:extLst>
            <a:ext uri="{FF2B5EF4-FFF2-40B4-BE49-F238E27FC236}">
              <a16:creationId xmlns:a16="http://schemas.microsoft.com/office/drawing/2014/main" id="{1C4BC6D4-ADA8-4773-8C9B-03A3600832C3}"/>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195" name="Text Box 3">
          <a:extLst>
            <a:ext uri="{FF2B5EF4-FFF2-40B4-BE49-F238E27FC236}">
              <a16:creationId xmlns:a16="http://schemas.microsoft.com/office/drawing/2014/main" id="{3FD6A525-7E5B-4A0E-8CF3-5FCC097D7B3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196" name="Text Box 4">
          <a:extLst>
            <a:ext uri="{FF2B5EF4-FFF2-40B4-BE49-F238E27FC236}">
              <a16:creationId xmlns:a16="http://schemas.microsoft.com/office/drawing/2014/main" id="{A2E0570E-C11E-480F-8274-F1C428908AC9}"/>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197" name="Text Box 5">
          <a:extLst>
            <a:ext uri="{FF2B5EF4-FFF2-40B4-BE49-F238E27FC236}">
              <a16:creationId xmlns:a16="http://schemas.microsoft.com/office/drawing/2014/main" id="{B2D83B70-593E-49D3-86ED-273878A1EB6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198" name="Text Box 6">
          <a:extLst>
            <a:ext uri="{FF2B5EF4-FFF2-40B4-BE49-F238E27FC236}">
              <a16:creationId xmlns:a16="http://schemas.microsoft.com/office/drawing/2014/main" id="{9A469578-D464-4B9E-9220-AAF237FCC01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199" name="Text Box 7">
          <a:extLst>
            <a:ext uri="{FF2B5EF4-FFF2-40B4-BE49-F238E27FC236}">
              <a16:creationId xmlns:a16="http://schemas.microsoft.com/office/drawing/2014/main" id="{757614D3-3879-490A-91BB-0C1E751E9E3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0" name="Text Box 8">
          <a:extLst>
            <a:ext uri="{FF2B5EF4-FFF2-40B4-BE49-F238E27FC236}">
              <a16:creationId xmlns:a16="http://schemas.microsoft.com/office/drawing/2014/main" id="{CCD62A75-6754-41E5-8E6C-D91965C7C20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1" name="Text Box 9">
          <a:extLst>
            <a:ext uri="{FF2B5EF4-FFF2-40B4-BE49-F238E27FC236}">
              <a16:creationId xmlns:a16="http://schemas.microsoft.com/office/drawing/2014/main" id="{EDB7AFE8-F175-436A-9CC3-6B06CF1AAC3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2" name="Text Box 10">
          <a:extLst>
            <a:ext uri="{FF2B5EF4-FFF2-40B4-BE49-F238E27FC236}">
              <a16:creationId xmlns:a16="http://schemas.microsoft.com/office/drawing/2014/main" id="{623131A3-DFE4-477E-A96B-983018F33B70}"/>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3" name="Text Box 11">
          <a:extLst>
            <a:ext uri="{FF2B5EF4-FFF2-40B4-BE49-F238E27FC236}">
              <a16:creationId xmlns:a16="http://schemas.microsoft.com/office/drawing/2014/main" id="{7DBE6189-C6DE-4BCB-924B-5309D6B59B6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4" name="Text Box 12">
          <a:extLst>
            <a:ext uri="{FF2B5EF4-FFF2-40B4-BE49-F238E27FC236}">
              <a16:creationId xmlns:a16="http://schemas.microsoft.com/office/drawing/2014/main" id="{1977E39A-FD67-4D70-8C53-433818E6ED44}"/>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5" name="Text Box 13">
          <a:extLst>
            <a:ext uri="{FF2B5EF4-FFF2-40B4-BE49-F238E27FC236}">
              <a16:creationId xmlns:a16="http://schemas.microsoft.com/office/drawing/2014/main" id="{EA879FF1-6611-45B8-A642-ECC7B8FF62C0}"/>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6" name="Text Box 14">
          <a:extLst>
            <a:ext uri="{FF2B5EF4-FFF2-40B4-BE49-F238E27FC236}">
              <a16:creationId xmlns:a16="http://schemas.microsoft.com/office/drawing/2014/main" id="{D0A15EEC-C009-400D-85B3-14FFDA88956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7" name="Text Box 15">
          <a:extLst>
            <a:ext uri="{FF2B5EF4-FFF2-40B4-BE49-F238E27FC236}">
              <a16:creationId xmlns:a16="http://schemas.microsoft.com/office/drawing/2014/main" id="{C386BC2F-90FB-4654-9DB6-63C15BD1E5B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8" name="Text Box 16">
          <a:extLst>
            <a:ext uri="{FF2B5EF4-FFF2-40B4-BE49-F238E27FC236}">
              <a16:creationId xmlns:a16="http://schemas.microsoft.com/office/drawing/2014/main" id="{1A5C97D2-5C4D-480C-A7DA-09D8E85ED7D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09" name="Text Box 17">
          <a:extLst>
            <a:ext uri="{FF2B5EF4-FFF2-40B4-BE49-F238E27FC236}">
              <a16:creationId xmlns:a16="http://schemas.microsoft.com/office/drawing/2014/main" id="{97D59EE1-2723-4D04-9894-F1862E0D42D6}"/>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0" name="Text Box 18">
          <a:extLst>
            <a:ext uri="{FF2B5EF4-FFF2-40B4-BE49-F238E27FC236}">
              <a16:creationId xmlns:a16="http://schemas.microsoft.com/office/drawing/2014/main" id="{E1564696-108A-4796-9FD1-2E53F6BA3EC4}"/>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1" name="Text Box 19">
          <a:extLst>
            <a:ext uri="{FF2B5EF4-FFF2-40B4-BE49-F238E27FC236}">
              <a16:creationId xmlns:a16="http://schemas.microsoft.com/office/drawing/2014/main" id="{AE2C43F1-EF66-4906-BD15-7E878E67946C}"/>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2" name="Text Box 20">
          <a:extLst>
            <a:ext uri="{FF2B5EF4-FFF2-40B4-BE49-F238E27FC236}">
              <a16:creationId xmlns:a16="http://schemas.microsoft.com/office/drawing/2014/main" id="{459C6268-0915-4D5A-AD37-CEB3DCBD900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3" name="Text Box 21">
          <a:extLst>
            <a:ext uri="{FF2B5EF4-FFF2-40B4-BE49-F238E27FC236}">
              <a16:creationId xmlns:a16="http://schemas.microsoft.com/office/drawing/2014/main" id="{1D827F3D-3F7D-4F2F-9409-8E2694913FB5}"/>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4" name="Text Box 22">
          <a:extLst>
            <a:ext uri="{FF2B5EF4-FFF2-40B4-BE49-F238E27FC236}">
              <a16:creationId xmlns:a16="http://schemas.microsoft.com/office/drawing/2014/main" id="{47A4B253-69D5-4CB2-B923-9B41FF6007C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5" name="Text Box 23">
          <a:extLst>
            <a:ext uri="{FF2B5EF4-FFF2-40B4-BE49-F238E27FC236}">
              <a16:creationId xmlns:a16="http://schemas.microsoft.com/office/drawing/2014/main" id="{8119B7A6-37CE-4EE8-B720-160B6C28F8A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6" name="Text Box 24">
          <a:extLst>
            <a:ext uri="{FF2B5EF4-FFF2-40B4-BE49-F238E27FC236}">
              <a16:creationId xmlns:a16="http://schemas.microsoft.com/office/drawing/2014/main" id="{3F565E10-AE5D-4E33-8C88-E20A6419B800}"/>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7" name="Text Box 25">
          <a:extLst>
            <a:ext uri="{FF2B5EF4-FFF2-40B4-BE49-F238E27FC236}">
              <a16:creationId xmlns:a16="http://schemas.microsoft.com/office/drawing/2014/main" id="{933B9429-1A36-45E1-B310-82BE7073D99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8" name="Text Box 48">
          <a:extLst>
            <a:ext uri="{FF2B5EF4-FFF2-40B4-BE49-F238E27FC236}">
              <a16:creationId xmlns:a16="http://schemas.microsoft.com/office/drawing/2014/main" id="{76F0B6A5-0425-4478-86E5-F3C582835A79}"/>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19" name="Text Box 93">
          <a:extLst>
            <a:ext uri="{FF2B5EF4-FFF2-40B4-BE49-F238E27FC236}">
              <a16:creationId xmlns:a16="http://schemas.microsoft.com/office/drawing/2014/main" id="{67B42B54-8421-49BD-83C6-9D2B4926A815}"/>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20" name="Text Box 94">
          <a:extLst>
            <a:ext uri="{FF2B5EF4-FFF2-40B4-BE49-F238E27FC236}">
              <a16:creationId xmlns:a16="http://schemas.microsoft.com/office/drawing/2014/main" id="{7322B478-1A88-4C5D-BB08-E791BA1617D3}"/>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1" name="Text Box 3">
          <a:extLst>
            <a:ext uri="{FF2B5EF4-FFF2-40B4-BE49-F238E27FC236}">
              <a16:creationId xmlns:a16="http://schemas.microsoft.com/office/drawing/2014/main" id="{CD2167B9-6FB7-45C6-8A1F-75AC82DDB40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2" name="Text Box 4">
          <a:extLst>
            <a:ext uri="{FF2B5EF4-FFF2-40B4-BE49-F238E27FC236}">
              <a16:creationId xmlns:a16="http://schemas.microsoft.com/office/drawing/2014/main" id="{0A656D4F-0EC3-4D74-A8FD-9646028B8294}"/>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3" name="Text Box 5">
          <a:extLst>
            <a:ext uri="{FF2B5EF4-FFF2-40B4-BE49-F238E27FC236}">
              <a16:creationId xmlns:a16="http://schemas.microsoft.com/office/drawing/2014/main" id="{36C0663F-4ABC-48BE-B001-5E869351FA5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4" name="Text Box 6">
          <a:extLst>
            <a:ext uri="{FF2B5EF4-FFF2-40B4-BE49-F238E27FC236}">
              <a16:creationId xmlns:a16="http://schemas.microsoft.com/office/drawing/2014/main" id="{1574FC49-D5CF-4B3E-989E-7EE7B29960A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5" name="Text Box 7">
          <a:extLst>
            <a:ext uri="{FF2B5EF4-FFF2-40B4-BE49-F238E27FC236}">
              <a16:creationId xmlns:a16="http://schemas.microsoft.com/office/drawing/2014/main" id="{8546087A-0211-429F-889D-ABAF2695BAE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6" name="Text Box 8">
          <a:extLst>
            <a:ext uri="{FF2B5EF4-FFF2-40B4-BE49-F238E27FC236}">
              <a16:creationId xmlns:a16="http://schemas.microsoft.com/office/drawing/2014/main" id="{49E314F8-FC23-453C-8F8A-AFAA9B58409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7" name="Text Box 9">
          <a:extLst>
            <a:ext uri="{FF2B5EF4-FFF2-40B4-BE49-F238E27FC236}">
              <a16:creationId xmlns:a16="http://schemas.microsoft.com/office/drawing/2014/main" id="{02D33811-6729-43ED-BE09-ACA006D3BB4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8" name="Text Box 10">
          <a:extLst>
            <a:ext uri="{FF2B5EF4-FFF2-40B4-BE49-F238E27FC236}">
              <a16:creationId xmlns:a16="http://schemas.microsoft.com/office/drawing/2014/main" id="{D61BF41C-AF91-49EA-8AED-3AB60862D86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29" name="Text Box 11">
          <a:extLst>
            <a:ext uri="{FF2B5EF4-FFF2-40B4-BE49-F238E27FC236}">
              <a16:creationId xmlns:a16="http://schemas.microsoft.com/office/drawing/2014/main" id="{EA256536-D759-4E75-A2B6-15F5E784992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0" name="Text Box 12">
          <a:extLst>
            <a:ext uri="{FF2B5EF4-FFF2-40B4-BE49-F238E27FC236}">
              <a16:creationId xmlns:a16="http://schemas.microsoft.com/office/drawing/2014/main" id="{37533C30-1B84-4FCA-9D22-F1DA6A4EBF6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1" name="Text Box 13">
          <a:extLst>
            <a:ext uri="{FF2B5EF4-FFF2-40B4-BE49-F238E27FC236}">
              <a16:creationId xmlns:a16="http://schemas.microsoft.com/office/drawing/2014/main" id="{80A41DCF-274C-4F2D-8084-D411AB17792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2" name="Text Box 14">
          <a:extLst>
            <a:ext uri="{FF2B5EF4-FFF2-40B4-BE49-F238E27FC236}">
              <a16:creationId xmlns:a16="http://schemas.microsoft.com/office/drawing/2014/main" id="{17A1FC41-F5D0-4279-BB4F-8E58E3B6EC2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3" name="Text Box 15">
          <a:extLst>
            <a:ext uri="{FF2B5EF4-FFF2-40B4-BE49-F238E27FC236}">
              <a16:creationId xmlns:a16="http://schemas.microsoft.com/office/drawing/2014/main" id="{82A497A1-18B3-40BE-AD38-1D79AB791BD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4" name="Text Box 16">
          <a:extLst>
            <a:ext uri="{FF2B5EF4-FFF2-40B4-BE49-F238E27FC236}">
              <a16:creationId xmlns:a16="http://schemas.microsoft.com/office/drawing/2014/main" id="{970E8EF8-E375-4959-8028-D7417751C46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5" name="Text Box 17">
          <a:extLst>
            <a:ext uri="{FF2B5EF4-FFF2-40B4-BE49-F238E27FC236}">
              <a16:creationId xmlns:a16="http://schemas.microsoft.com/office/drawing/2014/main" id="{F937D490-BCBD-4F11-9B7B-7E26DD0DC8E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6" name="Text Box 18">
          <a:extLst>
            <a:ext uri="{FF2B5EF4-FFF2-40B4-BE49-F238E27FC236}">
              <a16:creationId xmlns:a16="http://schemas.microsoft.com/office/drawing/2014/main" id="{6E5A03B7-E69B-4458-9D43-B383CDAF272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7" name="Text Box 19">
          <a:extLst>
            <a:ext uri="{FF2B5EF4-FFF2-40B4-BE49-F238E27FC236}">
              <a16:creationId xmlns:a16="http://schemas.microsoft.com/office/drawing/2014/main" id="{287B99F8-5FA8-42D1-B81D-38D809F20CC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8" name="Text Box 20">
          <a:extLst>
            <a:ext uri="{FF2B5EF4-FFF2-40B4-BE49-F238E27FC236}">
              <a16:creationId xmlns:a16="http://schemas.microsoft.com/office/drawing/2014/main" id="{72F7FAE4-2A77-418A-979E-528309BC0B8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39" name="Text Box 21">
          <a:extLst>
            <a:ext uri="{FF2B5EF4-FFF2-40B4-BE49-F238E27FC236}">
              <a16:creationId xmlns:a16="http://schemas.microsoft.com/office/drawing/2014/main" id="{94D9D9DD-0F28-4054-AE3C-AD730FB5B86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0" name="Text Box 22">
          <a:extLst>
            <a:ext uri="{FF2B5EF4-FFF2-40B4-BE49-F238E27FC236}">
              <a16:creationId xmlns:a16="http://schemas.microsoft.com/office/drawing/2014/main" id="{E96C0556-8D46-4F6B-B190-C30F2FBEF31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1" name="Text Box 23">
          <a:extLst>
            <a:ext uri="{FF2B5EF4-FFF2-40B4-BE49-F238E27FC236}">
              <a16:creationId xmlns:a16="http://schemas.microsoft.com/office/drawing/2014/main" id="{17B3F028-4FB0-4E2E-B3FA-28BF38E5B04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2" name="Text Box 24">
          <a:extLst>
            <a:ext uri="{FF2B5EF4-FFF2-40B4-BE49-F238E27FC236}">
              <a16:creationId xmlns:a16="http://schemas.microsoft.com/office/drawing/2014/main" id="{97F57737-3B76-46D6-A57E-EFB7A807C4F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3" name="Text Box 25">
          <a:extLst>
            <a:ext uri="{FF2B5EF4-FFF2-40B4-BE49-F238E27FC236}">
              <a16:creationId xmlns:a16="http://schemas.microsoft.com/office/drawing/2014/main" id="{0F6E9B85-9BB2-49D2-8666-C7333CE6B17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4" name="Text Box 48">
          <a:extLst>
            <a:ext uri="{FF2B5EF4-FFF2-40B4-BE49-F238E27FC236}">
              <a16:creationId xmlns:a16="http://schemas.microsoft.com/office/drawing/2014/main" id="{0BD43588-44AF-4D20-99CE-8CB476F4683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5" name="Text Box 93">
          <a:extLst>
            <a:ext uri="{FF2B5EF4-FFF2-40B4-BE49-F238E27FC236}">
              <a16:creationId xmlns:a16="http://schemas.microsoft.com/office/drawing/2014/main" id="{A1FC5FD3-A776-49A8-B4AB-4A343ECC0F9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246" name="Text Box 94">
          <a:extLst>
            <a:ext uri="{FF2B5EF4-FFF2-40B4-BE49-F238E27FC236}">
              <a16:creationId xmlns:a16="http://schemas.microsoft.com/office/drawing/2014/main" id="{354F0A12-4D4B-4043-9B2E-23841E5FDEB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247" name="Text Box 1">
          <a:extLst>
            <a:ext uri="{FF2B5EF4-FFF2-40B4-BE49-F238E27FC236}">
              <a16:creationId xmlns:a16="http://schemas.microsoft.com/office/drawing/2014/main" id="{BE926073-9443-40FF-A5DA-BF42BFBAEB47}"/>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248" name="Text Box 118">
          <a:extLst>
            <a:ext uri="{FF2B5EF4-FFF2-40B4-BE49-F238E27FC236}">
              <a16:creationId xmlns:a16="http://schemas.microsoft.com/office/drawing/2014/main" id="{2B2AA1F5-1951-4730-A6DD-E162483CABC4}"/>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49" name="Text Box 3">
          <a:extLst>
            <a:ext uri="{FF2B5EF4-FFF2-40B4-BE49-F238E27FC236}">
              <a16:creationId xmlns:a16="http://schemas.microsoft.com/office/drawing/2014/main" id="{A68D488B-9C11-45E4-AB38-993F09D340BB}"/>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0" name="Text Box 4">
          <a:extLst>
            <a:ext uri="{FF2B5EF4-FFF2-40B4-BE49-F238E27FC236}">
              <a16:creationId xmlns:a16="http://schemas.microsoft.com/office/drawing/2014/main" id="{95F85553-AC22-4FFF-BCE8-0FC19845F8AE}"/>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1" name="Text Box 5">
          <a:extLst>
            <a:ext uri="{FF2B5EF4-FFF2-40B4-BE49-F238E27FC236}">
              <a16:creationId xmlns:a16="http://schemas.microsoft.com/office/drawing/2014/main" id="{34D98D5F-C36E-4B64-AEC3-DF397CF8052F}"/>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2" name="Text Box 6">
          <a:extLst>
            <a:ext uri="{FF2B5EF4-FFF2-40B4-BE49-F238E27FC236}">
              <a16:creationId xmlns:a16="http://schemas.microsoft.com/office/drawing/2014/main" id="{EB93F19F-E403-4DB4-8253-CE5C06F249F8}"/>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3" name="Text Box 7">
          <a:extLst>
            <a:ext uri="{FF2B5EF4-FFF2-40B4-BE49-F238E27FC236}">
              <a16:creationId xmlns:a16="http://schemas.microsoft.com/office/drawing/2014/main" id="{3F17CC38-D00B-4DA8-AB32-3D5304CA8D92}"/>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4" name="Text Box 8">
          <a:extLst>
            <a:ext uri="{FF2B5EF4-FFF2-40B4-BE49-F238E27FC236}">
              <a16:creationId xmlns:a16="http://schemas.microsoft.com/office/drawing/2014/main" id="{885DC5A9-7061-4DF6-9EA5-86A890D31C59}"/>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5" name="Text Box 9">
          <a:extLst>
            <a:ext uri="{FF2B5EF4-FFF2-40B4-BE49-F238E27FC236}">
              <a16:creationId xmlns:a16="http://schemas.microsoft.com/office/drawing/2014/main" id="{A66CFAFB-9A26-4636-90B9-000150069180}"/>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6" name="Text Box 10">
          <a:extLst>
            <a:ext uri="{FF2B5EF4-FFF2-40B4-BE49-F238E27FC236}">
              <a16:creationId xmlns:a16="http://schemas.microsoft.com/office/drawing/2014/main" id="{C1D89066-F7D7-4D86-A0B5-13573E2B8DFD}"/>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7" name="Text Box 11">
          <a:extLst>
            <a:ext uri="{FF2B5EF4-FFF2-40B4-BE49-F238E27FC236}">
              <a16:creationId xmlns:a16="http://schemas.microsoft.com/office/drawing/2014/main" id="{087F62D0-329F-4AD9-939A-F7B5DA768317}"/>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8" name="Text Box 12">
          <a:extLst>
            <a:ext uri="{FF2B5EF4-FFF2-40B4-BE49-F238E27FC236}">
              <a16:creationId xmlns:a16="http://schemas.microsoft.com/office/drawing/2014/main" id="{C2A6D487-B8B3-4ABA-B479-019457D9032D}"/>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59" name="Text Box 13">
          <a:extLst>
            <a:ext uri="{FF2B5EF4-FFF2-40B4-BE49-F238E27FC236}">
              <a16:creationId xmlns:a16="http://schemas.microsoft.com/office/drawing/2014/main" id="{88B8DEA7-A8C6-44D2-BF58-E92ACD9DA671}"/>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0" name="Text Box 14">
          <a:extLst>
            <a:ext uri="{FF2B5EF4-FFF2-40B4-BE49-F238E27FC236}">
              <a16:creationId xmlns:a16="http://schemas.microsoft.com/office/drawing/2014/main" id="{98A6F746-FEF8-4662-BE2D-9B99F5A8DE63}"/>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1" name="Text Box 15">
          <a:extLst>
            <a:ext uri="{FF2B5EF4-FFF2-40B4-BE49-F238E27FC236}">
              <a16:creationId xmlns:a16="http://schemas.microsoft.com/office/drawing/2014/main" id="{B53F1EE8-4E24-40F6-BF4E-0D1ADA0AA10A}"/>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2" name="Text Box 16">
          <a:extLst>
            <a:ext uri="{FF2B5EF4-FFF2-40B4-BE49-F238E27FC236}">
              <a16:creationId xmlns:a16="http://schemas.microsoft.com/office/drawing/2014/main" id="{3D1F7752-57DD-4FBF-A8FB-0EE008357264}"/>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3" name="Text Box 17">
          <a:extLst>
            <a:ext uri="{FF2B5EF4-FFF2-40B4-BE49-F238E27FC236}">
              <a16:creationId xmlns:a16="http://schemas.microsoft.com/office/drawing/2014/main" id="{C57FF3C3-A260-4F36-80C3-A0228D4120B5}"/>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4" name="Text Box 18">
          <a:extLst>
            <a:ext uri="{FF2B5EF4-FFF2-40B4-BE49-F238E27FC236}">
              <a16:creationId xmlns:a16="http://schemas.microsoft.com/office/drawing/2014/main" id="{C25BB054-C2CC-4F13-AAED-0783B8F71804}"/>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5" name="Text Box 19">
          <a:extLst>
            <a:ext uri="{FF2B5EF4-FFF2-40B4-BE49-F238E27FC236}">
              <a16:creationId xmlns:a16="http://schemas.microsoft.com/office/drawing/2014/main" id="{4B12E6D5-5940-4957-BB5B-6253B4439F64}"/>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6" name="Text Box 20">
          <a:extLst>
            <a:ext uri="{FF2B5EF4-FFF2-40B4-BE49-F238E27FC236}">
              <a16:creationId xmlns:a16="http://schemas.microsoft.com/office/drawing/2014/main" id="{842CA219-C6C5-4073-A602-FA55BF0689F3}"/>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7" name="Text Box 21">
          <a:extLst>
            <a:ext uri="{FF2B5EF4-FFF2-40B4-BE49-F238E27FC236}">
              <a16:creationId xmlns:a16="http://schemas.microsoft.com/office/drawing/2014/main" id="{D924855D-9348-46CE-BE94-54644072CC01}"/>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8" name="Text Box 22">
          <a:extLst>
            <a:ext uri="{FF2B5EF4-FFF2-40B4-BE49-F238E27FC236}">
              <a16:creationId xmlns:a16="http://schemas.microsoft.com/office/drawing/2014/main" id="{86991BC3-AF19-45E3-91F8-0E368D3501C2}"/>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69" name="Text Box 23">
          <a:extLst>
            <a:ext uri="{FF2B5EF4-FFF2-40B4-BE49-F238E27FC236}">
              <a16:creationId xmlns:a16="http://schemas.microsoft.com/office/drawing/2014/main" id="{CB44855D-1E15-4B08-896A-3D805F96E618}"/>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70" name="Text Box 24">
          <a:extLst>
            <a:ext uri="{FF2B5EF4-FFF2-40B4-BE49-F238E27FC236}">
              <a16:creationId xmlns:a16="http://schemas.microsoft.com/office/drawing/2014/main" id="{490E9571-3359-4760-A147-451B0FC72F7C}"/>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71" name="Text Box 25">
          <a:extLst>
            <a:ext uri="{FF2B5EF4-FFF2-40B4-BE49-F238E27FC236}">
              <a16:creationId xmlns:a16="http://schemas.microsoft.com/office/drawing/2014/main" id="{B405E2D9-BD4B-4C81-8E35-8C4C75D6BDDE}"/>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72" name="Text Box 48">
          <a:extLst>
            <a:ext uri="{FF2B5EF4-FFF2-40B4-BE49-F238E27FC236}">
              <a16:creationId xmlns:a16="http://schemas.microsoft.com/office/drawing/2014/main" id="{DFC14532-114B-408F-ADF8-EF1B7C000781}"/>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73" name="Text Box 93">
          <a:extLst>
            <a:ext uri="{FF2B5EF4-FFF2-40B4-BE49-F238E27FC236}">
              <a16:creationId xmlns:a16="http://schemas.microsoft.com/office/drawing/2014/main" id="{4A2E0A42-64A7-4BCC-AF51-22699EAA9B15}"/>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4274" name="Text Box 94">
          <a:extLst>
            <a:ext uri="{FF2B5EF4-FFF2-40B4-BE49-F238E27FC236}">
              <a16:creationId xmlns:a16="http://schemas.microsoft.com/office/drawing/2014/main" id="{6185C804-10F8-475B-BECE-61083825327A}"/>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75" name="Text Box 3">
          <a:extLst>
            <a:ext uri="{FF2B5EF4-FFF2-40B4-BE49-F238E27FC236}">
              <a16:creationId xmlns:a16="http://schemas.microsoft.com/office/drawing/2014/main" id="{DD900906-BC2E-4475-B9F8-515461E7C78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76" name="Text Box 4">
          <a:extLst>
            <a:ext uri="{FF2B5EF4-FFF2-40B4-BE49-F238E27FC236}">
              <a16:creationId xmlns:a16="http://schemas.microsoft.com/office/drawing/2014/main" id="{FCCB195B-A2E3-43BC-89A5-BF38E8660EA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77" name="Text Box 5">
          <a:extLst>
            <a:ext uri="{FF2B5EF4-FFF2-40B4-BE49-F238E27FC236}">
              <a16:creationId xmlns:a16="http://schemas.microsoft.com/office/drawing/2014/main" id="{4C9AC673-AD25-4E89-9EFA-90F86F196DB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78" name="Text Box 6">
          <a:extLst>
            <a:ext uri="{FF2B5EF4-FFF2-40B4-BE49-F238E27FC236}">
              <a16:creationId xmlns:a16="http://schemas.microsoft.com/office/drawing/2014/main" id="{4975430B-EDFE-43EF-8372-4AB923F1EAE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79" name="Text Box 7">
          <a:extLst>
            <a:ext uri="{FF2B5EF4-FFF2-40B4-BE49-F238E27FC236}">
              <a16:creationId xmlns:a16="http://schemas.microsoft.com/office/drawing/2014/main" id="{7A3F2AD1-E546-4917-A295-1CC49861A0A3}"/>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0" name="Text Box 8">
          <a:extLst>
            <a:ext uri="{FF2B5EF4-FFF2-40B4-BE49-F238E27FC236}">
              <a16:creationId xmlns:a16="http://schemas.microsoft.com/office/drawing/2014/main" id="{3A9B91F2-8A06-4026-8C7E-C89F514ADDD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1" name="Text Box 9">
          <a:extLst>
            <a:ext uri="{FF2B5EF4-FFF2-40B4-BE49-F238E27FC236}">
              <a16:creationId xmlns:a16="http://schemas.microsoft.com/office/drawing/2014/main" id="{DAC38FA1-360F-4048-B1E1-D03D1AAB437B}"/>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2" name="Text Box 10">
          <a:extLst>
            <a:ext uri="{FF2B5EF4-FFF2-40B4-BE49-F238E27FC236}">
              <a16:creationId xmlns:a16="http://schemas.microsoft.com/office/drawing/2014/main" id="{269B286E-51D8-4061-A5B1-037E24A0DFB9}"/>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3" name="Text Box 11">
          <a:extLst>
            <a:ext uri="{FF2B5EF4-FFF2-40B4-BE49-F238E27FC236}">
              <a16:creationId xmlns:a16="http://schemas.microsoft.com/office/drawing/2014/main" id="{885CF006-CEB8-41EF-A296-1DC08620FE19}"/>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4" name="Text Box 12">
          <a:extLst>
            <a:ext uri="{FF2B5EF4-FFF2-40B4-BE49-F238E27FC236}">
              <a16:creationId xmlns:a16="http://schemas.microsoft.com/office/drawing/2014/main" id="{C308CF89-BC42-475C-B53D-40B0D2AE38A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5" name="Text Box 13">
          <a:extLst>
            <a:ext uri="{FF2B5EF4-FFF2-40B4-BE49-F238E27FC236}">
              <a16:creationId xmlns:a16="http://schemas.microsoft.com/office/drawing/2014/main" id="{82FB550D-62A0-4299-87B9-3C7588E31A2E}"/>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6" name="Text Box 14">
          <a:extLst>
            <a:ext uri="{FF2B5EF4-FFF2-40B4-BE49-F238E27FC236}">
              <a16:creationId xmlns:a16="http://schemas.microsoft.com/office/drawing/2014/main" id="{9BB986B5-18D2-48BA-9108-F34203B15E17}"/>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7" name="Text Box 15">
          <a:extLst>
            <a:ext uri="{FF2B5EF4-FFF2-40B4-BE49-F238E27FC236}">
              <a16:creationId xmlns:a16="http://schemas.microsoft.com/office/drawing/2014/main" id="{CCFBE4C8-E6B7-41B7-8AA8-6476C6DA942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8" name="Text Box 16">
          <a:extLst>
            <a:ext uri="{FF2B5EF4-FFF2-40B4-BE49-F238E27FC236}">
              <a16:creationId xmlns:a16="http://schemas.microsoft.com/office/drawing/2014/main" id="{ECE998E9-7EE5-4932-BA0C-5DFDDFBC4933}"/>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89" name="Text Box 17">
          <a:extLst>
            <a:ext uri="{FF2B5EF4-FFF2-40B4-BE49-F238E27FC236}">
              <a16:creationId xmlns:a16="http://schemas.microsoft.com/office/drawing/2014/main" id="{EEB38B4F-69AE-4F61-8C1B-DA99185A085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0" name="Text Box 18">
          <a:extLst>
            <a:ext uri="{FF2B5EF4-FFF2-40B4-BE49-F238E27FC236}">
              <a16:creationId xmlns:a16="http://schemas.microsoft.com/office/drawing/2014/main" id="{1B08B2E1-B4A2-4FF2-9329-6D1A374D9569}"/>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1" name="Text Box 19">
          <a:extLst>
            <a:ext uri="{FF2B5EF4-FFF2-40B4-BE49-F238E27FC236}">
              <a16:creationId xmlns:a16="http://schemas.microsoft.com/office/drawing/2014/main" id="{642C3F83-8A59-4CDA-993E-A6CDEE604A9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2" name="Text Box 20">
          <a:extLst>
            <a:ext uri="{FF2B5EF4-FFF2-40B4-BE49-F238E27FC236}">
              <a16:creationId xmlns:a16="http://schemas.microsoft.com/office/drawing/2014/main" id="{2D44B925-40D5-4594-A228-1AD930B7712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3" name="Text Box 21">
          <a:extLst>
            <a:ext uri="{FF2B5EF4-FFF2-40B4-BE49-F238E27FC236}">
              <a16:creationId xmlns:a16="http://schemas.microsoft.com/office/drawing/2014/main" id="{42469B70-0716-4790-B778-E052669C8987}"/>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4" name="Text Box 22">
          <a:extLst>
            <a:ext uri="{FF2B5EF4-FFF2-40B4-BE49-F238E27FC236}">
              <a16:creationId xmlns:a16="http://schemas.microsoft.com/office/drawing/2014/main" id="{41EA4696-50A4-42B8-B638-D24458EFAA8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5" name="Text Box 23">
          <a:extLst>
            <a:ext uri="{FF2B5EF4-FFF2-40B4-BE49-F238E27FC236}">
              <a16:creationId xmlns:a16="http://schemas.microsoft.com/office/drawing/2014/main" id="{2C94DFBB-86A5-4BC5-BB46-4A334C6E35D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6" name="Text Box 24">
          <a:extLst>
            <a:ext uri="{FF2B5EF4-FFF2-40B4-BE49-F238E27FC236}">
              <a16:creationId xmlns:a16="http://schemas.microsoft.com/office/drawing/2014/main" id="{54DB7CF5-E7F1-49BA-963E-F3A5E686B4C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7" name="Text Box 25">
          <a:extLst>
            <a:ext uri="{FF2B5EF4-FFF2-40B4-BE49-F238E27FC236}">
              <a16:creationId xmlns:a16="http://schemas.microsoft.com/office/drawing/2014/main" id="{50A13CED-E251-4024-BF3A-C0188C0B561A}"/>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8" name="Text Box 48">
          <a:extLst>
            <a:ext uri="{FF2B5EF4-FFF2-40B4-BE49-F238E27FC236}">
              <a16:creationId xmlns:a16="http://schemas.microsoft.com/office/drawing/2014/main" id="{4A155C4C-0B6B-4CB2-8245-4D01A14A4BAA}"/>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299" name="Text Box 93">
          <a:extLst>
            <a:ext uri="{FF2B5EF4-FFF2-40B4-BE49-F238E27FC236}">
              <a16:creationId xmlns:a16="http://schemas.microsoft.com/office/drawing/2014/main" id="{5F530BAD-0797-441C-9B4A-BBE8783EA23E}"/>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4300" name="Text Box 94">
          <a:extLst>
            <a:ext uri="{FF2B5EF4-FFF2-40B4-BE49-F238E27FC236}">
              <a16:creationId xmlns:a16="http://schemas.microsoft.com/office/drawing/2014/main" id="{12F88FA5-6B3C-4A90-8D68-1EB31C3C5837}"/>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1" name="Text Box 3">
          <a:extLst>
            <a:ext uri="{FF2B5EF4-FFF2-40B4-BE49-F238E27FC236}">
              <a16:creationId xmlns:a16="http://schemas.microsoft.com/office/drawing/2014/main" id="{41220283-109D-4647-9105-5D9A9386777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2" name="Text Box 4">
          <a:extLst>
            <a:ext uri="{FF2B5EF4-FFF2-40B4-BE49-F238E27FC236}">
              <a16:creationId xmlns:a16="http://schemas.microsoft.com/office/drawing/2014/main" id="{231DF117-42D3-4333-8A18-95CA01B7BA9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3" name="Text Box 5">
          <a:extLst>
            <a:ext uri="{FF2B5EF4-FFF2-40B4-BE49-F238E27FC236}">
              <a16:creationId xmlns:a16="http://schemas.microsoft.com/office/drawing/2014/main" id="{2B57BA9D-B7DF-4456-A819-1E254AF36D2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4" name="Text Box 6">
          <a:extLst>
            <a:ext uri="{FF2B5EF4-FFF2-40B4-BE49-F238E27FC236}">
              <a16:creationId xmlns:a16="http://schemas.microsoft.com/office/drawing/2014/main" id="{95341F17-63E8-49A1-B296-EE437F7ED5C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5" name="Text Box 7">
          <a:extLst>
            <a:ext uri="{FF2B5EF4-FFF2-40B4-BE49-F238E27FC236}">
              <a16:creationId xmlns:a16="http://schemas.microsoft.com/office/drawing/2014/main" id="{3B2B0539-857F-4A6E-83D3-CB383E65B93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6" name="Text Box 8">
          <a:extLst>
            <a:ext uri="{FF2B5EF4-FFF2-40B4-BE49-F238E27FC236}">
              <a16:creationId xmlns:a16="http://schemas.microsoft.com/office/drawing/2014/main" id="{3F1E0CFC-7E95-44EE-8AD5-35525EDD39B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7" name="Text Box 9">
          <a:extLst>
            <a:ext uri="{FF2B5EF4-FFF2-40B4-BE49-F238E27FC236}">
              <a16:creationId xmlns:a16="http://schemas.microsoft.com/office/drawing/2014/main" id="{5675F5F8-3FAB-4AF5-88F4-3634C09BE08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8" name="Text Box 10">
          <a:extLst>
            <a:ext uri="{FF2B5EF4-FFF2-40B4-BE49-F238E27FC236}">
              <a16:creationId xmlns:a16="http://schemas.microsoft.com/office/drawing/2014/main" id="{ACCFBEBF-0A4B-4489-AC7D-04AE7546127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09" name="Text Box 11">
          <a:extLst>
            <a:ext uri="{FF2B5EF4-FFF2-40B4-BE49-F238E27FC236}">
              <a16:creationId xmlns:a16="http://schemas.microsoft.com/office/drawing/2014/main" id="{EFAAB737-55C9-40BF-B8A8-DB97F22D7E4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0" name="Text Box 12">
          <a:extLst>
            <a:ext uri="{FF2B5EF4-FFF2-40B4-BE49-F238E27FC236}">
              <a16:creationId xmlns:a16="http://schemas.microsoft.com/office/drawing/2014/main" id="{509914F2-AF9F-40B0-BD64-3D9F450F86C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1" name="Text Box 13">
          <a:extLst>
            <a:ext uri="{FF2B5EF4-FFF2-40B4-BE49-F238E27FC236}">
              <a16:creationId xmlns:a16="http://schemas.microsoft.com/office/drawing/2014/main" id="{D9D1171A-E453-4C62-8167-8099748F707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2" name="Text Box 14">
          <a:extLst>
            <a:ext uri="{FF2B5EF4-FFF2-40B4-BE49-F238E27FC236}">
              <a16:creationId xmlns:a16="http://schemas.microsoft.com/office/drawing/2014/main" id="{89908138-C7A6-471A-8DE1-570A45A8F0F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3" name="Text Box 15">
          <a:extLst>
            <a:ext uri="{FF2B5EF4-FFF2-40B4-BE49-F238E27FC236}">
              <a16:creationId xmlns:a16="http://schemas.microsoft.com/office/drawing/2014/main" id="{416EF823-9C01-460F-95F5-6092056158B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4" name="Text Box 16">
          <a:extLst>
            <a:ext uri="{FF2B5EF4-FFF2-40B4-BE49-F238E27FC236}">
              <a16:creationId xmlns:a16="http://schemas.microsoft.com/office/drawing/2014/main" id="{9C5C4BB1-5558-4D36-8762-5C46AFC65B7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5" name="Text Box 17">
          <a:extLst>
            <a:ext uri="{FF2B5EF4-FFF2-40B4-BE49-F238E27FC236}">
              <a16:creationId xmlns:a16="http://schemas.microsoft.com/office/drawing/2014/main" id="{2C07B552-9E4D-4CD9-B04C-7AD6076E68A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6" name="Text Box 18">
          <a:extLst>
            <a:ext uri="{FF2B5EF4-FFF2-40B4-BE49-F238E27FC236}">
              <a16:creationId xmlns:a16="http://schemas.microsoft.com/office/drawing/2014/main" id="{FBED18C8-9C77-419E-AEC7-F2D090D5105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7" name="Text Box 19">
          <a:extLst>
            <a:ext uri="{FF2B5EF4-FFF2-40B4-BE49-F238E27FC236}">
              <a16:creationId xmlns:a16="http://schemas.microsoft.com/office/drawing/2014/main" id="{7DD014A6-ED2D-453E-AC3B-7CA681E350B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8" name="Text Box 20">
          <a:extLst>
            <a:ext uri="{FF2B5EF4-FFF2-40B4-BE49-F238E27FC236}">
              <a16:creationId xmlns:a16="http://schemas.microsoft.com/office/drawing/2014/main" id="{BB8D0A81-A7A2-44EA-B5D4-3C5B20D75C4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19" name="Text Box 21">
          <a:extLst>
            <a:ext uri="{FF2B5EF4-FFF2-40B4-BE49-F238E27FC236}">
              <a16:creationId xmlns:a16="http://schemas.microsoft.com/office/drawing/2014/main" id="{3140D168-834A-46DC-9EC3-596112839A7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0" name="Text Box 22">
          <a:extLst>
            <a:ext uri="{FF2B5EF4-FFF2-40B4-BE49-F238E27FC236}">
              <a16:creationId xmlns:a16="http://schemas.microsoft.com/office/drawing/2014/main" id="{72ACA35A-0FB5-455B-8976-60198C45B62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1" name="Text Box 23">
          <a:extLst>
            <a:ext uri="{FF2B5EF4-FFF2-40B4-BE49-F238E27FC236}">
              <a16:creationId xmlns:a16="http://schemas.microsoft.com/office/drawing/2014/main" id="{B1AD0843-30E9-4BBF-9EC2-D1E3FBEB5DD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2" name="Text Box 24">
          <a:extLst>
            <a:ext uri="{FF2B5EF4-FFF2-40B4-BE49-F238E27FC236}">
              <a16:creationId xmlns:a16="http://schemas.microsoft.com/office/drawing/2014/main" id="{517A142F-DEEE-469A-8222-D745083C00B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3" name="Text Box 25">
          <a:extLst>
            <a:ext uri="{FF2B5EF4-FFF2-40B4-BE49-F238E27FC236}">
              <a16:creationId xmlns:a16="http://schemas.microsoft.com/office/drawing/2014/main" id="{A9EFCCBC-E2DB-404E-ACF4-6623FF8D73F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4" name="Text Box 48">
          <a:extLst>
            <a:ext uri="{FF2B5EF4-FFF2-40B4-BE49-F238E27FC236}">
              <a16:creationId xmlns:a16="http://schemas.microsoft.com/office/drawing/2014/main" id="{9C15C92B-4C34-4FBB-BE0F-5C8BCF98C36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5" name="Text Box 93">
          <a:extLst>
            <a:ext uri="{FF2B5EF4-FFF2-40B4-BE49-F238E27FC236}">
              <a16:creationId xmlns:a16="http://schemas.microsoft.com/office/drawing/2014/main" id="{99C04619-F7AB-469E-9D07-D756D70AEBE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326" name="Text Box 94">
          <a:extLst>
            <a:ext uri="{FF2B5EF4-FFF2-40B4-BE49-F238E27FC236}">
              <a16:creationId xmlns:a16="http://schemas.microsoft.com/office/drawing/2014/main" id="{A55E310B-7F72-4447-A1B3-7D89D554E80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327" name="Text Box 1">
          <a:extLst>
            <a:ext uri="{FF2B5EF4-FFF2-40B4-BE49-F238E27FC236}">
              <a16:creationId xmlns:a16="http://schemas.microsoft.com/office/drawing/2014/main" id="{0730B763-1A3F-4A78-BD57-5FAA54850FFC}"/>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328" name="Text Box 118">
          <a:extLst>
            <a:ext uri="{FF2B5EF4-FFF2-40B4-BE49-F238E27FC236}">
              <a16:creationId xmlns:a16="http://schemas.microsoft.com/office/drawing/2014/main" id="{9A873E52-49F5-4DCD-9807-D7208FAFB9CA}"/>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29" name="Text Box 3">
          <a:extLst>
            <a:ext uri="{FF2B5EF4-FFF2-40B4-BE49-F238E27FC236}">
              <a16:creationId xmlns:a16="http://schemas.microsoft.com/office/drawing/2014/main" id="{05373060-1100-4B39-B9D4-D6230DF7C47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0" name="Text Box 4">
          <a:extLst>
            <a:ext uri="{FF2B5EF4-FFF2-40B4-BE49-F238E27FC236}">
              <a16:creationId xmlns:a16="http://schemas.microsoft.com/office/drawing/2014/main" id="{DAF3E0A8-B8E0-4287-8269-2D9CA32DFDA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1" name="Text Box 5">
          <a:extLst>
            <a:ext uri="{FF2B5EF4-FFF2-40B4-BE49-F238E27FC236}">
              <a16:creationId xmlns:a16="http://schemas.microsoft.com/office/drawing/2014/main" id="{DACEB3A6-2678-4033-AF6E-DFF767969F4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2" name="Text Box 6">
          <a:extLst>
            <a:ext uri="{FF2B5EF4-FFF2-40B4-BE49-F238E27FC236}">
              <a16:creationId xmlns:a16="http://schemas.microsoft.com/office/drawing/2014/main" id="{2E656D29-0BEE-46DD-A242-0BD02A6F6154}"/>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3" name="Text Box 7">
          <a:extLst>
            <a:ext uri="{FF2B5EF4-FFF2-40B4-BE49-F238E27FC236}">
              <a16:creationId xmlns:a16="http://schemas.microsoft.com/office/drawing/2014/main" id="{756918F0-2DBA-4D13-A76E-E27BBB2B978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4" name="Text Box 8">
          <a:extLst>
            <a:ext uri="{FF2B5EF4-FFF2-40B4-BE49-F238E27FC236}">
              <a16:creationId xmlns:a16="http://schemas.microsoft.com/office/drawing/2014/main" id="{6449C709-9F49-4752-9B5C-F6B74EFD315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5" name="Text Box 9">
          <a:extLst>
            <a:ext uri="{FF2B5EF4-FFF2-40B4-BE49-F238E27FC236}">
              <a16:creationId xmlns:a16="http://schemas.microsoft.com/office/drawing/2014/main" id="{F6098821-0B8F-4389-8D7F-0CB64DE35D4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6" name="Text Box 10">
          <a:extLst>
            <a:ext uri="{FF2B5EF4-FFF2-40B4-BE49-F238E27FC236}">
              <a16:creationId xmlns:a16="http://schemas.microsoft.com/office/drawing/2014/main" id="{A1B39215-0E17-4309-9529-AD9825304359}"/>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7" name="Text Box 11">
          <a:extLst>
            <a:ext uri="{FF2B5EF4-FFF2-40B4-BE49-F238E27FC236}">
              <a16:creationId xmlns:a16="http://schemas.microsoft.com/office/drawing/2014/main" id="{7E39D12D-B917-473E-A6E2-112F4FB3D56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8" name="Text Box 12">
          <a:extLst>
            <a:ext uri="{FF2B5EF4-FFF2-40B4-BE49-F238E27FC236}">
              <a16:creationId xmlns:a16="http://schemas.microsoft.com/office/drawing/2014/main" id="{06FD9DCB-6591-4261-BBE5-E8B3CBC240D6}"/>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39" name="Text Box 13">
          <a:extLst>
            <a:ext uri="{FF2B5EF4-FFF2-40B4-BE49-F238E27FC236}">
              <a16:creationId xmlns:a16="http://schemas.microsoft.com/office/drawing/2014/main" id="{DB44AA4D-16C7-4FCB-A4BB-A9AE45738DF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0" name="Text Box 14">
          <a:extLst>
            <a:ext uri="{FF2B5EF4-FFF2-40B4-BE49-F238E27FC236}">
              <a16:creationId xmlns:a16="http://schemas.microsoft.com/office/drawing/2014/main" id="{4467E399-CB30-40A9-AD22-EBA6E5E0B80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1" name="Text Box 15">
          <a:extLst>
            <a:ext uri="{FF2B5EF4-FFF2-40B4-BE49-F238E27FC236}">
              <a16:creationId xmlns:a16="http://schemas.microsoft.com/office/drawing/2014/main" id="{9737D0B1-68CC-4520-B154-0804F7DF0F5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2" name="Text Box 16">
          <a:extLst>
            <a:ext uri="{FF2B5EF4-FFF2-40B4-BE49-F238E27FC236}">
              <a16:creationId xmlns:a16="http://schemas.microsoft.com/office/drawing/2014/main" id="{D2745B5A-CB02-4CC7-A5EE-A10DA21F966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3" name="Text Box 17">
          <a:extLst>
            <a:ext uri="{FF2B5EF4-FFF2-40B4-BE49-F238E27FC236}">
              <a16:creationId xmlns:a16="http://schemas.microsoft.com/office/drawing/2014/main" id="{4D7862DD-4EEC-4F54-81A3-25544305F09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4" name="Text Box 18">
          <a:extLst>
            <a:ext uri="{FF2B5EF4-FFF2-40B4-BE49-F238E27FC236}">
              <a16:creationId xmlns:a16="http://schemas.microsoft.com/office/drawing/2014/main" id="{456EDA35-962D-489A-A388-F1CC704C1DD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5" name="Text Box 19">
          <a:extLst>
            <a:ext uri="{FF2B5EF4-FFF2-40B4-BE49-F238E27FC236}">
              <a16:creationId xmlns:a16="http://schemas.microsoft.com/office/drawing/2014/main" id="{358AAB23-F780-4BE6-9F8A-3EC76F6E057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6" name="Text Box 20">
          <a:extLst>
            <a:ext uri="{FF2B5EF4-FFF2-40B4-BE49-F238E27FC236}">
              <a16:creationId xmlns:a16="http://schemas.microsoft.com/office/drawing/2014/main" id="{5FFBB81E-6898-4A80-BF68-BB3E824D762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7" name="Text Box 21">
          <a:extLst>
            <a:ext uri="{FF2B5EF4-FFF2-40B4-BE49-F238E27FC236}">
              <a16:creationId xmlns:a16="http://schemas.microsoft.com/office/drawing/2014/main" id="{A23B9922-B6E2-4940-AD16-C2A1E724B36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8" name="Text Box 22">
          <a:extLst>
            <a:ext uri="{FF2B5EF4-FFF2-40B4-BE49-F238E27FC236}">
              <a16:creationId xmlns:a16="http://schemas.microsoft.com/office/drawing/2014/main" id="{34BA58A0-3E10-46B2-A7B2-B02D006E898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49" name="Text Box 23">
          <a:extLst>
            <a:ext uri="{FF2B5EF4-FFF2-40B4-BE49-F238E27FC236}">
              <a16:creationId xmlns:a16="http://schemas.microsoft.com/office/drawing/2014/main" id="{40929E03-6E1F-4E58-BCDC-A7AFADE8E239}"/>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50" name="Text Box 24">
          <a:extLst>
            <a:ext uri="{FF2B5EF4-FFF2-40B4-BE49-F238E27FC236}">
              <a16:creationId xmlns:a16="http://schemas.microsoft.com/office/drawing/2014/main" id="{9B7A5FE9-C878-41E5-9E28-1A9F14191BA6}"/>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51" name="Text Box 25">
          <a:extLst>
            <a:ext uri="{FF2B5EF4-FFF2-40B4-BE49-F238E27FC236}">
              <a16:creationId xmlns:a16="http://schemas.microsoft.com/office/drawing/2014/main" id="{AF9725B4-AB3A-4F3D-80BB-1BA00A79485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52" name="Text Box 48">
          <a:extLst>
            <a:ext uri="{FF2B5EF4-FFF2-40B4-BE49-F238E27FC236}">
              <a16:creationId xmlns:a16="http://schemas.microsoft.com/office/drawing/2014/main" id="{D744BDC9-1567-4115-A36A-938A7C312D6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53" name="Text Box 93">
          <a:extLst>
            <a:ext uri="{FF2B5EF4-FFF2-40B4-BE49-F238E27FC236}">
              <a16:creationId xmlns:a16="http://schemas.microsoft.com/office/drawing/2014/main" id="{7CF6B274-5B0E-489D-930C-457C66D1EE84}"/>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354" name="Text Box 94">
          <a:extLst>
            <a:ext uri="{FF2B5EF4-FFF2-40B4-BE49-F238E27FC236}">
              <a16:creationId xmlns:a16="http://schemas.microsoft.com/office/drawing/2014/main" id="{051CF419-0071-4E49-ADE5-8E417CA31DD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55" name="Text Box 3">
          <a:extLst>
            <a:ext uri="{FF2B5EF4-FFF2-40B4-BE49-F238E27FC236}">
              <a16:creationId xmlns:a16="http://schemas.microsoft.com/office/drawing/2014/main" id="{31357D3A-9347-4158-9F10-A4D3B675011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56" name="Text Box 4">
          <a:extLst>
            <a:ext uri="{FF2B5EF4-FFF2-40B4-BE49-F238E27FC236}">
              <a16:creationId xmlns:a16="http://schemas.microsoft.com/office/drawing/2014/main" id="{B3F7D154-3384-44E5-B8EB-D52BA0C404B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57" name="Text Box 5">
          <a:extLst>
            <a:ext uri="{FF2B5EF4-FFF2-40B4-BE49-F238E27FC236}">
              <a16:creationId xmlns:a16="http://schemas.microsoft.com/office/drawing/2014/main" id="{B74BE73F-6461-4F8E-A790-C4AFA735C76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58" name="Text Box 6">
          <a:extLst>
            <a:ext uri="{FF2B5EF4-FFF2-40B4-BE49-F238E27FC236}">
              <a16:creationId xmlns:a16="http://schemas.microsoft.com/office/drawing/2014/main" id="{CB011B76-743E-4F1A-86E1-1F69FED33F5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59" name="Text Box 7">
          <a:extLst>
            <a:ext uri="{FF2B5EF4-FFF2-40B4-BE49-F238E27FC236}">
              <a16:creationId xmlns:a16="http://schemas.microsoft.com/office/drawing/2014/main" id="{B243EEB1-5A6F-4D5E-A632-D05C066C7DF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0" name="Text Box 8">
          <a:extLst>
            <a:ext uri="{FF2B5EF4-FFF2-40B4-BE49-F238E27FC236}">
              <a16:creationId xmlns:a16="http://schemas.microsoft.com/office/drawing/2014/main" id="{8E5839BD-713A-421C-A039-DAF84E5E519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1" name="Text Box 9">
          <a:extLst>
            <a:ext uri="{FF2B5EF4-FFF2-40B4-BE49-F238E27FC236}">
              <a16:creationId xmlns:a16="http://schemas.microsoft.com/office/drawing/2014/main" id="{712161C5-F41F-449E-83C2-7919D3454C6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2" name="Text Box 10">
          <a:extLst>
            <a:ext uri="{FF2B5EF4-FFF2-40B4-BE49-F238E27FC236}">
              <a16:creationId xmlns:a16="http://schemas.microsoft.com/office/drawing/2014/main" id="{EAD78568-2785-4F85-982A-FC3D13DE29E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3" name="Text Box 11">
          <a:extLst>
            <a:ext uri="{FF2B5EF4-FFF2-40B4-BE49-F238E27FC236}">
              <a16:creationId xmlns:a16="http://schemas.microsoft.com/office/drawing/2014/main" id="{1AA68E7C-3F5A-4EB2-A6EE-8710F6FCBC6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4" name="Text Box 12">
          <a:extLst>
            <a:ext uri="{FF2B5EF4-FFF2-40B4-BE49-F238E27FC236}">
              <a16:creationId xmlns:a16="http://schemas.microsoft.com/office/drawing/2014/main" id="{5CA90825-1661-4A64-A8DA-2D8772758F4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5" name="Text Box 13">
          <a:extLst>
            <a:ext uri="{FF2B5EF4-FFF2-40B4-BE49-F238E27FC236}">
              <a16:creationId xmlns:a16="http://schemas.microsoft.com/office/drawing/2014/main" id="{DB52B86B-C33D-4CA7-B809-3E40396F2D5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6" name="Text Box 14">
          <a:extLst>
            <a:ext uri="{FF2B5EF4-FFF2-40B4-BE49-F238E27FC236}">
              <a16:creationId xmlns:a16="http://schemas.microsoft.com/office/drawing/2014/main" id="{3D77CAD6-0531-4368-BC5B-FB1A3E5500F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7" name="Text Box 15">
          <a:extLst>
            <a:ext uri="{FF2B5EF4-FFF2-40B4-BE49-F238E27FC236}">
              <a16:creationId xmlns:a16="http://schemas.microsoft.com/office/drawing/2014/main" id="{A7346668-1167-4DC2-B69A-85ABC9A1AD9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8" name="Text Box 16">
          <a:extLst>
            <a:ext uri="{FF2B5EF4-FFF2-40B4-BE49-F238E27FC236}">
              <a16:creationId xmlns:a16="http://schemas.microsoft.com/office/drawing/2014/main" id="{219E824F-BDC3-4F1D-AE1F-870AEBCA3E3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69" name="Text Box 17">
          <a:extLst>
            <a:ext uri="{FF2B5EF4-FFF2-40B4-BE49-F238E27FC236}">
              <a16:creationId xmlns:a16="http://schemas.microsoft.com/office/drawing/2014/main" id="{4616EBFE-31BE-4559-905F-BE7800A9052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0" name="Text Box 18">
          <a:extLst>
            <a:ext uri="{FF2B5EF4-FFF2-40B4-BE49-F238E27FC236}">
              <a16:creationId xmlns:a16="http://schemas.microsoft.com/office/drawing/2014/main" id="{4FFBE1F5-C1F7-447E-A7DB-860AE01BC76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1" name="Text Box 19">
          <a:extLst>
            <a:ext uri="{FF2B5EF4-FFF2-40B4-BE49-F238E27FC236}">
              <a16:creationId xmlns:a16="http://schemas.microsoft.com/office/drawing/2014/main" id="{F95858FC-3532-49D7-A02B-74DF51DF328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2" name="Text Box 20">
          <a:extLst>
            <a:ext uri="{FF2B5EF4-FFF2-40B4-BE49-F238E27FC236}">
              <a16:creationId xmlns:a16="http://schemas.microsoft.com/office/drawing/2014/main" id="{418A0C96-B049-42D6-982B-6A4CCF4F9D2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3" name="Text Box 21">
          <a:extLst>
            <a:ext uri="{FF2B5EF4-FFF2-40B4-BE49-F238E27FC236}">
              <a16:creationId xmlns:a16="http://schemas.microsoft.com/office/drawing/2014/main" id="{E23D0D0F-E5BC-48BD-AFD3-65A5853E2F4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4" name="Text Box 22">
          <a:extLst>
            <a:ext uri="{FF2B5EF4-FFF2-40B4-BE49-F238E27FC236}">
              <a16:creationId xmlns:a16="http://schemas.microsoft.com/office/drawing/2014/main" id="{DF1CCA86-2C59-44BA-8FAB-C365601D122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5" name="Text Box 23">
          <a:extLst>
            <a:ext uri="{FF2B5EF4-FFF2-40B4-BE49-F238E27FC236}">
              <a16:creationId xmlns:a16="http://schemas.microsoft.com/office/drawing/2014/main" id="{6B3F0D00-E59E-4AFF-850D-9C03A8D3E45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6" name="Text Box 24">
          <a:extLst>
            <a:ext uri="{FF2B5EF4-FFF2-40B4-BE49-F238E27FC236}">
              <a16:creationId xmlns:a16="http://schemas.microsoft.com/office/drawing/2014/main" id="{BFAB2DE6-D0DE-4D99-832E-AFC1669C19A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7" name="Text Box 25">
          <a:extLst>
            <a:ext uri="{FF2B5EF4-FFF2-40B4-BE49-F238E27FC236}">
              <a16:creationId xmlns:a16="http://schemas.microsoft.com/office/drawing/2014/main" id="{5E58DFC5-6775-4556-A140-7CBBF7737A6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8" name="Text Box 48">
          <a:extLst>
            <a:ext uri="{FF2B5EF4-FFF2-40B4-BE49-F238E27FC236}">
              <a16:creationId xmlns:a16="http://schemas.microsoft.com/office/drawing/2014/main" id="{6E74408C-C5EE-4E95-8C98-16B0E177847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79" name="Text Box 93">
          <a:extLst>
            <a:ext uri="{FF2B5EF4-FFF2-40B4-BE49-F238E27FC236}">
              <a16:creationId xmlns:a16="http://schemas.microsoft.com/office/drawing/2014/main" id="{8474E5D8-0824-4287-96B0-91D1ED59084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380" name="Text Box 94">
          <a:extLst>
            <a:ext uri="{FF2B5EF4-FFF2-40B4-BE49-F238E27FC236}">
              <a16:creationId xmlns:a16="http://schemas.microsoft.com/office/drawing/2014/main" id="{9F4D5345-3AE5-45B9-9512-21EBE33A3DA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1" name="Text Box 3">
          <a:extLst>
            <a:ext uri="{FF2B5EF4-FFF2-40B4-BE49-F238E27FC236}">
              <a16:creationId xmlns:a16="http://schemas.microsoft.com/office/drawing/2014/main" id="{272520DB-2F3F-4ACA-ACBE-61C5B110F9E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2" name="Text Box 4">
          <a:extLst>
            <a:ext uri="{FF2B5EF4-FFF2-40B4-BE49-F238E27FC236}">
              <a16:creationId xmlns:a16="http://schemas.microsoft.com/office/drawing/2014/main" id="{60350FD8-75C6-422C-8718-8705684801E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3" name="Text Box 5">
          <a:extLst>
            <a:ext uri="{FF2B5EF4-FFF2-40B4-BE49-F238E27FC236}">
              <a16:creationId xmlns:a16="http://schemas.microsoft.com/office/drawing/2014/main" id="{D972AB98-DC72-4413-8E9F-5860B1FC517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4" name="Text Box 6">
          <a:extLst>
            <a:ext uri="{FF2B5EF4-FFF2-40B4-BE49-F238E27FC236}">
              <a16:creationId xmlns:a16="http://schemas.microsoft.com/office/drawing/2014/main" id="{DFAD0CBD-7AA0-42B5-99DE-B5A95892353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5" name="Text Box 7">
          <a:extLst>
            <a:ext uri="{FF2B5EF4-FFF2-40B4-BE49-F238E27FC236}">
              <a16:creationId xmlns:a16="http://schemas.microsoft.com/office/drawing/2014/main" id="{7AE25A0C-A627-4298-9DD1-CFD35743DDC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6" name="Text Box 8">
          <a:extLst>
            <a:ext uri="{FF2B5EF4-FFF2-40B4-BE49-F238E27FC236}">
              <a16:creationId xmlns:a16="http://schemas.microsoft.com/office/drawing/2014/main" id="{D04F638D-615A-405C-88D6-B5CB5F5F687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7" name="Text Box 9">
          <a:extLst>
            <a:ext uri="{FF2B5EF4-FFF2-40B4-BE49-F238E27FC236}">
              <a16:creationId xmlns:a16="http://schemas.microsoft.com/office/drawing/2014/main" id="{9066CB8A-DB2C-46FE-A1BC-B52EBAACEC1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8" name="Text Box 10">
          <a:extLst>
            <a:ext uri="{FF2B5EF4-FFF2-40B4-BE49-F238E27FC236}">
              <a16:creationId xmlns:a16="http://schemas.microsoft.com/office/drawing/2014/main" id="{E314212B-74D5-4FD0-9038-4638335A619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89" name="Text Box 11">
          <a:extLst>
            <a:ext uri="{FF2B5EF4-FFF2-40B4-BE49-F238E27FC236}">
              <a16:creationId xmlns:a16="http://schemas.microsoft.com/office/drawing/2014/main" id="{CCF86093-62CB-4CB1-BE68-8690ACD9DAF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0" name="Text Box 12">
          <a:extLst>
            <a:ext uri="{FF2B5EF4-FFF2-40B4-BE49-F238E27FC236}">
              <a16:creationId xmlns:a16="http://schemas.microsoft.com/office/drawing/2014/main" id="{D8D7E5AC-3C8B-4277-BD0F-A8AD56E97E7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1" name="Text Box 13">
          <a:extLst>
            <a:ext uri="{FF2B5EF4-FFF2-40B4-BE49-F238E27FC236}">
              <a16:creationId xmlns:a16="http://schemas.microsoft.com/office/drawing/2014/main" id="{D0BD3F9F-B087-4102-96C6-85D09521F6E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2" name="Text Box 14">
          <a:extLst>
            <a:ext uri="{FF2B5EF4-FFF2-40B4-BE49-F238E27FC236}">
              <a16:creationId xmlns:a16="http://schemas.microsoft.com/office/drawing/2014/main" id="{5BA3096C-BCEB-4918-836A-09948DD7894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3" name="Text Box 15">
          <a:extLst>
            <a:ext uri="{FF2B5EF4-FFF2-40B4-BE49-F238E27FC236}">
              <a16:creationId xmlns:a16="http://schemas.microsoft.com/office/drawing/2014/main" id="{2E238997-622B-459E-BC23-E9CACAB221D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4" name="Text Box 16">
          <a:extLst>
            <a:ext uri="{FF2B5EF4-FFF2-40B4-BE49-F238E27FC236}">
              <a16:creationId xmlns:a16="http://schemas.microsoft.com/office/drawing/2014/main" id="{1E1EF778-F34A-4B55-A137-94DB1B8EB72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5" name="Text Box 17">
          <a:extLst>
            <a:ext uri="{FF2B5EF4-FFF2-40B4-BE49-F238E27FC236}">
              <a16:creationId xmlns:a16="http://schemas.microsoft.com/office/drawing/2014/main" id="{39AFA771-6029-43D7-AF53-3D0391F0C76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6" name="Text Box 18">
          <a:extLst>
            <a:ext uri="{FF2B5EF4-FFF2-40B4-BE49-F238E27FC236}">
              <a16:creationId xmlns:a16="http://schemas.microsoft.com/office/drawing/2014/main" id="{4A871F4D-57E7-4A86-ACF5-4C7105EAAA9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7" name="Text Box 19">
          <a:extLst>
            <a:ext uri="{FF2B5EF4-FFF2-40B4-BE49-F238E27FC236}">
              <a16:creationId xmlns:a16="http://schemas.microsoft.com/office/drawing/2014/main" id="{C22CE584-3F3F-4CC8-BA9E-38921310F5D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8" name="Text Box 20">
          <a:extLst>
            <a:ext uri="{FF2B5EF4-FFF2-40B4-BE49-F238E27FC236}">
              <a16:creationId xmlns:a16="http://schemas.microsoft.com/office/drawing/2014/main" id="{F0E84105-FA01-4E03-9BA2-4F45305C8BD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399" name="Text Box 21">
          <a:extLst>
            <a:ext uri="{FF2B5EF4-FFF2-40B4-BE49-F238E27FC236}">
              <a16:creationId xmlns:a16="http://schemas.microsoft.com/office/drawing/2014/main" id="{A3494FCB-97C5-4058-80B6-70D5F07C531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0" name="Text Box 22">
          <a:extLst>
            <a:ext uri="{FF2B5EF4-FFF2-40B4-BE49-F238E27FC236}">
              <a16:creationId xmlns:a16="http://schemas.microsoft.com/office/drawing/2014/main" id="{6048E479-35A4-4F32-9C8A-B0048CDAFB5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1" name="Text Box 23">
          <a:extLst>
            <a:ext uri="{FF2B5EF4-FFF2-40B4-BE49-F238E27FC236}">
              <a16:creationId xmlns:a16="http://schemas.microsoft.com/office/drawing/2014/main" id="{E2BDD5C0-FF41-4E96-B16D-701DE50286F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2" name="Text Box 24">
          <a:extLst>
            <a:ext uri="{FF2B5EF4-FFF2-40B4-BE49-F238E27FC236}">
              <a16:creationId xmlns:a16="http://schemas.microsoft.com/office/drawing/2014/main" id="{99C5C9DB-5D92-410D-BFAB-690E03F0897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3" name="Text Box 25">
          <a:extLst>
            <a:ext uri="{FF2B5EF4-FFF2-40B4-BE49-F238E27FC236}">
              <a16:creationId xmlns:a16="http://schemas.microsoft.com/office/drawing/2014/main" id="{43E18050-5F8A-4A3D-9314-FDA00D200E1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4" name="Text Box 48">
          <a:extLst>
            <a:ext uri="{FF2B5EF4-FFF2-40B4-BE49-F238E27FC236}">
              <a16:creationId xmlns:a16="http://schemas.microsoft.com/office/drawing/2014/main" id="{CB32CEA1-2F05-4FD0-81AE-76EE6EDA732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5" name="Text Box 93">
          <a:extLst>
            <a:ext uri="{FF2B5EF4-FFF2-40B4-BE49-F238E27FC236}">
              <a16:creationId xmlns:a16="http://schemas.microsoft.com/office/drawing/2014/main" id="{5FA2E8AE-F0AC-4B7E-9E46-3B6238451EA4}"/>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06" name="Text Box 94">
          <a:extLst>
            <a:ext uri="{FF2B5EF4-FFF2-40B4-BE49-F238E27FC236}">
              <a16:creationId xmlns:a16="http://schemas.microsoft.com/office/drawing/2014/main" id="{E95CE6C7-9489-4822-83F7-D0029D415BD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407" name="Text Box 1">
          <a:extLst>
            <a:ext uri="{FF2B5EF4-FFF2-40B4-BE49-F238E27FC236}">
              <a16:creationId xmlns:a16="http://schemas.microsoft.com/office/drawing/2014/main" id="{6EC5FA52-89C6-4B20-ACF5-119B852EDA12}"/>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408" name="Text Box 118">
          <a:extLst>
            <a:ext uri="{FF2B5EF4-FFF2-40B4-BE49-F238E27FC236}">
              <a16:creationId xmlns:a16="http://schemas.microsoft.com/office/drawing/2014/main" id="{277DCCAA-32E9-4E49-8DDD-B1EC5901FB99}"/>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09" name="Text Box 3">
          <a:extLst>
            <a:ext uri="{FF2B5EF4-FFF2-40B4-BE49-F238E27FC236}">
              <a16:creationId xmlns:a16="http://schemas.microsoft.com/office/drawing/2014/main" id="{9373FE8F-CB81-4F63-98B7-6A44145D20CC}"/>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0" name="Text Box 4">
          <a:extLst>
            <a:ext uri="{FF2B5EF4-FFF2-40B4-BE49-F238E27FC236}">
              <a16:creationId xmlns:a16="http://schemas.microsoft.com/office/drawing/2014/main" id="{FA923FC0-D550-4A0F-A2BD-A56483CD4D66}"/>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1" name="Text Box 5">
          <a:extLst>
            <a:ext uri="{FF2B5EF4-FFF2-40B4-BE49-F238E27FC236}">
              <a16:creationId xmlns:a16="http://schemas.microsoft.com/office/drawing/2014/main" id="{D5C93C57-E0E1-4FB9-924A-7598DB3DE372}"/>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2" name="Text Box 6">
          <a:extLst>
            <a:ext uri="{FF2B5EF4-FFF2-40B4-BE49-F238E27FC236}">
              <a16:creationId xmlns:a16="http://schemas.microsoft.com/office/drawing/2014/main" id="{D748FE4E-B947-4BD5-A4CC-658AC71C7C1B}"/>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3" name="Text Box 7">
          <a:extLst>
            <a:ext uri="{FF2B5EF4-FFF2-40B4-BE49-F238E27FC236}">
              <a16:creationId xmlns:a16="http://schemas.microsoft.com/office/drawing/2014/main" id="{59B56930-9A72-4F5F-9C91-A3EFB534CE5C}"/>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4" name="Text Box 8">
          <a:extLst>
            <a:ext uri="{FF2B5EF4-FFF2-40B4-BE49-F238E27FC236}">
              <a16:creationId xmlns:a16="http://schemas.microsoft.com/office/drawing/2014/main" id="{0EAAD290-ED78-46D0-BB15-A23E75FAC669}"/>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5" name="Text Box 9">
          <a:extLst>
            <a:ext uri="{FF2B5EF4-FFF2-40B4-BE49-F238E27FC236}">
              <a16:creationId xmlns:a16="http://schemas.microsoft.com/office/drawing/2014/main" id="{0114CFA4-6D92-4289-8CDA-17A26C764921}"/>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6" name="Text Box 10">
          <a:extLst>
            <a:ext uri="{FF2B5EF4-FFF2-40B4-BE49-F238E27FC236}">
              <a16:creationId xmlns:a16="http://schemas.microsoft.com/office/drawing/2014/main" id="{7DB469F7-98F0-4F75-947B-0303CC54050C}"/>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7" name="Text Box 11">
          <a:extLst>
            <a:ext uri="{FF2B5EF4-FFF2-40B4-BE49-F238E27FC236}">
              <a16:creationId xmlns:a16="http://schemas.microsoft.com/office/drawing/2014/main" id="{7AD024B1-DBDF-4649-BD49-C6036EEC7066}"/>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8" name="Text Box 12">
          <a:extLst>
            <a:ext uri="{FF2B5EF4-FFF2-40B4-BE49-F238E27FC236}">
              <a16:creationId xmlns:a16="http://schemas.microsoft.com/office/drawing/2014/main" id="{382D3295-3FC8-4076-AF6D-75F85A1E5FBA}"/>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19" name="Text Box 13">
          <a:extLst>
            <a:ext uri="{FF2B5EF4-FFF2-40B4-BE49-F238E27FC236}">
              <a16:creationId xmlns:a16="http://schemas.microsoft.com/office/drawing/2014/main" id="{42ED9A7A-0594-4C4D-9C1A-D22709A07E64}"/>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0" name="Text Box 14">
          <a:extLst>
            <a:ext uri="{FF2B5EF4-FFF2-40B4-BE49-F238E27FC236}">
              <a16:creationId xmlns:a16="http://schemas.microsoft.com/office/drawing/2014/main" id="{402F618E-F684-4A9F-AAA0-CBFFDF637B86}"/>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1" name="Text Box 15">
          <a:extLst>
            <a:ext uri="{FF2B5EF4-FFF2-40B4-BE49-F238E27FC236}">
              <a16:creationId xmlns:a16="http://schemas.microsoft.com/office/drawing/2014/main" id="{09A1FDFE-88A3-4481-9442-0A827FEF690D}"/>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2" name="Text Box 16">
          <a:extLst>
            <a:ext uri="{FF2B5EF4-FFF2-40B4-BE49-F238E27FC236}">
              <a16:creationId xmlns:a16="http://schemas.microsoft.com/office/drawing/2014/main" id="{FA67B24D-F942-4C97-8949-3A411BF5D794}"/>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3" name="Text Box 17">
          <a:extLst>
            <a:ext uri="{FF2B5EF4-FFF2-40B4-BE49-F238E27FC236}">
              <a16:creationId xmlns:a16="http://schemas.microsoft.com/office/drawing/2014/main" id="{977CC99D-2E3C-4021-8B55-82387F7820FB}"/>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4" name="Text Box 18">
          <a:extLst>
            <a:ext uri="{FF2B5EF4-FFF2-40B4-BE49-F238E27FC236}">
              <a16:creationId xmlns:a16="http://schemas.microsoft.com/office/drawing/2014/main" id="{7F25D6CD-FE72-4C01-BAF1-4FFCA033658D}"/>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5" name="Text Box 19">
          <a:extLst>
            <a:ext uri="{FF2B5EF4-FFF2-40B4-BE49-F238E27FC236}">
              <a16:creationId xmlns:a16="http://schemas.microsoft.com/office/drawing/2014/main" id="{9331E1B1-A273-41BE-A399-9F4382BD9FB9}"/>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6" name="Text Box 20">
          <a:extLst>
            <a:ext uri="{FF2B5EF4-FFF2-40B4-BE49-F238E27FC236}">
              <a16:creationId xmlns:a16="http://schemas.microsoft.com/office/drawing/2014/main" id="{EA3AC9A1-83AB-4646-91F0-746590106C25}"/>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7" name="Text Box 21">
          <a:extLst>
            <a:ext uri="{FF2B5EF4-FFF2-40B4-BE49-F238E27FC236}">
              <a16:creationId xmlns:a16="http://schemas.microsoft.com/office/drawing/2014/main" id="{EF978EA0-53E6-436B-B6A9-68C5F453D130}"/>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8" name="Text Box 22">
          <a:extLst>
            <a:ext uri="{FF2B5EF4-FFF2-40B4-BE49-F238E27FC236}">
              <a16:creationId xmlns:a16="http://schemas.microsoft.com/office/drawing/2014/main" id="{806ED2EA-56D3-42CD-AB7C-F5117AF6FCD6}"/>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29" name="Text Box 23">
          <a:extLst>
            <a:ext uri="{FF2B5EF4-FFF2-40B4-BE49-F238E27FC236}">
              <a16:creationId xmlns:a16="http://schemas.microsoft.com/office/drawing/2014/main" id="{B4A9D5BD-DE6D-443D-BE1E-08703A8DC30A}"/>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30" name="Text Box 24">
          <a:extLst>
            <a:ext uri="{FF2B5EF4-FFF2-40B4-BE49-F238E27FC236}">
              <a16:creationId xmlns:a16="http://schemas.microsoft.com/office/drawing/2014/main" id="{965630CD-DE2E-4340-B7CA-7287B39228A3}"/>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31" name="Text Box 25">
          <a:extLst>
            <a:ext uri="{FF2B5EF4-FFF2-40B4-BE49-F238E27FC236}">
              <a16:creationId xmlns:a16="http://schemas.microsoft.com/office/drawing/2014/main" id="{C22A4773-CD52-432D-8C23-9B6CB0C6483E}"/>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32" name="Text Box 48">
          <a:extLst>
            <a:ext uri="{FF2B5EF4-FFF2-40B4-BE49-F238E27FC236}">
              <a16:creationId xmlns:a16="http://schemas.microsoft.com/office/drawing/2014/main" id="{3AC7CD28-EDBF-49D4-AF40-22148ED2E4D0}"/>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33" name="Text Box 93">
          <a:extLst>
            <a:ext uri="{FF2B5EF4-FFF2-40B4-BE49-F238E27FC236}">
              <a16:creationId xmlns:a16="http://schemas.microsoft.com/office/drawing/2014/main" id="{1D6479BB-5015-4401-B6B3-F7EA5F015F68}"/>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4434" name="Text Box 94">
          <a:extLst>
            <a:ext uri="{FF2B5EF4-FFF2-40B4-BE49-F238E27FC236}">
              <a16:creationId xmlns:a16="http://schemas.microsoft.com/office/drawing/2014/main" id="{84C0C3BA-3408-44CD-A2EB-E2920573E3E0}"/>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35" name="Text Box 3">
          <a:extLst>
            <a:ext uri="{FF2B5EF4-FFF2-40B4-BE49-F238E27FC236}">
              <a16:creationId xmlns:a16="http://schemas.microsoft.com/office/drawing/2014/main" id="{8B87DAF7-E983-467E-BDA8-C2057D83F0D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36" name="Text Box 4">
          <a:extLst>
            <a:ext uri="{FF2B5EF4-FFF2-40B4-BE49-F238E27FC236}">
              <a16:creationId xmlns:a16="http://schemas.microsoft.com/office/drawing/2014/main" id="{C5189DB1-3799-477D-A142-D9D1AF393AD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37" name="Text Box 5">
          <a:extLst>
            <a:ext uri="{FF2B5EF4-FFF2-40B4-BE49-F238E27FC236}">
              <a16:creationId xmlns:a16="http://schemas.microsoft.com/office/drawing/2014/main" id="{BD56EA1B-946F-4F1E-91C0-CA984325352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38" name="Text Box 6">
          <a:extLst>
            <a:ext uri="{FF2B5EF4-FFF2-40B4-BE49-F238E27FC236}">
              <a16:creationId xmlns:a16="http://schemas.microsoft.com/office/drawing/2014/main" id="{A869092A-CE97-4A88-8B80-6F561ADE773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39" name="Text Box 7">
          <a:extLst>
            <a:ext uri="{FF2B5EF4-FFF2-40B4-BE49-F238E27FC236}">
              <a16:creationId xmlns:a16="http://schemas.microsoft.com/office/drawing/2014/main" id="{4791CFBE-51B9-47A8-BD44-1D59F8475DD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0" name="Text Box 8">
          <a:extLst>
            <a:ext uri="{FF2B5EF4-FFF2-40B4-BE49-F238E27FC236}">
              <a16:creationId xmlns:a16="http://schemas.microsoft.com/office/drawing/2014/main" id="{91C181F6-079A-4D51-9599-B7E820221DE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1" name="Text Box 9">
          <a:extLst>
            <a:ext uri="{FF2B5EF4-FFF2-40B4-BE49-F238E27FC236}">
              <a16:creationId xmlns:a16="http://schemas.microsoft.com/office/drawing/2014/main" id="{636E73A2-C787-4D57-B148-7B00FF1CD44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2" name="Text Box 10">
          <a:extLst>
            <a:ext uri="{FF2B5EF4-FFF2-40B4-BE49-F238E27FC236}">
              <a16:creationId xmlns:a16="http://schemas.microsoft.com/office/drawing/2014/main" id="{35F13D75-8760-450C-9033-A9549035E2B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3" name="Text Box 11">
          <a:extLst>
            <a:ext uri="{FF2B5EF4-FFF2-40B4-BE49-F238E27FC236}">
              <a16:creationId xmlns:a16="http://schemas.microsoft.com/office/drawing/2014/main" id="{E2D6EC00-36AB-45DF-B2B3-A535B0761F2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4" name="Text Box 12">
          <a:extLst>
            <a:ext uri="{FF2B5EF4-FFF2-40B4-BE49-F238E27FC236}">
              <a16:creationId xmlns:a16="http://schemas.microsoft.com/office/drawing/2014/main" id="{7815D3B7-72AE-40A1-9C56-78430921C6A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5" name="Text Box 13">
          <a:extLst>
            <a:ext uri="{FF2B5EF4-FFF2-40B4-BE49-F238E27FC236}">
              <a16:creationId xmlns:a16="http://schemas.microsoft.com/office/drawing/2014/main" id="{774FAD51-BAE9-4564-BDBD-77F6529FFE6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6" name="Text Box 14">
          <a:extLst>
            <a:ext uri="{FF2B5EF4-FFF2-40B4-BE49-F238E27FC236}">
              <a16:creationId xmlns:a16="http://schemas.microsoft.com/office/drawing/2014/main" id="{5F1FC17A-D6C5-495A-A93D-CE6B02012CB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7" name="Text Box 15">
          <a:extLst>
            <a:ext uri="{FF2B5EF4-FFF2-40B4-BE49-F238E27FC236}">
              <a16:creationId xmlns:a16="http://schemas.microsoft.com/office/drawing/2014/main" id="{6CD83C3E-CE04-4D27-8F56-CC96E14850E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8" name="Text Box 16">
          <a:extLst>
            <a:ext uri="{FF2B5EF4-FFF2-40B4-BE49-F238E27FC236}">
              <a16:creationId xmlns:a16="http://schemas.microsoft.com/office/drawing/2014/main" id="{FACD340F-89A3-4D23-94AD-ECA9E980ECA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49" name="Text Box 17">
          <a:extLst>
            <a:ext uri="{FF2B5EF4-FFF2-40B4-BE49-F238E27FC236}">
              <a16:creationId xmlns:a16="http://schemas.microsoft.com/office/drawing/2014/main" id="{0199DFC7-8B2B-4ACA-B889-34D95144E04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0" name="Text Box 18">
          <a:extLst>
            <a:ext uri="{FF2B5EF4-FFF2-40B4-BE49-F238E27FC236}">
              <a16:creationId xmlns:a16="http://schemas.microsoft.com/office/drawing/2014/main" id="{3B918F32-0B84-428E-9CC0-185871333E7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1" name="Text Box 19">
          <a:extLst>
            <a:ext uri="{FF2B5EF4-FFF2-40B4-BE49-F238E27FC236}">
              <a16:creationId xmlns:a16="http://schemas.microsoft.com/office/drawing/2014/main" id="{F8120BA3-42DB-436F-AE2A-8E1087589B8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2" name="Text Box 20">
          <a:extLst>
            <a:ext uri="{FF2B5EF4-FFF2-40B4-BE49-F238E27FC236}">
              <a16:creationId xmlns:a16="http://schemas.microsoft.com/office/drawing/2014/main" id="{0D8EDDC7-8A32-47AE-B774-30968A13E11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3" name="Text Box 21">
          <a:extLst>
            <a:ext uri="{FF2B5EF4-FFF2-40B4-BE49-F238E27FC236}">
              <a16:creationId xmlns:a16="http://schemas.microsoft.com/office/drawing/2014/main" id="{8EFE2198-03D1-4A29-BF62-7E42E09B39F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4" name="Text Box 22">
          <a:extLst>
            <a:ext uri="{FF2B5EF4-FFF2-40B4-BE49-F238E27FC236}">
              <a16:creationId xmlns:a16="http://schemas.microsoft.com/office/drawing/2014/main" id="{BAEC7A57-BEAD-481A-8E70-32399A96A26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5" name="Text Box 23">
          <a:extLst>
            <a:ext uri="{FF2B5EF4-FFF2-40B4-BE49-F238E27FC236}">
              <a16:creationId xmlns:a16="http://schemas.microsoft.com/office/drawing/2014/main" id="{24B067B9-4161-43C5-BF56-BD3508A253E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6" name="Text Box 24">
          <a:extLst>
            <a:ext uri="{FF2B5EF4-FFF2-40B4-BE49-F238E27FC236}">
              <a16:creationId xmlns:a16="http://schemas.microsoft.com/office/drawing/2014/main" id="{838E755E-3496-42FD-9D0B-5C50E4FE10F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7" name="Text Box 25">
          <a:extLst>
            <a:ext uri="{FF2B5EF4-FFF2-40B4-BE49-F238E27FC236}">
              <a16:creationId xmlns:a16="http://schemas.microsoft.com/office/drawing/2014/main" id="{BB501F5E-413D-455D-85A2-9E4A133F20D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8" name="Text Box 48">
          <a:extLst>
            <a:ext uri="{FF2B5EF4-FFF2-40B4-BE49-F238E27FC236}">
              <a16:creationId xmlns:a16="http://schemas.microsoft.com/office/drawing/2014/main" id="{EF88FAD2-5723-41BE-BF3A-67BA768794A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59" name="Text Box 93">
          <a:extLst>
            <a:ext uri="{FF2B5EF4-FFF2-40B4-BE49-F238E27FC236}">
              <a16:creationId xmlns:a16="http://schemas.microsoft.com/office/drawing/2014/main" id="{B057AFC8-7FB7-449A-8034-AF0F7DCD49F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4460" name="Text Box 94">
          <a:extLst>
            <a:ext uri="{FF2B5EF4-FFF2-40B4-BE49-F238E27FC236}">
              <a16:creationId xmlns:a16="http://schemas.microsoft.com/office/drawing/2014/main" id="{9335D271-74B0-42A5-A274-D3324F632B2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461" name="Text Box 1">
          <a:extLst>
            <a:ext uri="{FF2B5EF4-FFF2-40B4-BE49-F238E27FC236}">
              <a16:creationId xmlns:a16="http://schemas.microsoft.com/office/drawing/2014/main" id="{BAC299F3-DDD9-4D75-BE57-56ECF627E661}"/>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4462" name="Text Box 118">
          <a:extLst>
            <a:ext uri="{FF2B5EF4-FFF2-40B4-BE49-F238E27FC236}">
              <a16:creationId xmlns:a16="http://schemas.microsoft.com/office/drawing/2014/main" id="{206C6119-F67E-4E1A-B81E-8CD5189E17CC}"/>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3" name="Text Box 3">
          <a:extLst>
            <a:ext uri="{FF2B5EF4-FFF2-40B4-BE49-F238E27FC236}">
              <a16:creationId xmlns:a16="http://schemas.microsoft.com/office/drawing/2014/main" id="{79A82D06-01A3-4DD5-AC07-97B382A3FC2E}"/>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4" name="Text Box 4">
          <a:extLst>
            <a:ext uri="{FF2B5EF4-FFF2-40B4-BE49-F238E27FC236}">
              <a16:creationId xmlns:a16="http://schemas.microsoft.com/office/drawing/2014/main" id="{03EA133F-A054-4A5B-96AB-FF63ED02B70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5" name="Text Box 5">
          <a:extLst>
            <a:ext uri="{FF2B5EF4-FFF2-40B4-BE49-F238E27FC236}">
              <a16:creationId xmlns:a16="http://schemas.microsoft.com/office/drawing/2014/main" id="{6A680518-E8C0-4177-9E09-A5DC3D1A4E51}"/>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6" name="Text Box 6">
          <a:extLst>
            <a:ext uri="{FF2B5EF4-FFF2-40B4-BE49-F238E27FC236}">
              <a16:creationId xmlns:a16="http://schemas.microsoft.com/office/drawing/2014/main" id="{C3985227-4D44-4428-A2C4-C6156C8D4BA6}"/>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7" name="Text Box 7">
          <a:extLst>
            <a:ext uri="{FF2B5EF4-FFF2-40B4-BE49-F238E27FC236}">
              <a16:creationId xmlns:a16="http://schemas.microsoft.com/office/drawing/2014/main" id="{2E33260A-452C-4CF8-905E-445EEB28948B}"/>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8" name="Text Box 8">
          <a:extLst>
            <a:ext uri="{FF2B5EF4-FFF2-40B4-BE49-F238E27FC236}">
              <a16:creationId xmlns:a16="http://schemas.microsoft.com/office/drawing/2014/main" id="{05578F93-102D-4DC6-A930-138F043AEBCF}"/>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69" name="Text Box 9">
          <a:extLst>
            <a:ext uri="{FF2B5EF4-FFF2-40B4-BE49-F238E27FC236}">
              <a16:creationId xmlns:a16="http://schemas.microsoft.com/office/drawing/2014/main" id="{709FFA35-654F-406D-9126-1951F83CEBAB}"/>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0" name="Text Box 10">
          <a:extLst>
            <a:ext uri="{FF2B5EF4-FFF2-40B4-BE49-F238E27FC236}">
              <a16:creationId xmlns:a16="http://schemas.microsoft.com/office/drawing/2014/main" id="{03BBA018-A0DE-4C83-BF04-63AF40CC3E42}"/>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1" name="Text Box 11">
          <a:extLst>
            <a:ext uri="{FF2B5EF4-FFF2-40B4-BE49-F238E27FC236}">
              <a16:creationId xmlns:a16="http://schemas.microsoft.com/office/drawing/2014/main" id="{CF3CC3A2-BB14-4F02-9391-556423002A68}"/>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2" name="Text Box 12">
          <a:extLst>
            <a:ext uri="{FF2B5EF4-FFF2-40B4-BE49-F238E27FC236}">
              <a16:creationId xmlns:a16="http://schemas.microsoft.com/office/drawing/2014/main" id="{D9BD0392-1AD8-4D31-B785-B527BA292E9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3" name="Text Box 13">
          <a:extLst>
            <a:ext uri="{FF2B5EF4-FFF2-40B4-BE49-F238E27FC236}">
              <a16:creationId xmlns:a16="http://schemas.microsoft.com/office/drawing/2014/main" id="{84D23A4A-414C-4438-8D8F-DEDBC465B6E2}"/>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4" name="Text Box 14">
          <a:extLst>
            <a:ext uri="{FF2B5EF4-FFF2-40B4-BE49-F238E27FC236}">
              <a16:creationId xmlns:a16="http://schemas.microsoft.com/office/drawing/2014/main" id="{214552F6-7E46-4E5F-A012-CA47199B144D}"/>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5" name="Text Box 15">
          <a:extLst>
            <a:ext uri="{FF2B5EF4-FFF2-40B4-BE49-F238E27FC236}">
              <a16:creationId xmlns:a16="http://schemas.microsoft.com/office/drawing/2014/main" id="{F0501D95-C7CF-4847-83D4-09E8C3E48241}"/>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6" name="Text Box 16">
          <a:extLst>
            <a:ext uri="{FF2B5EF4-FFF2-40B4-BE49-F238E27FC236}">
              <a16:creationId xmlns:a16="http://schemas.microsoft.com/office/drawing/2014/main" id="{BE084F27-0D41-4873-8013-E60B50DDC89A}"/>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7" name="Text Box 17">
          <a:extLst>
            <a:ext uri="{FF2B5EF4-FFF2-40B4-BE49-F238E27FC236}">
              <a16:creationId xmlns:a16="http://schemas.microsoft.com/office/drawing/2014/main" id="{23E61661-C6A4-4E55-929F-8B193619075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8" name="Text Box 18">
          <a:extLst>
            <a:ext uri="{FF2B5EF4-FFF2-40B4-BE49-F238E27FC236}">
              <a16:creationId xmlns:a16="http://schemas.microsoft.com/office/drawing/2014/main" id="{13ABC639-5237-4F64-B87A-08E3E8611FC7}"/>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79" name="Text Box 19">
          <a:extLst>
            <a:ext uri="{FF2B5EF4-FFF2-40B4-BE49-F238E27FC236}">
              <a16:creationId xmlns:a16="http://schemas.microsoft.com/office/drawing/2014/main" id="{BBD00F06-85AE-4B91-BCBE-D30995418F5B}"/>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0" name="Text Box 20">
          <a:extLst>
            <a:ext uri="{FF2B5EF4-FFF2-40B4-BE49-F238E27FC236}">
              <a16:creationId xmlns:a16="http://schemas.microsoft.com/office/drawing/2014/main" id="{5C7E6DCB-2503-4E45-803A-28183439B2E9}"/>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1" name="Text Box 21">
          <a:extLst>
            <a:ext uri="{FF2B5EF4-FFF2-40B4-BE49-F238E27FC236}">
              <a16:creationId xmlns:a16="http://schemas.microsoft.com/office/drawing/2014/main" id="{0A51C596-55EC-41E3-899C-DE045CD35EA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2" name="Text Box 22">
          <a:extLst>
            <a:ext uri="{FF2B5EF4-FFF2-40B4-BE49-F238E27FC236}">
              <a16:creationId xmlns:a16="http://schemas.microsoft.com/office/drawing/2014/main" id="{76914217-40A5-42D1-91A1-C5816A0F07EC}"/>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3" name="Text Box 23">
          <a:extLst>
            <a:ext uri="{FF2B5EF4-FFF2-40B4-BE49-F238E27FC236}">
              <a16:creationId xmlns:a16="http://schemas.microsoft.com/office/drawing/2014/main" id="{5489D443-8746-4DF1-A970-6A4F4A6CB5D2}"/>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4" name="Text Box 24">
          <a:extLst>
            <a:ext uri="{FF2B5EF4-FFF2-40B4-BE49-F238E27FC236}">
              <a16:creationId xmlns:a16="http://schemas.microsoft.com/office/drawing/2014/main" id="{9F1C24BF-6AF4-4E87-BC41-EF0B56F5E3C6}"/>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5" name="Text Box 25">
          <a:extLst>
            <a:ext uri="{FF2B5EF4-FFF2-40B4-BE49-F238E27FC236}">
              <a16:creationId xmlns:a16="http://schemas.microsoft.com/office/drawing/2014/main" id="{6DDA5C03-DC72-4347-B94E-85A4BB22F0BC}"/>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4486" name="Text Box 48">
          <a:extLst>
            <a:ext uri="{FF2B5EF4-FFF2-40B4-BE49-F238E27FC236}">
              <a16:creationId xmlns:a16="http://schemas.microsoft.com/office/drawing/2014/main" id="{634FC12D-01BE-40D2-A0E4-C53132AD0CAF}"/>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87" name="Text Box 3">
          <a:extLst>
            <a:ext uri="{FF2B5EF4-FFF2-40B4-BE49-F238E27FC236}">
              <a16:creationId xmlns:a16="http://schemas.microsoft.com/office/drawing/2014/main" id="{862B68E0-14C7-4095-91B9-C0EC0DEAEA4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88" name="Text Box 4">
          <a:extLst>
            <a:ext uri="{FF2B5EF4-FFF2-40B4-BE49-F238E27FC236}">
              <a16:creationId xmlns:a16="http://schemas.microsoft.com/office/drawing/2014/main" id="{BBE6556F-5C9E-434D-B385-F55C3B8C4ED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89" name="Text Box 5">
          <a:extLst>
            <a:ext uri="{FF2B5EF4-FFF2-40B4-BE49-F238E27FC236}">
              <a16:creationId xmlns:a16="http://schemas.microsoft.com/office/drawing/2014/main" id="{113C09D4-B02B-4102-88BA-9F7CD36AA67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0" name="Text Box 6">
          <a:extLst>
            <a:ext uri="{FF2B5EF4-FFF2-40B4-BE49-F238E27FC236}">
              <a16:creationId xmlns:a16="http://schemas.microsoft.com/office/drawing/2014/main" id="{3686423E-8668-4136-9831-30B5ED1DA91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1" name="Text Box 7">
          <a:extLst>
            <a:ext uri="{FF2B5EF4-FFF2-40B4-BE49-F238E27FC236}">
              <a16:creationId xmlns:a16="http://schemas.microsoft.com/office/drawing/2014/main" id="{7F11330F-775C-4C02-B9AC-7F9E70A5994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2" name="Text Box 8">
          <a:extLst>
            <a:ext uri="{FF2B5EF4-FFF2-40B4-BE49-F238E27FC236}">
              <a16:creationId xmlns:a16="http://schemas.microsoft.com/office/drawing/2014/main" id="{C03EF570-AC72-4359-B54C-665927B07B2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3" name="Text Box 9">
          <a:extLst>
            <a:ext uri="{FF2B5EF4-FFF2-40B4-BE49-F238E27FC236}">
              <a16:creationId xmlns:a16="http://schemas.microsoft.com/office/drawing/2014/main" id="{75A96855-2A05-4B0E-82C6-CEA1F8FC196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4" name="Text Box 10">
          <a:extLst>
            <a:ext uri="{FF2B5EF4-FFF2-40B4-BE49-F238E27FC236}">
              <a16:creationId xmlns:a16="http://schemas.microsoft.com/office/drawing/2014/main" id="{571DC23C-ACE7-4B4D-8B0F-508AA9C3238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5" name="Text Box 11">
          <a:extLst>
            <a:ext uri="{FF2B5EF4-FFF2-40B4-BE49-F238E27FC236}">
              <a16:creationId xmlns:a16="http://schemas.microsoft.com/office/drawing/2014/main" id="{EB03A925-BC00-4C89-B69B-7CD62D1AA88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6" name="Text Box 12">
          <a:extLst>
            <a:ext uri="{FF2B5EF4-FFF2-40B4-BE49-F238E27FC236}">
              <a16:creationId xmlns:a16="http://schemas.microsoft.com/office/drawing/2014/main" id="{5F4E1BFE-7723-42C6-81E4-0C51800E352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7" name="Text Box 13">
          <a:extLst>
            <a:ext uri="{FF2B5EF4-FFF2-40B4-BE49-F238E27FC236}">
              <a16:creationId xmlns:a16="http://schemas.microsoft.com/office/drawing/2014/main" id="{6EAA7967-7713-487F-A64E-10BE12FCE26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8" name="Text Box 14">
          <a:extLst>
            <a:ext uri="{FF2B5EF4-FFF2-40B4-BE49-F238E27FC236}">
              <a16:creationId xmlns:a16="http://schemas.microsoft.com/office/drawing/2014/main" id="{560EDBAC-93B0-4AA7-8C74-7150D4D1534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499" name="Text Box 15">
          <a:extLst>
            <a:ext uri="{FF2B5EF4-FFF2-40B4-BE49-F238E27FC236}">
              <a16:creationId xmlns:a16="http://schemas.microsoft.com/office/drawing/2014/main" id="{CF42B14B-5CEE-41CB-8FD5-76C809EA11A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0" name="Text Box 16">
          <a:extLst>
            <a:ext uri="{FF2B5EF4-FFF2-40B4-BE49-F238E27FC236}">
              <a16:creationId xmlns:a16="http://schemas.microsoft.com/office/drawing/2014/main" id="{59CCDB4A-1C34-417B-B061-D7B3ACF29C7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1" name="Text Box 17">
          <a:extLst>
            <a:ext uri="{FF2B5EF4-FFF2-40B4-BE49-F238E27FC236}">
              <a16:creationId xmlns:a16="http://schemas.microsoft.com/office/drawing/2014/main" id="{2C38135E-87E2-4F84-B341-97CB4A69D37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2" name="Text Box 18">
          <a:extLst>
            <a:ext uri="{FF2B5EF4-FFF2-40B4-BE49-F238E27FC236}">
              <a16:creationId xmlns:a16="http://schemas.microsoft.com/office/drawing/2014/main" id="{02E24D19-DB7E-4856-BB9F-67EB1620200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3" name="Text Box 19">
          <a:extLst>
            <a:ext uri="{FF2B5EF4-FFF2-40B4-BE49-F238E27FC236}">
              <a16:creationId xmlns:a16="http://schemas.microsoft.com/office/drawing/2014/main" id="{0C751837-3410-4DD3-B352-70D40BDE552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4" name="Text Box 20">
          <a:extLst>
            <a:ext uri="{FF2B5EF4-FFF2-40B4-BE49-F238E27FC236}">
              <a16:creationId xmlns:a16="http://schemas.microsoft.com/office/drawing/2014/main" id="{4F4399A1-26E7-4685-B6E8-03E8C19060B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5" name="Text Box 21">
          <a:extLst>
            <a:ext uri="{FF2B5EF4-FFF2-40B4-BE49-F238E27FC236}">
              <a16:creationId xmlns:a16="http://schemas.microsoft.com/office/drawing/2014/main" id="{177CA4AE-2C0D-4CAF-BD66-BEDF7C39590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6" name="Text Box 22">
          <a:extLst>
            <a:ext uri="{FF2B5EF4-FFF2-40B4-BE49-F238E27FC236}">
              <a16:creationId xmlns:a16="http://schemas.microsoft.com/office/drawing/2014/main" id="{BB895110-9BE0-4DA7-8ABC-7B8412A747A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7" name="Text Box 23">
          <a:extLst>
            <a:ext uri="{FF2B5EF4-FFF2-40B4-BE49-F238E27FC236}">
              <a16:creationId xmlns:a16="http://schemas.microsoft.com/office/drawing/2014/main" id="{BD737EAC-6B16-41A8-B6E1-680316654D8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8" name="Text Box 24">
          <a:extLst>
            <a:ext uri="{FF2B5EF4-FFF2-40B4-BE49-F238E27FC236}">
              <a16:creationId xmlns:a16="http://schemas.microsoft.com/office/drawing/2014/main" id="{7480D84F-7747-435F-8198-B37DD802E89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09" name="Text Box 25">
          <a:extLst>
            <a:ext uri="{FF2B5EF4-FFF2-40B4-BE49-F238E27FC236}">
              <a16:creationId xmlns:a16="http://schemas.microsoft.com/office/drawing/2014/main" id="{BFFB8E29-EF6E-43DE-8F1F-6D6C195545B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10" name="Text Box 48">
          <a:extLst>
            <a:ext uri="{FF2B5EF4-FFF2-40B4-BE49-F238E27FC236}">
              <a16:creationId xmlns:a16="http://schemas.microsoft.com/office/drawing/2014/main" id="{F9B76E53-3080-41AD-B7EC-E25B4AC1F55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11" name="Text Box 93">
          <a:extLst>
            <a:ext uri="{FF2B5EF4-FFF2-40B4-BE49-F238E27FC236}">
              <a16:creationId xmlns:a16="http://schemas.microsoft.com/office/drawing/2014/main" id="{3EDDCA52-567A-4C88-87C2-B7FCB5A80C3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12" name="Text Box 94">
          <a:extLst>
            <a:ext uri="{FF2B5EF4-FFF2-40B4-BE49-F238E27FC236}">
              <a16:creationId xmlns:a16="http://schemas.microsoft.com/office/drawing/2014/main" id="{89A2B650-F70E-499E-AAC1-40B547B6173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513" name="Text Box 1">
          <a:extLst>
            <a:ext uri="{FF2B5EF4-FFF2-40B4-BE49-F238E27FC236}">
              <a16:creationId xmlns:a16="http://schemas.microsoft.com/office/drawing/2014/main" id="{FA1995E4-1A29-4DDD-ACE8-4596B41F7558}"/>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514" name="Text Box 118">
          <a:extLst>
            <a:ext uri="{FF2B5EF4-FFF2-40B4-BE49-F238E27FC236}">
              <a16:creationId xmlns:a16="http://schemas.microsoft.com/office/drawing/2014/main" id="{A7D69FC3-F678-42FF-9ADF-7BA9F438C9F6}"/>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15" name="Text Box 3">
          <a:extLst>
            <a:ext uri="{FF2B5EF4-FFF2-40B4-BE49-F238E27FC236}">
              <a16:creationId xmlns:a16="http://schemas.microsoft.com/office/drawing/2014/main" id="{CC778C9C-CAC7-4ACA-BE37-FE9B95596DF9}"/>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16" name="Text Box 4">
          <a:extLst>
            <a:ext uri="{FF2B5EF4-FFF2-40B4-BE49-F238E27FC236}">
              <a16:creationId xmlns:a16="http://schemas.microsoft.com/office/drawing/2014/main" id="{149BA6D6-D2B0-4B9A-8946-CE0E25FD1DA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17" name="Text Box 5">
          <a:extLst>
            <a:ext uri="{FF2B5EF4-FFF2-40B4-BE49-F238E27FC236}">
              <a16:creationId xmlns:a16="http://schemas.microsoft.com/office/drawing/2014/main" id="{AC2E6DA3-5BBE-4872-A528-62E7342E9A5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18" name="Text Box 6">
          <a:extLst>
            <a:ext uri="{FF2B5EF4-FFF2-40B4-BE49-F238E27FC236}">
              <a16:creationId xmlns:a16="http://schemas.microsoft.com/office/drawing/2014/main" id="{EE0C7475-446E-4A27-90FE-1A2A57D907B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19" name="Text Box 7">
          <a:extLst>
            <a:ext uri="{FF2B5EF4-FFF2-40B4-BE49-F238E27FC236}">
              <a16:creationId xmlns:a16="http://schemas.microsoft.com/office/drawing/2014/main" id="{4768D878-5164-4419-AB34-4F9585ABAF1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0" name="Text Box 8">
          <a:extLst>
            <a:ext uri="{FF2B5EF4-FFF2-40B4-BE49-F238E27FC236}">
              <a16:creationId xmlns:a16="http://schemas.microsoft.com/office/drawing/2014/main" id="{32AFF9D0-6622-4159-8B79-8249289D1E9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1" name="Text Box 9">
          <a:extLst>
            <a:ext uri="{FF2B5EF4-FFF2-40B4-BE49-F238E27FC236}">
              <a16:creationId xmlns:a16="http://schemas.microsoft.com/office/drawing/2014/main" id="{BF9D2225-8EE3-4D40-A4F4-3B4FE590B0A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2" name="Text Box 10">
          <a:extLst>
            <a:ext uri="{FF2B5EF4-FFF2-40B4-BE49-F238E27FC236}">
              <a16:creationId xmlns:a16="http://schemas.microsoft.com/office/drawing/2014/main" id="{5825A2C4-55EA-4A40-A19F-EFD093BFDA9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3" name="Text Box 11">
          <a:extLst>
            <a:ext uri="{FF2B5EF4-FFF2-40B4-BE49-F238E27FC236}">
              <a16:creationId xmlns:a16="http://schemas.microsoft.com/office/drawing/2014/main" id="{68A2992C-EAD0-4B8B-89A9-5A2ECAEDDB1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4" name="Text Box 12">
          <a:extLst>
            <a:ext uri="{FF2B5EF4-FFF2-40B4-BE49-F238E27FC236}">
              <a16:creationId xmlns:a16="http://schemas.microsoft.com/office/drawing/2014/main" id="{F056BA89-A801-4363-857E-ABB386E7F97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5" name="Text Box 13">
          <a:extLst>
            <a:ext uri="{FF2B5EF4-FFF2-40B4-BE49-F238E27FC236}">
              <a16:creationId xmlns:a16="http://schemas.microsoft.com/office/drawing/2014/main" id="{E8A28049-6D32-4723-8A1A-FDA347FE996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6" name="Text Box 14">
          <a:extLst>
            <a:ext uri="{FF2B5EF4-FFF2-40B4-BE49-F238E27FC236}">
              <a16:creationId xmlns:a16="http://schemas.microsoft.com/office/drawing/2014/main" id="{A250A38C-752A-4DA9-A2B3-2EC9348FD54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7" name="Text Box 15">
          <a:extLst>
            <a:ext uri="{FF2B5EF4-FFF2-40B4-BE49-F238E27FC236}">
              <a16:creationId xmlns:a16="http://schemas.microsoft.com/office/drawing/2014/main" id="{7DFAB451-BBC0-48D6-8DAE-DE2BD9B2DC9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8" name="Text Box 16">
          <a:extLst>
            <a:ext uri="{FF2B5EF4-FFF2-40B4-BE49-F238E27FC236}">
              <a16:creationId xmlns:a16="http://schemas.microsoft.com/office/drawing/2014/main" id="{8AE3CEAC-54C0-4E54-A26D-81B75E5EF69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29" name="Text Box 17">
          <a:extLst>
            <a:ext uri="{FF2B5EF4-FFF2-40B4-BE49-F238E27FC236}">
              <a16:creationId xmlns:a16="http://schemas.microsoft.com/office/drawing/2014/main" id="{3109F458-B03C-415C-B99F-44E03FD43BE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0" name="Text Box 18">
          <a:extLst>
            <a:ext uri="{FF2B5EF4-FFF2-40B4-BE49-F238E27FC236}">
              <a16:creationId xmlns:a16="http://schemas.microsoft.com/office/drawing/2014/main" id="{FC4205A2-B76D-4C9F-B677-0F1E6647EFB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1" name="Text Box 19">
          <a:extLst>
            <a:ext uri="{FF2B5EF4-FFF2-40B4-BE49-F238E27FC236}">
              <a16:creationId xmlns:a16="http://schemas.microsoft.com/office/drawing/2014/main" id="{7FFDD883-85FE-4D9C-8556-ACD8FB3E4FD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2" name="Text Box 20">
          <a:extLst>
            <a:ext uri="{FF2B5EF4-FFF2-40B4-BE49-F238E27FC236}">
              <a16:creationId xmlns:a16="http://schemas.microsoft.com/office/drawing/2014/main" id="{8BDD99BE-5964-454D-8DCA-6E48DB044EF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3" name="Text Box 21">
          <a:extLst>
            <a:ext uri="{FF2B5EF4-FFF2-40B4-BE49-F238E27FC236}">
              <a16:creationId xmlns:a16="http://schemas.microsoft.com/office/drawing/2014/main" id="{E11A3EE8-0731-49F7-9C62-4160192944D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4" name="Text Box 22">
          <a:extLst>
            <a:ext uri="{FF2B5EF4-FFF2-40B4-BE49-F238E27FC236}">
              <a16:creationId xmlns:a16="http://schemas.microsoft.com/office/drawing/2014/main" id="{94F082BA-88BB-4913-9825-BE25E3F49DE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5" name="Text Box 23">
          <a:extLst>
            <a:ext uri="{FF2B5EF4-FFF2-40B4-BE49-F238E27FC236}">
              <a16:creationId xmlns:a16="http://schemas.microsoft.com/office/drawing/2014/main" id="{929A966A-15CC-422B-AC78-EDAA4B17808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6" name="Text Box 24">
          <a:extLst>
            <a:ext uri="{FF2B5EF4-FFF2-40B4-BE49-F238E27FC236}">
              <a16:creationId xmlns:a16="http://schemas.microsoft.com/office/drawing/2014/main" id="{695189C7-97CF-4B04-8CA0-BB26C240763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7" name="Text Box 25">
          <a:extLst>
            <a:ext uri="{FF2B5EF4-FFF2-40B4-BE49-F238E27FC236}">
              <a16:creationId xmlns:a16="http://schemas.microsoft.com/office/drawing/2014/main" id="{B7191F65-C2E8-481C-8EB6-68DAD7ED6FE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8" name="Text Box 48">
          <a:extLst>
            <a:ext uri="{FF2B5EF4-FFF2-40B4-BE49-F238E27FC236}">
              <a16:creationId xmlns:a16="http://schemas.microsoft.com/office/drawing/2014/main" id="{F80C3B8C-DBEA-4C0D-8D8B-F3C8DBADBAE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39" name="Text Box 93">
          <a:extLst>
            <a:ext uri="{FF2B5EF4-FFF2-40B4-BE49-F238E27FC236}">
              <a16:creationId xmlns:a16="http://schemas.microsoft.com/office/drawing/2014/main" id="{945E7E66-B325-4E02-B1EC-866226E3C94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540" name="Text Box 94">
          <a:extLst>
            <a:ext uri="{FF2B5EF4-FFF2-40B4-BE49-F238E27FC236}">
              <a16:creationId xmlns:a16="http://schemas.microsoft.com/office/drawing/2014/main" id="{965B3D9F-427E-448A-AEC2-91515BB8CEF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1" name="Text Box 3">
          <a:extLst>
            <a:ext uri="{FF2B5EF4-FFF2-40B4-BE49-F238E27FC236}">
              <a16:creationId xmlns:a16="http://schemas.microsoft.com/office/drawing/2014/main" id="{613D73DE-8121-478D-82AA-D8A0E0690E8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2" name="Text Box 4">
          <a:extLst>
            <a:ext uri="{FF2B5EF4-FFF2-40B4-BE49-F238E27FC236}">
              <a16:creationId xmlns:a16="http://schemas.microsoft.com/office/drawing/2014/main" id="{34397E2D-AEBF-48EC-A175-D03FAAE60FA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3" name="Text Box 5">
          <a:extLst>
            <a:ext uri="{FF2B5EF4-FFF2-40B4-BE49-F238E27FC236}">
              <a16:creationId xmlns:a16="http://schemas.microsoft.com/office/drawing/2014/main" id="{23E97D93-2DBC-40BE-BA4B-A984FE0CB64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4" name="Text Box 6">
          <a:extLst>
            <a:ext uri="{FF2B5EF4-FFF2-40B4-BE49-F238E27FC236}">
              <a16:creationId xmlns:a16="http://schemas.microsoft.com/office/drawing/2014/main" id="{51565F3A-6B4A-4CE5-8009-C0AB977A8C4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5" name="Text Box 7">
          <a:extLst>
            <a:ext uri="{FF2B5EF4-FFF2-40B4-BE49-F238E27FC236}">
              <a16:creationId xmlns:a16="http://schemas.microsoft.com/office/drawing/2014/main" id="{B14E29AC-6D21-48A6-9485-31E72B9006F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6" name="Text Box 8">
          <a:extLst>
            <a:ext uri="{FF2B5EF4-FFF2-40B4-BE49-F238E27FC236}">
              <a16:creationId xmlns:a16="http://schemas.microsoft.com/office/drawing/2014/main" id="{C63E14E1-7591-4429-A292-A500A17FC3F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7" name="Text Box 9">
          <a:extLst>
            <a:ext uri="{FF2B5EF4-FFF2-40B4-BE49-F238E27FC236}">
              <a16:creationId xmlns:a16="http://schemas.microsoft.com/office/drawing/2014/main" id="{8C845887-6779-40F8-AA8C-D537568CBBE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8" name="Text Box 10">
          <a:extLst>
            <a:ext uri="{FF2B5EF4-FFF2-40B4-BE49-F238E27FC236}">
              <a16:creationId xmlns:a16="http://schemas.microsoft.com/office/drawing/2014/main" id="{F99FC59F-F4E0-4456-8F7A-FA7E38D9DDB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49" name="Text Box 11">
          <a:extLst>
            <a:ext uri="{FF2B5EF4-FFF2-40B4-BE49-F238E27FC236}">
              <a16:creationId xmlns:a16="http://schemas.microsoft.com/office/drawing/2014/main" id="{376DEDAE-8192-49DF-B973-86B9E7CCAC4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0" name="Text Box 12">
          <a:extLst>
            <a:ext uri="{FF2B5EF4-FFF2-40B4-BE49-F238E27FC236}">
              <a16:creationId xmlns:a16="http://schemas.microsoft.com/office/drawing/2014/main" id="{56D67411-3379-434F-B2B6-6B07B8E6A82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1" name="Text Box 13">
          <a:extLst>
            <a:ext uri="{FF2B5EF4-FFF2-40B4-BE49-F238E27FC236}">
              <a16:creationId xmlns:a16="http://schemas.microsoft.com/office/drawing/2014/main" id="{0624DBBB-CE8F-4596-A6A8-20A33CA110F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2" name="Text Box 14">
          <a:extLst>
            <a:ext uri="{FF2B5EF4-FFF2-40B4-BE49-F238E27FC236}">
              <a16:creationId xmlns:a16="http://schemas.microsoft.com/office/drawing/2014/main" id="{36936364-37E7-473B-BCAD-28BED1B1BE9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3" name="Text Box 15">
          <a:extLst>
            <a:ext uri="{FF2B5EF4-FFF2-40B4-BE49-F238E27FC236}">
              <a16:creationId xmlns:a16="http://schemas.microsoft.com/office/drawing/2014/main" id="{1CD6BD2F-102D-4AB5-A941-A0A8E053812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4" name="Text Box 16">
          <a:extLst>
            <a:ext uri="{FF2B5EF4-FFF2-40B4-BE49-F238E27FC236}">
              <a16:creationId xmlns:a16="http://schemas.microsoft.com/office/drawing/2014/main" id="{D2348774-FEF3-4271-802D-A8C1ABB8054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5" name="Text Box 17">
          <a:extLst>
            <a:ext uri="{FF2B5EF4-FFF2-40B4-BE49-F238E27FC236}">
              <a16:creationId xmlns:a16="http://schemas.microsoft.com/office/drawing/2014/main" id="{7D2C2F36-47DC-422D-B726-CDCFE7E26F6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6" name="Text Box 18">
          <a:extLst>
            <a:ext uri="{FF2B5EF4-FFF2-40B4-BE49-F238E27FC236}">
              <a16:creationId xmlns:a16="http://schemas.microsoft.com/office/drawing/2014/main" id="{96F18423-C41E-4BD7-95A3-0B3AC0DCB52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7" name="Text Box 19">
          <a:extLst>
            <a:ext uri="{FF2B5EF4-FFF2-40B4-BE49-F238E27FC236}">
              <a16:creationId xmlns:a16="http://schemas.microsoft.com/office/drawing/2014/main" id="{0F8FA6C2-A4AB-43FB-8DCB-3181414A478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8" name="Text Box 20">
          <a:extLst>
            <a:ext uri="{FF2B5EF4-FFF2-40B4-BE49-F238E27FC236}">
              <a16:creationId xmlns:a16="http://schemas.microsoft.com/office/drawing/2014/main" id="{1AF18516-7D54-4E27-A378-5C9FD875619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59" name="Text Box 21">
          <a:extLst>
            <a:ext uri="{FF2B5EF4-FFF2-40B4-BE49-F238E27FC236}">
              <a16:creationId xmlns:a16="http://schemas.microsoft.com/office/drawing/2014/main" id="{3B12EE02-88D0-427B-B962-EE5961F6598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0" name="Text Box 22">
          <a:extLst>
            <a:ext uri="{FF2B5EF4-FFF2-40B4-BE49-F238E27FC236}">
              <a16:creationId xmlns:a16="http://schemas.microsoft.com/office/drawing/2014/main" id="{D4362481-0BDD-43E8-A035-F7DB20ED18F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1" name="Text Box 23">
          <a:extLst>
            <a:ext uri="{FF2B5EF4-FFF2-40B4-BE49-F238E27FC236}">
              <a16:creationId xmlns:a16="http://schemas.microsoft.com/office/drawing/2014/main" id="{998F7098-B336-4AFE-BA06-E61BBDEA473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2" name="Text Box 24">
          <a:extLst>
            <a:ext uri="{FF2B5EF4-FFF2-40B4-BE49-F238E27FC236}">
              <a16:creationId xmlns:a16="http://schemas.microsoft.com/office/drawing/2014/main" id="{3E4C5CA7-6DAD-45C0-BFBF-2075F15417B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3" name="Text Box 25">
          <a:extLst>
            <a:ext uri="{FF2B5EF4-FFF2-40B4-BE49-F238E27FC236}">
              <a16:creationId xmlns:a16="http://schemas.microsoft.com/office/drawing/2014/main" id="{A9D2F16A-D478-4E63-A167-62B5891E157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4" name="Text Box 48">
          <a:extLst>
            <a:ext uri="{FF2B5EF4-FFF2-40B4-BE49-F238E27FC236}">
              <a16:creationId xmlns:a16="http://schemas.microsoft.com/office/drawing/2014/main" id="{73336F85-BE76-4F44-AEF2-06CFD3C83F3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5" name="Text Box 93">
          <a:extLst>
            <a:ext uri="{FF2B5EF4-FFF2-40B4-BE49-F238E27FC236}">
              <a16:creationId xmlns:a16="http://schemas.microsoft.com/office/drawing/2014/main" id="{47B5C9AB-9B80-4D0C-B305-FD1B1878D66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566" name="Text Box 94">
          <a:extLst>
            <a:ext uri="{FF2B5EF4-FFF2-40B4-BE49-F238E27FC236}">
              <a16:creationId xmlns:a16="http://schemas.microsoft.com/office/drawing/2014/main" id="{E17E1E0D-B38F-4497-9DF5-C5D62B7F722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67" name="Text Box 3">
          <a:extLst>
            <a:ext uri="{FF2B5EF4-FFF2-40B4-BE49-F238E27FC236}">
              <a16:creationId xmlns:a16="http://schemas.microsoft.com/office/drawing/2014/main" id="{3C37A775-33AF-4643-894E-824B31F7390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68" name="Text Box 4">
          <a:extLst>
            <a:ext uri="{FF2B5EF4-FFF2-40B4-BE49-F238E27FC236}">
              <a16:creationId xmlns:a16="http://schemas.microsoft.com/office/drawing/2014/main" id="{961DE2C1-00BA-48BC-854C-7EBFC289888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69" name="Text Box 5">
          <a:extLst>
            <a:ext uri="{FF2B5EF4-FFF2-40B4-BE49-F238E27FC236}">
              <a16:creationId xmlns:a16="http://schemas.microsoft.com/office/drawing/2014/main" id="{3EA56C7C-5FA7-4E40-A704-6DA3DE12365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0" name="Text Box 6">
          <a:extLst>
            <a:ext uri="{FF2B5EF4-FFF2-40B4-BE49-F238E27FC236}">
              <a16:creationId xmlns:a16="http://schemas.microsoft.com/office/drawing/2014/main" id="{7C8AAC01-6E94-423C-842F-7AAACACD2D3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1" name="Text Box 7">
          <a:extLst>
            <a:ext uri="{FF2B5EF4-FFF2-40B4-BE49-F238E27FC236}">
              <a16:creationId xmlns:a16="http://schemas.microsoft.com/office/drawing/2014/main" id="{DC5B1DE3-459C-450F-9C5E-B74EC6E658C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2" name="Text Box 8">
          <a:extLst>
            <a:ext uri="{FF2B5EF4-FFF2-40B4-BE49-F238E27FC236}">
              <a16:creationId xmlns:a16="http://schemas.microsoft.com/office/drawing/2014/main" id="{1C14C4FE-3C21-4158-8F72-2BB6AF014A5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3" name="Text Box 9">
          <a:extLst>
            <a:ext uri="{FF2B5EF4-FFF2-40B4-BE49-F238E27FC236}">
              <a16:creationId xmlns:a16="http://schemas.microsoft.com/office/drawing/2014/main" id="{E0D8D91A-A58F-4A14-AD87-0D82BE6792F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4" name="Text Box 10">
          <a:extLst>
            <a:ext uri="{FF2B5EF4-FFF2-40B4-BE49-F238E27FC236}">
              <a16:creationId xmlns:a16="http://schemas.microsoft.com/office/drawing/2014/main" id="{C638561A-F8B2-4E2A-9F16-E21E81F5C51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5" name="Text Box 11">
          <a:extLst>
            <a:ext uri="{FF2B5EF4-FFF2-40B4-BE49-F238E27FC236}">
              <a16:creationId xmlns:a16="http://schemas.microsoft.com/office/drawing/2014/main" id="{015EC8CA-337F-4885-AAB9-D8E36B5E712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6" name="Text Box 12">
          <a:extLst>
            <a:ext uri="{FF2B5EF4-FFF2-40B4-BE49-F238E27FC236}">
              <a16:creationId xmlns:a16="http://schemas.microsoft.com/office/drawing/2014/main" id="{585C8E3B-1C9A-4D72-8284-51A35C2F204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7" name="Text Box 13">
          <a:extLst>
            <a:ext uri="{FF2B5EF4-FFF2-40B4-BE49-F238E27FC236}">
              <a16:creationId xmlns:a16="http://schemas.microsoft.com/office/drawing/2014/main" id="{8ED8653A-E7C7-4755-B5AF-C54A5711BE9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8" name="Text Box 14">
          <a:extLst>
            <a:ext uri="{FF2B5EF4-FFF2-40B4-BE49-F238E27FC236}">
              <a16:creationId xmlns:a16="http://schemas.microsoft.com/office/drawing/2014/main" id="{EB1EE6EB-9115-4C52-B892-80B9D597F12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79" name="Text Box 15">
          <a:extLst>
            <a:ext uri="{FF2B5EF4-FFF2-40B4-BE49-F238E27FC236}">
              <a16:creationId xmlns:a16="http://schemas.microsoft.com/office/drawing/2014/main" id="{18F6A1C1-384B-45D5-A42A-2A76A92D0FE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0" name="Text Box 16">
          <a:extLst>
            <a:ext uri="{FF2B5EF4-FFF2-40B4-BE49-F238E27FC236}">
              <a16:creationId xmlns:a16="http://schemas.microsoft.com/office/drawing/2014/main" id="{ADACF83C-214E-4FC6-85A9-7400973ECDF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1" name="Text Box 17">
          <a:extLst>
            <a:ext uri="{FF2B5EF4-FFF2-40B4-BE49-F238E27FC236}">
              <a16:creationId xmlns:a16="http://schemas.microsoft.com/office/drawing/2014/main" id="{EA35BFF8-AA7D-4222-8E81-95881FECD1A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2" name="Text Box 18">
          <a:extLst>
            <a:ext uri="{FF2B5EF4-FFF2-40B4-BE49-F238E27FC236}">
              <a16:creationId xmlns:a16="http://schemas.microsoft.com/office/drawing/2014/main" id="{EAB3AC55-DA2D-403D-8A88-AF279339E81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3" name="Text Box 19">
          <a:extLst>
            <a:ext uri="{FF2B5EF4-FFF2-40B4-BE49-F238E27FC236}">
              <a16:creationId xmlns:a16="http://schemas.microsoft.com/office/drawing/2014/main" id="{5D59F60C-B579-40E4-88CF-1EDD12BED6D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4" name="Text Box 20">
          <a:extLst>
            <a:ext uri="{FF2B5EF4-FFF2-40B4-BE49-F238E27FC236}">
              <a16:creationId xmlns:a16="http://schemas.microsoft.com/office/drawing/2014/main" id="{F1CBD808-5D2C-4DDC-8E0B-B7F801F3255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5" name="Text Box 21">
          <a:extLst>
            <a:ext uri="{FF2B5EF4-FFF2-40B4-BE49-F238E27FC236}">
              <a16:creationId xmlns:a16="http://schemas.microsoft.com/office/drawing/2014/main" id="{00056F65-91AD-4EA2-B1EB-AB6094E6D87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6" name="Text Box 22">
          <a:extLst>
            <a:ext uri="{FF2B5EF4-FFF2-40B4-BE49-F238E27FC236}">
              <a16:creationId xmlns:a16="http://schemas.microsoft.com/office/drawing/2014/main" id="{EF493C25-3E15-47B5-99A8-7D558BBD6CC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7" name="Text Box 23">
          <a:extLst>
            <a:ext uri="{FF2B5EF4-FFF2-40B4-BE49-F238E27FC236}">
              <a16:creationId xmlns:a16="http://schemas.microsoft.com/office/drawing/2014/main" id="{9EF34A6C-FCC5-416A-ACDE-856CFD5ED55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8" name="Text Box 24">
          <a:extLst>
            <a:ext uri="{FF2B5EF4-FFF2-40B4-BE49-F238E27FC236}">
              <a16:creationId xmlns:a16="http://schemas.microsoft.com/office/drawing/2014/main" id="{0EFA312D-1FEA-4F0B-B1BA-906E07902F2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89" name="Text Box 25">
          <a:extLst>
            <a:ext uri="{FF2B5EF4-FFF2-40B4-BE49-F238E27FC236}">
              <a16:creationId xmlns:a16="http://schemas.microsoft.com/office/drawing/2014/main" id="{86321A4F-31E6-424E-94A1-FE1C8955768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90" name="Text Box 48">
          <a:extLst>
            <a:ext uri="{FF2B5EF4-FFF2-40B4-BE49-F238E27FC236}">
              <a16:creationId xmlns:a16="http://schemas.microsoft.com/office/drawing/2014/main" id="{BEDF873B-F4BF-49D9-9697-52FE5C06C9A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91" name="Text Box 93">
          <a:extLst>
            <a:ext uri="{FF2B5EF4-FFF2-40B4-BE49-F238E27FC236}">
              <a16:creationId xmlns:a16="http://schemas.microsoft.com/office/drawing/2014/main" id="{04C032AA-7605-4146-AC04-B6FB57C61B8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592" name="Text Box 94">
          <a:extLst>
            <a:ext uri="{FF2B5EF4-FFF2-40B4-BE49-F238E27FC236}">
              <a16:creationId xmlns:a16="http://schemas.microsoft.com/office/drawing/2014/main" id="{23489723-2B7E-46A6-8511-C45C9237331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593" name="Text Box 1">
          <a:extLst>
            <a:ext uri="{FF2B5EF4-FFF2-40B4-BE49-F238E27FC236}">
              <a16:creationId xmlns:a16="http://schemas.microsoft.com/office/drawing/2014/main" id="{DECAB4B9-FD5D-42EC-AC12-7511493C5DB9}"/>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594" name="Text Box 118">
          <a:extLst>
            <a:ext uri="{FF2B5EF4-FFF2-40B4-BE49-F238E27FC236}">
              <a16:creationId xmlns:a16="http://schemas.microsoft.com/office/drawing/2014/main" id="{E4DEF753-380B-47EB-BF1F-2E84C4CA4C6C}"/>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595" name="Text Box 3">
          <a:extLst>
            <a:ext uri="{FF2B5EF4-FFF2-40B4-BE49-F238E27FC236}">
              <a16:creationId xmlns:a16="http://schemas.microsoft.com/office/drawing/2014/main" id="{C87F7ADE-B9BB-4513-A306-B49350DCA9B9}"/>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596" name="Text Box 4">
          <a:extLst>
            <a:ext uri="{FF2B5EF4-FFF2-40B4-BE49-F238E27FC236}">
              <a16:creationId xmlns:a16="http://schemas.microsoft.com/office/drawing/2014/main" id="{B0CB557D-04DD-40B7-8A5D-52311D38954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597" name="Text Box 5">
          <a:extLst>
            <a:ext uri="{FF2B5EF4-FFF2-40B4-BE49-F238E27FC236}">
              <a16:creationId xmlns:a16="http://schemas.microsoft.com/office/drawing/2014/main" id="{EFC4E4E7-7EF2-4702-8E16-550AB012E569}"/>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598" name="Text Box 6">
          <a:extLst>
            <a:ext uri="{FF2B5EF4-FFF2-40B4-BE49-F238E27FC236}">
              <a16:creationId xmlns:a16="http://schemas.microsoft.com/office/drawing/2014/main" id="{147B6D58-F563-4E37-A912-6148ADC2D46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599" name="Text Box 7">
          <a:extLst>
            <a:ext uri="{FF2B5EF4-FFF2-40B4-BE49-F238E27FC236}">
              <a16:creationId xmlns:a16="http://schemas.microsoft.com/office/drawing/2014/main" id="{CA2F62BE-6D3C-4079-8C01-60B1731B2EA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0" name="Text Box 8">
          <a:extLst>
            <a:ext uri="{FF2B5EF4-FFF2-40B4-BE49-F238E27FC236}">
              <a16:creationId xmlns:a16="http://schemas.microsoft.com/office/drawing/2014/main" id="{17BE7C2E-466B-48E0-A509-4E2CC9B775F5}"/>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1" name="Text Box 9">
          <a:extLst>
            <a:ext uri="{FF2B5EF4-FFF2-40B4-BE49-F238E27FC236}">
              <a16:creationId xmlns:a16="http://schemas.microsoft.com/office/drawing/2014/main" id="{1A3921DB-A684-4C07-8F16-2C785653C8D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2" name="Text Box 10">
          <a:extLst>
            <a:ext uri="{FF2B5EF4-FFF2-40B4-BE49-F238E27FC236}">
              <a16:creationId xmlns:a16="http://schemas.microsoft.com/office/drawing/2014/main" id="{4E1E3E7E-F5DF-46E4-9571-5BEC84A7BA7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3" name="Text Box 11">
          <a:extLst>
            <a:ext uri="{FF2B5EF4-FFF2-40B4-BE49-F238E27FC236}">
              <a16:creationId xmlns:a16="http://schemas.microsoft.com/office/drawing/2014/main" id="{61F9BA3F-1997-416F-ACC0-B98DC8BFDE2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4" name="Text Box 12">
          <a:extLst>
            <a:ext uri="{FF2B5EF4-FFF2-40B4-BE49-F238E27FC236}">
              <a16:creationId xmlns:a16="http://schemas.microsoft.com/office/drawing/2014/main" id="{60355D6A-C759-43A5-A142-6EF5599FA7D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5" name="Text Box 13">
          <a:extLst>
            <a:ext uri="{FF2B5EF4-FFF2-40B4-BE49-F238E27FC236}">
              <a16:creationId xmlns:a16="http://schemas.microsoft.com/office/drawing/2014/main" id="{5FDD2C1E-14DA-44BA-8B4B-AF5701944E7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6" name="Text Box 14">
          <a:extLst>
            <a:ext uri="{FF2B5EF4-FFF2-40B4-BE49-F238E27FC236}">
              <a16:creationId xmlns:a16="http://schemas.microsoft.com/office/drawing/2014/main" id="{FCD09054-2A6E-4FA6-8D8F-4B3E32B6D888}"/>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7" name="Text Box 15">
          <a:extLst>
            <a:ext uri="{FF2B5EF4-FFF2-40B4-BE49-F238E27FC236}">
              <a16:creationId xmlns:a16="http://schemas.microsoft.com/office/drawing/2014/main" id="{73EC974D-38F8-406E-92A1-050E34BE9CE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8" name="Text Box 16">
          <a:extLst>
            <a:ext uri="{FF2B5EF4-FFF2-40B4-BE49-F238E27FC236}">
              <a16:creationId xmlns:a16="http://schemas.microsoft.com/office/drawing/2014/main" id="{4BFFD41E-3C2D-49DA-A152-C5F2D3CD194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09" name="Text Box 17">
          <a:extLst>
            <a:ext uri="{FF2B5EF4-FFF2-40B4-BE49-F238E27FC236}">
              <a16:creationId xmlns:a16="http://schemas.microsoft.com/office/drawing/2014/main" id="{4B6F44F7-F2EA-424F-8EE8-F5B0AC41919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0" name="Text Box 18">
          <a:extLst>
            <a:ext uri="{FF2B5EF4-FFF2-40B4-BE49-F238E27FC236}">
              <a16:creationId xmlns:a16="http://schemas.microsoft.com/office/drawing/2014/main" id="{247C8B41-410F-40AE-B86C-9193FDB6433A}"/>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1" name="Text Box 19">
          <a:extLst>
            <a:ext uri="{FF2B5EF4-FFF2-40B4-BE49-F238E27FC236}">
              <a16:creationId xmlns:a16="http://schemas.microsoft.com/office/drawing/2014/main" id="{00CAEF3F-D29A-4439-82C3-ED00DDC9587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2" name="Text Box 20">
          <a:extLst>
            <a:ext uri="{FF2B5EF4-FFF2-40B4-BE49-F238E27FC236}">
              <a16:creationId xmlns:a16="http://schemas.microsoft.com/office/drawing/2014/main" id="{FE5F0A3B-F69C-45BA-980D-C6E737B26E2C}"/>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3" name="Text Box 21">
          <a:extLst>
            <a:ext uri="{FF2B5EF4-FFF2-40B4-BE49-F238E27FC236}">
              <a16:creationId xmlns:a16="http://schemas.microsoft.com/office/drawing/2014/main" id="{D0E55557-9522-41CC-AFAE-5BFFE57A3DC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4" name="Text Box 22">
          <a:extLst>
            <a:ext uri="{FF2B5EF4-FFF2-40B4-BE49-F238E27FC236}">
              <a16:creationId xmlns:a16="http://schemas.microsoft.com/office/drawing/2014/main" id="{50684E5A-6535-400B-BA25-8115207171C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5" name="Text Box 23">
          <a:extLst>
            <a:ext uri="{FF2B5EF4-FFF2-40B4-BE49-F238E27FC236}">
              <a16:creationId xmlns:a16="http://schemas.microsoft.com/office/drawing/2014/main" id="{6E5056C1-50D6-4311-8AD8-AB9CFF9B780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6" name="Text Box 24">
          <a:extLst>
            <a:ext uri="{FF2B5EF4-FFF2-40B4-BE49-F238E27FC236}">
              <a16:creationId xmlns:a16="http://schemas.microsoft.com/office/drawing/2014/main" id="{BFA2618E-1286-440A-B20C-F1A49703DC7A}"/>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7" name="Text Box 25">
          <a:extLst>
            <a:ext uri="{FF2B5EF4-FFF2-40B4-BE49-F238E27FC236}">
              <a16:creationId xmlns:a16="http://schemas.microsoft.com/office/drawing/2014/main" id="{07573767-724C-4578-AB3A-3FCEFF869EF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8" name="Text Box 48">
          <a:extLst>
            <a:ext uri="{FF2B5EF4-FFF2-40B4-BE49-F238E27FC236}">
              <a16:creationId xmlns:a16="http://schemas.microsoft.com/office/drawing/2014/main" id="{8B2DA58F-ED22-4FCB-A9B8-3928BD990FC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19" name="Text Box 93">
          <a:extLst>
            <a:ext uri="{FF2B5EF4-FFF2-40B4-BE49-F238E27FC236}">
              <a16:creationId xmlns:a16="http://schemas.microsoft.com/office/drawing/2014/main" id="{971D5A11-7DC2-4D4B-9AAE-53AC7A67865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620" name="Text Box 94">
          <a:extLst>
            <a:ext uri="{FF2B5EF4-FFF2-40B4-BE49-F238E27FC236}">
              <a16:creationId xmlns:a16="http://schemas.microsoft.com/office/drawing/2014/main" id="{53B80F76-6F5A-412C-8DE7-ACC1F44522BD}"/>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1" name="Text Box 3">
          <a:extLst>
            <a:ext uri="{FF2B5EF4-FFF2-40B4-BE49-F238E27FC236}">
              <a16:creationId xmlns:a16="http://schemas.microsoft.com/office/drawing/2014/main" id="{8F906C38-93B3-4199-8077-737058B2E89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2" name="Text Box 4">
          <a:extLst>
            <a:ext uri="{FF2B5EF4-FFF2-40B4-BE49-F238E27FC236}">
              <a16:creationId xmlns:a16="http://schemas.microsoft.com/office/drawing/2014/main" id="{B3B22A07-2A07-43AB-A83D-822955396B6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3" name="Text Box 5">
          <a:extLst>
            <a:ext uri="{FF2B5EF4-FFF2-40B4-BE49-F238E27FC236}">
              <a16:creationId xmlns:a16="http://schemas.microsoft.com/office/drawing/2014/main" id="{3ABE80C7-3D9F-459D-80B3-D4C510F1580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4" name="Text Box 6">
          <a:extLst>
            <a:ext uri="{FF2B5EF4-FFF2-40B4-BE49-F238E27FC236}">
              <a16:creationId xmlns:a16="http://schemas.microsoft.com/office/drawing/2014/main" id="{553B5029-AAD5-4962-B627-5B13EC79430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5" name="Text Box 7">
          <a:extLst>
            <a:ext uri="{FF2B5EF4-FFF2-40B4-BE49-F238E27FC236}">
              <a16:creationId xmlns:a16="http://schemas.microsoft.com/office/drawing/2014/main" id="{63C31C79-0A8F-44CB-9A6D-483F999E739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6" name="Text Box 8">
          <a:extLst>
            <a:ext uri="{FF2B5EF4-FFF2-40B4-BE49-F238E27FC236}">
              <a16:creationId xmlns:a16="http://schemas.microsoft.com/office/drawing/2014/main" id="{40CAC3CD-2C88-4338-983A-1BBA1A02EF2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7" name="Text Box 9">
          <a:extLst>
            <a:ext uri="{FF2B5EF4-FFF2-40B4-BE49-F238E27FC236}">
              <a16:creationId xmlns:a16="http://schemas.microsoft.com/office/drawing/2014/main" id="{C8F59AF4-EAF0-42B4-9D90-0CC0F23D571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8" name="Text Box 10">
          <a:extLst>
            <a:ext uri="{FF2B5EF4-FFF2-40B4-BE49-F238E27FC236}">
              <a16:creationId xmlns:a16="http://schemas.microsoft.com/office/drawing/2014/main" id="{28109F5D-7A66-4B0E-9F4A-9B26E958292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29" name="Text Box 11">
          <a:extLst>
            <a:ext uri="{FF2B5EF4-FFF2-40B4-BE49-F238E27FC236}">
              <a16:creationId xmlns:a16="http://schemas.microsoft.com/office/drawing/2014/main" id="{272D11D8-01B7-488F-A135-995CFDB7901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0" name="Text Box 12">
          <a:extLst>
            <a:ext uri="{FF2B5EF4-FFF2-40B4-BE49-F238E27FC236}">
              <a16:creationId xmlns:a16="http://schemas.microsoft.com/office/drawing/2014/main" id="{DE244C43-06AB-46F6-A1B7-E22610A0920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1" name="Text Box 13">
          <a:extLst>
            <a:ext uri="{FF2B5EF4-FFF2-40B4-BE49-F238E27FC236}">
              <a16:creationId xmlns:a16="http://schemas.microsoft.com/office/drawing/2014/main" id="{2D9CD3DA-7FE9-464F-A4A2-4BEB79353C6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2" name="Text Box 14">
          <a:extLst>
            <a:ext uri="{FF2B5EF4-FFF2-40B4-BE49-F238E27FC236}">
              <a16:creationId xmlns:a16="http://schemas.microsoft.com/office/drawing/2014/main" id="{F61DE634-6425-4DB3-AE70-A1FDB2E5FE4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3" name="Text Box 15">
          <a:extLst>
            <a:ext uri="{FF2B5EF4-FFF2-40B4-BE49-F238E27FC236}">
              <a16:creationId xmlns:a16="http://schemas.microsoft.com/office/drawing/2014/main" id="{79D9F9C4-D9A3-4F1A-9F41-087253C6D7A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4" name="Text Box 16">
          <a:extLst>
            <a:ext uri="{FF2B5EF4-FFF2-40B4-BE49-F238E27FC236}">
              <a16:creationId xmlns:a16="http://schemas.microsoft.com/office/drawing/2014/main" id="{4AEDF77B-1D8B-474F-9770-FE316519094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5" name="Text Box 17">
          <a:extLst>
            <a:ext uri="{FF2B5EF4-FFF2-40B4-BE49-F238E27FC236}">
              <a16:creationId xmlns:a16="http://schemas.microsoft.com/office/drawing/2014/main" id="{99ABA905-F908-486A-A7A8-EBCAE25BE5F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6" name="Text Box 18">
          <a:extLst>
            <a:ext uri="{FF2B5EF4-FFF2-40B4-BE49-F238E27FC236}">
              <a16:creationId xmlns:a16="http://schemas.microsoft.com/office/drawing/2014/main" id="{D405E91A-0557-4664-9445-11DB2BE444E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7" name="Text Box 19">
          <a:extLst>
            <a:ext uri="{FF2B5EF4-FFF2-40B4-BE49-F238E27FC236}">
              <a16:creationId xmlns:a16="http://schemas.microsoft.com/office/drawing/2014/main" id="{32810880-DC5A-48B6-8B52-7241A19F0EB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8" name="Text Box 20">
          <a:extLst>
            <a:ext uri="{FF2B5EF4-FFF2-40B4-BE49-F238E27FC236}">
              <a16:creationId xmlns:a16="http://schemas.microsoft.com/office/drawing/2014/main" id="{92EEB044-7186-4DB2-A933-31D4529C67B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39" name="Text Box 21">
          <a:extLst>
            <a:ext uri="{FF2B5EF4-FFF2-40B4-BE49-F238E27FC236}">
              <a16:creationId xmlns:a16="http://schemas.microsoft.com/office/drawing/2014/main" id="{87A6273F-3831-431C-9CC8-B0D4A51FC6B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0" name="Text Box 22">
          <a:extLst>
            <a:ext uri="{FF2B5EF4-FFF2-40B4-BE49-F238E27FC236}">
              <a16:creationId xmlns:a16="http://schemas.microsoft.com/office/drawing/2014/main" id="{EA14B817-8407-420E-8B9D-0D54EB8F8A2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1" name="Text Box 23">
          <a:extLst>
            <a:ext uri="{FF2B5EF4-FFF2-40B4-BE49-F238E27FC236}">
              <a16:creationId xmlns:a16="http://schemas.microsoft.com/office/drawing/2014/main" id="{1DCC35E7-0035-48B8-B673-93BA6C20B08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2" name="Text Box 24">
          <a:extLst>
            <a:ext uri="{FF2B5EF4-FFF2-40B4-BE49-F238E27FC236}">
              <a16:creationId xmlns:a16="http://schemas.microsoft.com/office/drawing/2014/main" id="{0C99D1CC-5230-48B6-847E-70B4CCA12E0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3" name="Text Box 25">
          <a:extLst>
            <a:ext uri="{FF2B5EF4-FFF2-40B4-BE49-F238E27FC236}">
              <a16:creationId xmlns:a16="http://schemas.microsoft.com/office/drawing/2014/main" id="{9EDFE523-BDD5-4850-8832-98B930F629E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4" name="Text Box 48">
          <a:extLst>
            <a:ext uri="{FF2B5EF4-FFF2-40B4-BE49-F238E27FC236}">
              <a16:creationId xmlns:a16="http://schemas.microsoft.com/office/drawing/2014/main" id="{22612CB6-4DB4-4D08-9C40-759308EDEB7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5" name="Text Box 93">
          <a:extLst>
            <a:ext uri="{FF2B5EF4-FFF2-40B4-BE49-F238E27FC236}">
              <a16:creationId xmlns:a16="http://schemas.microsoft.com/office/drawing/2014/main" id="{24E8533A-A990-4739-8D1D-5D2A84BA049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46" name="Text Box 94">
          <a:extLst>
            <a:ext uri="{FF2B5EF4-FFF2-40B4-BE49-F238E27FC236}">
              <a16:creationId xmlns:a16="http://schemas.microsoft.com/office/drawing/2014/main" id="{C3DEDD95-361B-40E4-94BB-9EB399C6ADE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647" name="Text Box 1">
          <a:extLst>
            <a:ext uri="{FF2B5EF4-FFF2-40B4-BE49-F238E27FC236}">
              <a16:creationId xmlns:a16="http://schemas.microsoft.com/office/drawing/2014/main" id="{2F614B18-8123-47B9-9E3B-64B56FF4EA46}"/>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648" name="Text Box 118">
          <a:extLst>
            <a:ext uri="{FF2B5EF4-FFF2-40B4-BE49-F238E27FC236}">
              <a16:creationId xmlns:a16="http://schemas.microsoft.com/office/drawing/2014/main" id="{5EC34E12-C533-46D5-86DE-AFEF6E01A3FE}"/>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49" name="Text Box 3">
          <a:extLst>
            <a:ext uri="{FF2B5EF4-FFF2-40B4-BE49-F238E27FC236}">
              <a16:creationId xmlns:a16="http://schemas.microsoft.com/office/drawing/2014/main" id="{565EAAB3-0C9B-4910-BAEB-B17C54DD525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0" name="Text Box 4">
          <a:extLst>
            <a:ext uri="{FF2B5EF4-FFF2-40B4-BE49-F238E27FC236}">
              <a16:creationId xmlns:a16="http://schemas.microsoft.com/office/drawing/2014/main" id="{77E2E7F6-1581-4510-A474-7C842E7FAA1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1" name="Text Box 5">
          <a:extLst>
            <a:ext uri="{FF2B5EF4-FFF2-40B4-BE49-F238E27FC236}">
              <a16:creationId xmlns:a16="http://schemas.microsoft.com/office/drawing/2014/main" id="{78E903DF-1DF8-4859-ABA7-9E15C70FB45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2" name="Text Box 6">
          <a:extLst>
            <a:ext uri="{FF2B5EF4-FFF2-40B4-BE49-F238E27FC236}">
              <a16:creationId xmlns:a16="http://schemas.microsoft.com/office/drawing/2014/main" id="{CCB808E8-CFEC-49B6-B577-C3751A205AE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3" name="Text Box 7">
          <a:extLst>
            <a:ext uri="{FF2B5EF4-FFF2-40B4-BE49-F238E27FC236}">
              <a16:creationId xmlns:a16="http://schemas.microsoft.com/office/drawing/2014/main" id="{9B3B6F39-ED44-44A7-8ABB-88315DD14BF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4" name="Text Box 8">
          <a:extLst>
            <a:ext uri="{FF2B5EF4-FFF2-40B4-BE49-F238E27FC236}">
              <a16:creationId xmlns:a16="http://schemas.microsoft.com/office/drawing/2014/main" id="{DF2FB6FE-FD9C-438D-B298-91B70A6EE54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5" name="Text Box 9">
          <a:extLst>
            <a:ext uri="{FF2B5EF4-FFF2-40B4-BE49-F238E27FC236}">
              <a16:creationId xmlns:a16="http://schemas.microsoft.com/office/drawing/2014/main" id="{8BD3B047-1F7A-474C-8AF7-80E6ACCB57A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6" name="Text Box 10">
          <a:extLst>
            <a:ext uri="{FF2B5EF4-FFF2-40B4-BE49-F238E27FC236}">
              <a16:creationId xmlns:a16="http://schemas.microsoft.com/office/drawing/2014/main" id="{47E5C50D-E325-4A99-B052-C4BA6E44A9E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7" name="Text Box 11">
          <a:extLst>
            <a:ext uri="{FF2B5EF4-FFF2-40B4-BE49-F238E27FC236}">
              <a16:creationId xmlns:a16="http://schemas.microsoft.com/office/drawing/2014/main" id="{7ACD82C4-D57F-4BF7-B4BE-CCA84152A05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8" name="Text Box 12">
          <a:extLst>
            <a:ext uri="{FF2B5EF4-FFF2-40B4-BE49-F238E27FC236}">
              <a16:creationId xmlns:a16="http://schemas.microsoft.com/office/drawing/2014/main" id="{9D7EED06-FD51-4477-A685-FD5AF706A0B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59" name="Text Box 13">
          <a:extLst>
            <a:ext uri="{FF2B5EF4-FFF2-40B4-BE49-F238E27FC236}">
              <a16:creationId xmlns:a16="http://schemas.microsoft.com/office/drawing/2014/main" id="{6E0C6D2D-C056-421F-B0B8-72F5D1EB2CB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0" name="Text Box 14">
          <a:extLst>
            <a:ext uri="{FF2B5EF4-FFF2-40B4-BE49-F238E27FC236}">
              <a16:creationId xmlns:a16="http://schemas.microsoft.com/office/drawing/2014/main" id="{E98705B2-EBAC-426D-8125-FB30E43736F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1" name="Text Box 15">
          <a:extLst>
            <a:ext uri="{FF2B5EF4-FFF2-40B4-BE49-F238E27FC236}">
              <a16:creationId xmlns:a16="http://schemas.microsoft.com/office/drawing/2014/main" id="{2823EB13-0467-47F0-B507-F2268E9E314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2" name="Text Box 16">
          <a:extLst>
            <a:ext uri="{FF2B5EF4-FFF2-40B4-BE49-F238E27FC236}">
              <a16:creationId xmlns:a16="http://schemas.microsoft.com/office/drawing/2014/main" id="{B785705F-FB67-4E29-A499-00CDC8E8197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3" name="Text Box 17">
          <a:extLst>
            <a:ext uri="{FF2B5EF4-FFF2-40B4-BE49-F238E27FC236}">
              <a16:creationId xmlns:a16="http://schemas.microsoft.com/office/drawing/2014/main" id="{2A20A679-CB73-4E24-AD82-53FEA783416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4" name="Text Box 18">
          <a:extLst>
            <a:ext uri="{FF2B5EF4-FFF2-40B4-BE49-F238E27FC236}">
              <a16:creationId xmlns:a16="http://schemas.microsoft.com/office/drawing/2014/main" id="{8CD4019D-1FAA-446E-8C3D-190105DA8C9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5" name="Text Box 19">
          <a:extLst>
            <a:ext uri="{FF2B5EF4-FFF2-40B4-BE49-F238E27FC236}">
              <a16:creationId xmlns:a16="http://schemas.microsoft.com/office/drawing/2014/main" id="{AEA0D4EA-56E3-419A-865F-32D69EDFF41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6" name="Text Box 20">
          <a:extLst>
            <a:ext uri="{FF2B5EF4-FFF2-40B4-BE49-F238E27FC236}">
              <a16:creationId xmlns:a16="http://schemas.microsoft.com/office/drawing/2014/main" id="{54BADD4B-1E2B-4B35-A3D1-848495510D2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7" name="Text Box 21">
          <a:extLst>
            <a:ext uri="{FF2B5EF4-FFF2-40B4-BE49-F238E27FC236}">
              <a16:creationId xmlns:a16="http://schemas.microsoft.com/office/drawing/2014/main" id="{96AA3C89-D4AC-4DC0-8BED-05B4947E363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8" name="Text Box 22">
          <a:extLst>
            <a:ext uri="{FF2B5EF4-FFF2-40B4-BE49-F238E27FC236}">
              <a16:creationId xmlns:a16="http://schemas.microsoft.com/office/drawing/2014/main" id="{D8051070-1723-4FD7-A887-64FDCBE4BC8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69" name="Text Box 23">
          <a:extLst>
            <a:ext uri="{FF2B5EF4-FFF2-40B4-BE49-F238E27FC236}">
              <a16:creationId xmlns:a16="http://schemas.microsoft.com/office/drawing/2014/main" id="{25BF9929-9492-4F8E-A1D7-6A3376E04ED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70" name="Text Box 24">
          <a:extLst>
            <a:ext uri="{FF2B5EF4-FFF2-40B4-BE49-F238E27FC236}">
              <a16:creationId xmlns:a16="http://schemas.microsoft.com/office/drawing/2014/main" id="{73CEE726-A5A3-4C58-BF7F-2B2671466A6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71" name="Text Box 25">
          <a:extLst>
            <a:ext uri="{FF2B5EF4-FFF2-40B4-BE49-F238E27FC236}">
              <a16:creationId xmlns:a16="http://schemas.microsoft.com/office/drawing/2014/main" id="{973646B5-73C3-47B2-B7E1-56AAD1AC36D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72" name="Text Box 48">
          <a:extLst>
            <a:ext uri="{FF2B5EF4-FFF2-40B4-BE49-F238E27FC236}">
              <a16:creationId xmlns:a16="http://schemas.microsoft.com/office/drawing/2014/main" id="{D498DE00-D55E-4789-883D-166745B09CA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73" name="Text Box 93">
          <a:extLst>
            <a:ext uri="{FF2B5EF4-FFF2-40B4-BE49-F238E27FC236}">
              <a16:creationId xmlns:a16="http://schemas.microsoft.com/office/drawing/2014/main" id="{33252BDB-7A3C-4CA9-8335-371E3765B4C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674" name="Text Box 94">
          <a:extLst>
            <a:ext uri="{FF2B5EF4-FFF2-40B4-BE49-F238E27FC236}">
              <a16:creationId xmlns:a16="http://schemas.microsoft.com/office/drawing/2014/main" id="{FB614292-6F01-4813-B9FA-EDFEB24D768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75" name="Text Box 3">
          <a:extLst>
            <a:ext uri="{FF2B5EF4-FFF2-40B4-BE49-F238E27FC236}">
              <a16:creationId xmlns:a16="http://schemas.microsoft.com/office/drawing/2014/main" id="{34BBB61D-40E9-4AD5-9250-17F2F896B02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76" name="Text Box 4">
          <a:extLst>
            <a:ext uri="{FF2B5EF4-FFF2-40B4-BE49-F238E27FC236}">
              <a16:creationId xmlns:a16="http://schemas.microsoft.com/office/drawing/2014/main" id="{67F3EA24-35D3-470C-A85D-C4436642A93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77" name="Text Box 5">
          <a:extLst>
            <a:ext uri="{FF2B5EF4-FFF2-40B4-BE49-F238E27FC236}">
              <a16:creationId xmlns:a16="http://schemas.microsoft.com/office/drawing/2014/main" id="{B4608334-3EC7-418F-9A35-1EFE749228F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78" name="Text Box 6">
          <a:extLst>
            <a:ext uri="{FF2B5EF4-FFF2-40B4-BE49-F238E27FC236}">
              <a16:creationId xmlns:a16="http://schemas.microsoft.com/office/drawing/2014/main" id="{F2886502-EF18-4194-96A7-FDFD527469C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79" name="Text Box 7">
          <a:extLst>
            <a:ext uri="{FF2B5EF4-FFF2-40B4-BE49-F238E27FC236}">
              <a16:creationId xmlns:a16="http://schemas.microsoft.com/office/drawing/2014/main" id="{63548ACE-7101-482F-85CE-177387A1B2D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0" name="Text Box 8">
          <a:extLst>
            <a:ext uri="{FF2B5EF4-FFF2-40B4-BE49-F238E27FC236}">
              <a16:creationId xmlns:a16="http://schemas.microsoft.com/office/drawing/2014/main" id="{465291B6-5E3B-4965-B6DA-9282AA1B54F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1" name="Text Box 9">
          <a:extLst>
            <a:ext uri="{FF2B5EF4-FFF2-40B4-BE49-F238E27FC236}">
              <a16:creationId xmlns:a16="http://schemas.microsoft.com/office/drawing/2014/main" id="{840BB8EC-281B-4078-9B47-10A8638A3A4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2" name="Text Box 10">
          <a:extLst>
            <a:ext uri="{FF2B5EF4-FFF2-40B4-BE49-F238E27FC236}">
              <a16:creationId xmlns:a16="http://schemas.microsoft.com/office/drawing/2014/main" id="{2A015669-5148-4C35-9A0F-AA9F7434EFB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3" name="Text Box 11">
          <a:extLst>
            <a:ext uri="{FF2B5EF4-FFF2-40B4-BE49-F238E27FC236}">
              <a16:creationId xmlns:a16="http://schemas.microsoft.com/office/drawing/2014/main" id="{A3B14684-9F88-4096-89C6-8179E1B4DEF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4" name="Text Box 12">
          <a:extLst>
            <a:ext uri="{FF2B5EF4-FFF2-40B4-BE49-F238E27FC236}">
              <a16:creationId xmlns:a16="http://schemas.microsoft.com/office/drawing/2014/main" id="{42B95B8D-40FD-40C7-BB6E-EF13B292409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5" name="Text Box 13">
          <a:extLst>
            <a:ext uri="{FF2B5EF4-FFF2-40B4-BE49-F238E27FC236}">
              <a16:creationId xmlns:a16="http://schemas.microsoft.com/office/drawing/2014/main" id="{E530F533-5D81-4D68-9F1D-AF0F60E0378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6" name="Text Box 14">
          <a:extLst>
            <a:ext uri="{FF2B5EF4-FFF2-40B4-BE49-F238E27FC236}">
              <a16:creationId xmlns:a16="http://schemas.microsoft.com/office/drawing/2014/main" id="{61D78E8E-8192-46CB-BC1A-3155FA718D6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7" name="Text Box 15">
          <a:extLst>
            <a:ext uri="{FF2B5EF4-FFF2-40B4-BE49-F238E27FC236}">
              <a16:creationId xmlns:a16="http://schemas.microsoft.com/office/drawing/2014/main" id="{028E808E-8BE1-486D-8486-A3C8FD69C96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8" name="Text Box 16">
          <a:extLst>
            <a:ext uri="{FF2B5EF4-FFF2-40B4-BE49-F238E27FC236}">
              <a16:creationId xmlns:a16="http://schemas.microsoft.com/office/drawing/2014/main" id="{23387E09-0A46-41DC-BB5E-269DEB90BE9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89" name="Text Box 17">
          <a:extLst>
            <a:ext uri="{FF2B5EF4-FFF2-40B4-BE49-F238E27FC236}">
              <a16:creationId xmlns:a16="http://schemas.microsoft.com/office/drawing/2014/main" id="{138491EA-5216-4EB7-BE22-B1302276DE4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0" name="Text Box 18">
          <a:extLst>
            <a:ext uri="{FF2B5EF4-FFF2-40B4-BE49-F238E27FC236}">
              <a16:creationId xmlns:a16="http://schemas.microsoft.com/office/drawing/2014/main" id="{9497554D-CCEB-48DD-B4D0-18CF182EB04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1" name="Text Box 19">
          <a:extLst>
            <a:ext uri="{FF2B5EF4-FFF2-40B4-BE49-F238E27FC236}">
              <a16:creationId xmlns:a16="http://schemas.microsoft.com/office/drawing/2014/main" id="{5D62ADC6-5FBE-4944-BC0D-18A45066C58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2" name="Text Box 20">
          <a:extLst>
            <a:ext uri="{FF2B5EF4-FFF2-40B4-BE49-F238E27FC236}">
              <a16:creationId xmlns:a16="http://schemas.microsoft.com/office/drawing/2014/main" id="{6B622B6F-D065-467C-94B2-BABCD28F5AB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3" name="Text Box 21">
          <a:extLst>
            <a:ext uri="{FF2B5EF4-FFF2-40B4-BE49-F238E27FC236}">
              <a16:creationId xmlns:a16="http://schemas.microsoft.com/office/drawing/2014/main" id="{EC844235-171E-4433-851A-054A23736AC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4" name="Text Box 22">
          <a:extLst>
            <a:ext uri="{FF2B5EF4-FFF2-40B4-BE49-F238E27FC236}">
              <a16:creationId xmlns:a16="http://schemas.microsoft.com/office/drawing/2014/main" id="{61F33212-7B20-407A-857A-9D300B04448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5" name="Text Box 23">
          <a:extLst>
            <a:ext uri="{FF2B5EF4-FFF2-40B4-BE49-F238E27FC236}">
              <a16:creationId xmlns:a16="http://schemas.microsoft.com/office/drawing/2014/main" id="{CBFF9C0C-68B8-4AAC-8C8F-973F6AD075F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6" name="Text Box 24">
          <a:extLst>
            <a:ext uri="{FF2B5EF4-FFF2-40B4-BE49-F238E27FC236}">
              <a16:creationId xmlns:a16="http://schemas.microsoft.com/office/drawing/2014/main" id="{2EFD2A87-8B71-4CAA-AC61-A160F1F7577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7" name="Text Box 25">
          <a:extLst>
            <a:ext uri="{FF2B5EF4-FFF2-40B4-BE49-F238E27FC236}">
              <a16:creationId xmlns:a16="http://schemas.microsoft.com/office/drawing/2014/main" id="{BA08C791-93BE-4131-A23F-5AD7B795D8B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8" name="Text Box 48">
          <a:extLst>
            <a:ext uri="{FF2B5EF4-FFF2-40B4-BE49-F238E27FC236}">
              <a16:creationId xmlns:a16="http://schemas.microsoft.com/office/drawing/2014/main" id="{167098C7-BF57-4E23-948A-684B5C3D78E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699" name="Text Box 93">
          <a:extLst>
            <a:ext uri="{FF2B5EF4-FFF2-40B4-BE49-F238E27FC236}">
              <a16:creationId xmlns:a16="http://schemas.microsoft.com/office/drawing/2014/main" id="{F264896E-C40E-4CE9-84D6-3910532214A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00" name="Text Box 94">
          <a:extLst>
            <a:ext uri="{FF2B5EF4-FFF2-40B4-BE49-F238E27FC236}">
              <a16:creationId xmlns:a16="http://schemas.microsoft.com/office/drawing/2014/main" id="{13BF3A9B-6732-4F83-949E-D65625B639E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701" name="Text Box 1">
          <a:extLst>
            <a:ext uri="{FF2B5EF4-FFF2-40B4-BE49-F238E27FC236}">
              <a16:creationId xmlns:a16="http://schemas.microsoft.com/office/drawing/2014/main" id="{9A2B3ACF-B94B-4DBD-8E0A-4C8A5A71F160}"/>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702" name="Text Box 118">
          <a:extLst>
            <a:ext uri="{FF2B5EF4-FFF2-40B4-BE49-F238E27FC236}">
              <a16:creationId xmlns:a16="http://schemas.microsoft.com/office/drawing/2014/main" id="{C3C6D5D0-B337-47A0-A2C1-F50CCD4BA54C}"/>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3" name="Text Box 3">
          <a:extLst>
            <a:ext uri="{FF2B5EF4-FFF2-40B4-BE49-F238E27FC236}">
              <a16:creationId xmlns:a16="http://schemas.microsoft.com/office/drawing/2014/main" id="{E4BE9F53-7669-43ED-904E-F2A3BA6C001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4" name="Text Box 4">
          <a:extLst>
            <a:ext uri="{FF2B5EF4-FFF2-40B4-BE49-F238E27FC236}">
              <a16:creationId xmlns:a16="http://schemas.microsoft.com/office/drawing/2014/main" id="{42909849-F622-4179-A181-E1692604987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5" name="Text Box 5">
          <a:extLst>
            <a:ext uri="{FF2B5EF4-FFF2-40B4-BE49-F238E27FC236}">
              <a16:creationId xmlns:a16="http://schemas.microsoft.com/office/drawing/2014/main" id="{95D3E8B2-2707-4A8C-A7C9-4B4E4534ECE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6" name="Text Box 6">
          <a:extLst>
            <a:ext uri="{FF2B5EF4-FFF2-40B4-BE49-F238E27FC236}">
              <a16:creationId xmlns:a16="http://schemas.microsoft.com/office/drawing/2014/main" id="{7C15D85B-2790-467D-80EE-15E1009AA69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7" name="Text Box 7">
          <a:extLst>
            <a:ext uri="{FF2B5EF4-FFF2-40B4-BE49-F238E27FC236}">
              <a16:creationId xmlns:a16="http://schemas.microsoft.com/office/drawing/2014/main" id="{19C27371-38BF-4217-B102-C23821F92F8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8" name="Text Box 8">
          <a:extLst>
            <a:ext uri="{FF2B5EF4-FFF2-40B4-BE49-F238E27FC236}">
              <a16:creationId xmlns:a16="http://schemas.microsoft.com/office/drawing/2014/main" id="{CD113B08-381D-410F-B16A-463423F4644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09" name="Text Box 9">
          <a:extLst>
            <a:ext uri="{FF2B5EF4-FFF2-40B4-BE49-F238E27FC236}">
              <a16:creationId xmlns:a16="http://schemas.microsoft.com/office/drawing/2014/main" id="{3E4076CC-3277-4A47-977A-D0F5ACC3F8B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0" name="Text Box 10">
          <a:extLst>
            <a:ext uri="{FF2B5EF4-FFF2-40B4-BE49-F238E27FC236}">
              <a16:creationId xmlns:a16="http://schemas.microsoft.com/office/drawing/2014/main" id="{A759B61A-4155-420F-8786-D78FC75F2AB9}"/>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1" name="Text Box 11">
          <a:extLst>
            <a:ext uri="{FF2B5EF4-FFF2-40B4-BE49-F238E27FC236}">
              <a16:creationId xmlns:a16="http://schemas.microsoft.com/office/drawing/2014/main" id="{030C265B-E76C-426C-83F7-D518C3346124}"/>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2" name="Text Box 12">
          <a:extLst>
            <a:ext uri="{FF2B5EF4-FFF2-40B4-BE49-F238E27FC236}">
              <a16:creationId xmlns:a16="http://schemas.microsoft.com/office/drawing/2014/main" id="{D05C3598-21DA-4F72-A11E-FAD4D77EEDAD}"/>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3" name="Text Box 13">
          <a:extLst>
            <a:ext uri="{FF2B5EF4-FFF2-40B4-BE49-F238E27FC236}">
              <a16:creationId xmlns:a16="http://schemas.microsoft.com/office/drawing/2014/main" id="{7A2FDACA-7921-412F-87D0-B8453264A49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4" name="Text Box 14">
          <a:extLst>
            <a:ext uri="{FF2B5EF4-FFF2-40B4-BE49-F238E27FC236}">
              <a16:creationId xmlns:a16="http://schemas.microsoft.com/office/drawing/2014/main" id="{9A1FFC40-1ADA-420E-B176-CE526DE0F2D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5" name="Text Box 15">
          <a:extLst>
            <a:ext uri="{FF2B5EF4-FFF2-40B4-BE49-F238E27FC236}">
              <a16:creationId xmlns:a16="http://schemas.microsoft.com/office/drawing/2014/main" id="{F0B43EEF-729D-4288-9F85-2EF68B6BC38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6" name="Text Box 16">
          <a:extLst>
            <a:ext uri="{FF2B5EF4-FFF2-40B4-BE49-F238E27FC236}">
              <a16:creationId xmlns:a16="http://schemas.microsoft.com/office/drawing/2014/main" id="{300D0A4D-EB27-47BB-9CF7-B98AF30CEA0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7" name="Text Box 17">
          <a:extLst>
            <a:ext uri="{FF2B5EF4-FFF2-40B4-BE49-F238E27FC236}">
              <a16:creationId xmlns:a16="http://schemas.microsoft.com/office/drawing/2014/main" id="{BD95D329-E188-4FC8-8C4A-3FD2B2E1030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8" name="Text Box 18">
          <a:extLst>
            <a:ext uri="{FF2B5EF4-FFF2-40B4-BE49-F238E27FC236}">
              <a16:creationId xmlns:a16="http://schemas.microsoft.com/office/drawing/2014/main" id="{C3C00145-630D-4BE1-837A-8616F698411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19" name="Text Box 19">
          <a:extLst>
            <a:ext uri="{FF2B5EF4-FFF2-40B4-BE49-F238E27FC236}">
              <a16:creationId xmlns:a16="http://schemas.microsoft.com/office/drawing/2014/main" id="{20F17221-974C-4D4D-BB0F-D70C31D252A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0" name="Text Box 20">
          <a:extLst>
            <a:ext uri="{FF2B5EF4-FFF2-40B4-BE49-F238E27FC236}">
              <a16:creationId xmlns:a16="http://schemas.microsoft.com/office/drawing/2014/main" id="{55B78ADD-4E6F-49B8-8AC1-2C0A647EBC9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1" name="Text Box 21">
          <a:extLst>
            <a:ext uri="{FF2B5EF4-FFF2-40B4-BE49-F238E27FC236}">
              <a16:creationId xmlns:a16="http://schemas.microsoft.com/office/drawing/2014/main" id="{9923AC60-D38B-441E-9617-1142209E4AC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2" name="Text Box 22">
          <a:extLst>
            <a:ext uri="{FF2B5EF4-FFF2-40B4-BE49-F238E27FC236}">
              <a16:creationId xmlns:a16="http://schemas.microsoft.com/office/drawing/2014/main" id="{F77607E0-0ED1-4048-87D2-A2488F877E0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3" name="Text Box 23">
          <a:extLst>
            <a:ext uri="{FF2B5EF4-FFF2-40B4-BE49-F238E27FC236}">
              <a16:creationId xmlns:a16="http://schemas.microsoft.com/office/drawing/2014/main" id="{FD0D8EAF-EEDE-4861-9755-29CFF712044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4" name="Text Box 24">
          <a:extLst>
            <a:ext uri="{FF2B5EF4-FFF2-40B4-BE49-F238E27FC236}">
              <a16:creationId xmlns:a16="http://schemas.microsoft.com/office/drawing/2014/main" id="{D06BCB9F-4712-4829-83D6-A8C3CBBA93A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5" name="Text Box 25">
          <a:extLst>
            <a:ext uri="{FF2B5EF4-FFF2-40B4-BE49-F238E27FC236}">
              <a16:creationId xmlns:a16="http://schemas.microsoft.com/office/drawing/2014/main" id="{4AC53D2F-7433-4538-A38B-B7F39F536E3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6" name="Text Box 48">
          <a:extLst>
            <a:ext uri="{FF2B5EF4-FFF2-40B4-BE49-F238E27FC236}">
              <a16:creationId xmlns:a16="http://schemas.microsoft.com/office/drawing/2014/main" id="{7A02BC4C-8535-4EA0-B404-81F1AE6ED19D}"/>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7" name="Text Box 93">
          <a:extLst>
            <a:ext uri="{FF2B5EF4-FFF2-40B4-BE49-F238E27FC236}">
              <a16:creationId xmlns:a16="http://schemas.microsoft.com/office/drawing/2014/main" id="{BFAFE15C-1CAF-4E2F-8F95-EAD4167743A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4728" name="Text Box 94">
          <a:extLst>
            <a:ext uri="{FF2B5EF4-FFF2-40B4-BE49-F238E27FC236}">
              <a16:creationId xmlns:a16="http://schemas.microsoft.com/office/drawing/2014/main" id="{8B647417-FAFC-4B65-886E-0597FE62B04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29" name="Text Box 3">
          <a:extLst>
            <a:ext uri="{FF2B5EF4-FFF2-40B4-BE49-F238E27FC236}">
              <a16:creationId xmlns:a16="http://schemas.microsoft.com/office/drawing/2014/main" id="{4E1C9A74-656C-4CC5-9FD8-C5B62F9F526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0" name="Text Box 4">
          <a:extLst>
            <a:ext uri="{FF2B5EF4-FFF2-40B4-BE49-F238E27FC236}">
              <a16:creationId xmlns:a16="http://schemas.microsoft.com/office/drawing/2014/main" id="{7CD11C72-E48D-4E6F-9B34-9BD621E2A36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1" name="Text Box 5">
          <a:extLst>
            <a:ext uri="{FF2B5EF4-FFF2-40B4-BE49-F238E27FC236}">
              <a16:creationId xmlns:a16="http://schemas.microsoft.com/office/drawing/2014/main" id="{110CAB35-2A3A-4C26-8EC9-17163B84CEC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2" name="Text Box 6">
          <a:extLst>
            <a:ext uri="{FF2B5EF4-FFF2-40B4-BE49-F238E27FC236}">
              <a16:creationId xmlns:a16="http://schemas.microsoft.com/office/drawing/2014/main" id="{A253FD9E-EC1B-40DF-ACC8-689F448CD02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3" name="Text Box 7">
          <a:extLst>
            <a:ext uri="{FF2B5EF4-FFF2-40B4-BE49-F238E27FC236}">
              <a16:creationId xmlns:a16="http://schemas.microsoft.com/office/drawing/2014/main" id="{B6433422-02E4-4BFA-87DD-B298C98224E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4" name="Text Box 8">
          <a:extLst>
            <a:ext uri="{FF2B5EF4-FFF2-40B4-BE49-F238E27FC236}">
              <a16:creationId xmlns:a16="http://schemas.microsoft.com/office/drawing/2014/main" id="{039C95C6-5E87-41D4-8B48-C9B93F474FA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5" name="Text Box 9">
          <a:extLst>
            <a:ext uri="{FF2B5EF4-FFF2-40B4-BE49-F238E27FC236}">
              <a16:creationId xmlns:a16="http://schemas.microsoft.com/office/drawing/2014/main" id="{ADC36D29-C1BF-48D2-90D5-0DD6ADFF109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6" name="Text Box 10">
          <a:extLst>
            <a:ext uri="{FF2B5EF4-FFF2-40B4-BE49-F238E27FC236}">
              <a16:creationId xmlns:a16="http://schemas.microsoft.com/office/drawing/2014/main" id="{2A9207E4-53AB-4DE1-A6A6-A4E0C06B41A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7" name="Text Box 11">
          <a:extLst>
            <a:ext uri="{FF2B5EF4-FFF2-40B4-BE49-F238E27FC236}">
              <a16:creationId xmlns:a16="http://schemas.microsoft.com/office/drawing/2014/main" id="{ED44599C-15F6-4C3F-A8DE-DED6C0A4CB4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8" name="Text Box 12">
          <a:extLst>
            <a:ext uri="{FF2B5EF4-FFF2-40B4-BE49-F238E27FC236}">
              <a16:creationId xmlns:a16="http://schemas.microsoft.com/office/drawing/2014/main" id="{2E535329-476A-451F-BE93-05BED9A5172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39" name="Text Box 13">
          <a:extLst>
            <a:ext uri="{FF2B5EF4-FFF2-40B4-BE49-F238E27FC236}">
              <a16:creationId xmlns:a16="http://schemas.microsoft.com/office/drawing/2014/main" id="{70F16D8D-8C75-4EAB-B355-7FF144AD88E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0" name="Text Box 14">
          <a:extLst>
            <a:ext uri="{FF2B5EF4-FFF2-40B4-BE49-F238E27FC236}">
              <a16:creationId xmlns:a16="http://schemas.microsoft.com/office/drawing/2014/main" id="{B29C3BEE-4A6D-4072-8854-F0ECEF262D7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1" name="Text Box 15">
          <a:extLst>
            <a:ext uri="{FF2B5EF4-FFF2-40B4-BE49-F238E27FC236}">
              <a16:creationId xmlns:a16="http://schemas.microsoft.com/office/drawing/2014/main" id="{05996B11-8EBB-4B96-83CA-3237E573734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2" name="Text Box 16">
          <a:extLst>
            <a:ext uri="{FF2B5EF4-FFF2-40B4-BE49-F238E27FC236}">
              <a16:creationId xmlns:a16="http://schemas.microsoft.com/office/drawing/2014/main" id="{D7D47140-9116-4FFF-BC81-DBD4EDFD7B7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3" name="Text Box 17">
          <a:extLst>
            <a:ext uri="{FF2B5EF4-FFF2-40B4-BE49-F238E27FC236}">
              <a16:creationId xmlns:a16="http://schemas.microsoft.com/office/drawing/2014/main" id="{45AB7372-9AB1-4926-8B9D-4C0F3E1E39A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4" name="Text Box 18">
          <a:extLst>
            <a:ext uri="{FF2B5EF4-FFF2-40B4-BE49-F238E27FC236}">
              <a16:creationId xmlns:a16="http://schemas.microsoft.com/office/drawing/2014/main" id="{A2335EA3-79F3-480C-98FB-528C0B5446A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5" name="Text Box 19">
          <a:extLst>
            <a:ext uri="{FF2B5EF4-FFF2-40B4-BE49-F238E27FC236}">
              <a16:creationId xmlns:a16="http://schemas.microsoft.com/office/drawing/2014/main" id="{288C4147-FC31-47A3-B325-54489F3247A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6" name="Text Box 20">
          <a:extLst>
            <a:ext uri="{FF2B5EF4-FFF2-40B4-BE49-F238E27FC236}">
              <a16:creationId xmlns:a16="http://schemas.microsoft.com/office/drawing/2014/main" id="{17DEBAC7-ABAF-4AB4-9BEE-8129A403B50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7" name="Text Box 21">
          <a:extLst>
            <a:ext uri="{FF2B5EF4-FFF2-40B4-BE49-F238E27FC236}">
              <a16:creationId xmlns:a16="http://schemas.microsoft.com/office/drawing/2014/main" id="{DFCCCD33-B8B0-417D-AFD7-392E7DEE532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8" name="Text Box 22">
          <a:extLst>
            <a:ext uri="{FF2B5EF4-FFF2-40B4-BE49-F238E27FC236}">
              <a16:creationId xmlns:a16="http://schemas.microsoft.com/office/drawing/2014/main" id="{DB4383A2-BDA4-43CB-B8D7-34F9042B19F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49" name="Text Box 23">
          <a:extLst>
            <a:ext uri="{FF2B5EF4-FFF2-40B4-BE49-F238E27FC236}">
              <a16:creationId xmlns:a16="http://schemas.microsoft.com/office/drawing/2014/main" id="{B36A33DC-DDE2-4B0B-9F8F-ADC44D68010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50" name="Text Box 24">
          <a:extLst>
            <a:ext uri="{FF2B5EF4-FFF2-40B4-BE49-F238E27FC236}">
              <a16:creationId xmlns:a16="http://schemas.microsoft.com/office/drawing/2014/main" id="{13A4F019-BB17-47FC-BEF9-6457289F317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51" name="Text Box 25">
          <a:extLst>
            <a:ext uri="{FF2B5EF4-FFF2-40B4-BE49-F238E27FC236}">
              <a16:creationId xmlns:a16="http://schemas.microsoft.com/office/drawing/2014/main" id="{181B4AE1-762F-4988-AF2B-491AA51915E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52" name="Text Box 48">
          <a:extLst>
            <a:ext uri="{FF2B5EF4-FFF2-40B4-BE49-F238E27FC236}">
              <a16:creationId xmlns:a16="http://schemas.microsoft.com/office/drawing/2014/main" id="{B61B1E33-7C08-4FDE-9D75-17A1C8ABF29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53" name="Text Box 93">
          <a:extLst>
            <a:ext uri="{FF2B5EF4-FFF2-40B4-BE49-F238E27FC236}">
              <a16:creationId xmlns:a16="http://schemas.microsoft.com/office/drawing/2014/main" id="{B9B49B5A-65AF-4798-A00A-5200EB82B4E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4754" name="Text Box 94">
          <a:extLst>
            <a:ext uri="{FF2B5EF4-FFF2-40B4-BE49-F238E27FC236}">
              <a16:creationId xmlns:a16="http://schemas.microsoft.com/office/drawing/2014/main" id="{B84EDD73-B0C2-4CE0-A289-D927CADE792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55" name="Text Box 3">
          <a:extLst>
            <a:ext uri="{FF2B5EF4-FFF2-40B4-BE49-F238E27FC236}">
              <a16:creationId xmlns:a16="http://schemas.microsoft.com/office/drawing/2014/main" id="{CC7F96C3-261C-477D-A090-95A892E7397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56" name="Text Box 4">
          <a:extLst>
            <a:ext uri="{FF2B5EF4-FFF2-40B4-BE49-F238E27FC236}">
              <a16:creationId xmlns:a16="http://schemas.microsoft.com/office/drawing/2014/main" id="{5EF4051B-42A6-40C8-9F13-A62AF092DC7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57" name="Text Box 5">
          <a:extLst>
            <a:ext uri="{FF2B5EF4-FFF2-40B4-BE49-F238E27FC236}">
              <a16:creationId xmlns:a16="http://schemas.microsoft.com/office/drawing/2014/main" id="{B0CFDD10-F01C-4FBE-A38F-83E3402AF83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58" name="Text Box 6">
          <a:extLst>
            <a:ext uri="{FF2B5EF4-FFF2-40B4-BE49-F238E27FC236}">
              <a16:creationId xmlns:a16="http://schemas.microsoft.com/office/drawing/2014/main" id="{40C5EE71-65C5-4622-9EAA-AA28BA49482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59" name="Text Box 7">
          <a:extLst>
            <a:ext uri="{FF2B5EF4-FFF2-40B4-BE49-F238E27FC236}">
              <a16:creationId xmlns:a16="http://schemas.microsoft.com/office/drawing/2014/main" id="{1A28C1F6-E451-4F6C-9407-E2AD44AF044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0" name="Text Box 8">
          <a:extLst>
            <a:ext uri="{FF2B5EF4-FFF2-40B4-BE49-F238E27FC236}">
              <a16:creationId xmlns:a16="http://schemas.microsoft.com/office/drawing/2014/main" id="{F1C664FA-9DA2-4B8D-B8FD-A7BACDF79DE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1" name="Text Box 9">
          <a:extLst>
            <a:ext uri="{FF2B5EF4-FFF2-40B4-BE49-F238E27FC236}">
              <a16:creationId xmlns:a16="http://schemas.microsoft.com/office/drawing/2014/main" id="{196F4D28-F691-465C-A1D1-DA88323B57C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2" name="Text Box 10">
          <a:extLst>
            <a:ext uri="{FF2B5EF4-FFF2-40B4-BE49-F238E27FC236}">
              <a16:creationId xmlns:a16="http://schemas.microsoft.com/office/drawing/2014/main" id="{2429EDAC-0C97-4560-A1D7-F89B9A5377D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3" name="Text Box 11">
          <a:extLst>
            <a:ext uri="{FF2B5EF4-FFF2-40B4-BE49-F238E27FC236}">
              <a16:creationId xmlns:a16="http://schemas.microsoft.com/office/drawing/2014/main" id="{5F735CBC-6C81-4882-8C1D-65AB643FFA1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4" name="Text Box 12">
          <a:extLst>
            <a:ext uri="{FF2B5EF4-FFF2-40B4-BE49-F238E27FC236}">
              <a16:creationId xmlns:a16="http://schemas.microsoft.com/office/drawing/2014/main" id="{0DFDE9DC-7176-4ADC-9317-2EED25E8513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5" name="Text Box 13">
          <a:extLst>
            <a:ext uri="{FF2B5EF4-FFF2-40B4-BE49-F238E27FC236}">
              <a16:creationId xmlns:a16="http://schemas.microsoft.com/office/drawing/2014/main" id="{A46C3A03-0603-4F1C-830B-378F8481CCF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6" name="Text Box 14">
          <a:extLst>
            <a:ext uri="{FF2B5EF4-FFF2-40B4-BE49-F238E27FC236}">
              <a16:creationId xmlns:a16="http://schemas.microsoft.com/office/drawing/2014/main" id="{4213BBA0-B3F8-4716-A6BC-1F293A29FE5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7" name="Text Box 15">
          <a:extLst>
            <a:ext uri="{FF2B5EF4-FFF2-40B4-BE49-F238E27FC236}">
              <a16:creationId xmlns:a16="http://schemas.microsoft.com/office/drawing/2014/main" id="{423F66F0-F44C-4095-9537-B4026831ED8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8" name="Text Box 16">
          <a:extLst>
            <a:ext uri="{FF2B5EF4-FFF2-40B4-BE49-F238E27FC236}">
              <a16:creationId xmlns:a16="http://schemas.microsoft.com/office/drawing/2014/main" id="{E9AB5522-D545-46FF-8CA9-0C72E08A2F4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69" name="Text Box 17">
          <a:extLst>
            <a:ext uri="{FF2B5EF4-FFF2-40B4-BE49-F238E27FC236}">
              <a16:creationId xmlns:a16="http://schemas.microsoft.com/office/drawing/2014/main" id="{7D282C1C-55A6-47E5-9233-A89383169C6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0" name="Text Box 18">
          <a:extLst>
            <a:ext uri="{FF2B5EF4-FFF2-40B4-BE49-F238E27FC236}">
              <a16:creationId xmlns:a16="http://schemas.microsoft.com/office/drawing/2014/main" id="{D20197C5-A43B-460D-9616-EA5B78B7E8E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1" name="Text Box 19">
          <a:extLst>
            <a:ext uri="{FF2B5EF4-FFF2-40B4-BE49-F238E27FC236}">
              <a16:creationId xmlns:a16="http://schemas.microsoft.com/office/drawing/2014/main" id="{D1C9575A-7993-49B7-8276-C5095629638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2" name="Text Box 20">
          <a:extLst>
            <a:ext uri="{FF2B5EF4-FFF2-40B4-BE49-F238E27FC236}">
              <a16:creationId xmlns:a16="http://schemas.microsoft.com/office/drawing/2014/main" id="{9E539346-937C-44D3-8F5E-4A9348C838E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3" name="Text Box 21">
          <a:extLst>
            <a:ext uri="{FF2B5EF4-FFF2-40B4-BE49-F238E27FC236}">
              <a16:creationId xmlns:a16="http://schemas.microsoft.com/office/drawing/2014/main" id="{B22A65BB-896C-4E37-98A7-31053892320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4" name="Text Box 22">
          <a:extLst>
            <a:ext uri="{FF2B5EF4-FFF2-40B4-BE49-F238E27FC236}">
              <a16:creationId xmlns:a16="http://schemas.microsoft.com/office/drawing/2014/main" id="{BAED57AD-468B-42B7-9335-D6DCDDF5C75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5" name="Text Box 23">
          <a:extLst>
            <a:ext uri="{FF2B5EF4-FFF2-40B4-BE49-F238E27FC236}">
              <a16:creationId xmlns:a16="http://schemas.microsoft.com/office/drawing/2014/main" id="{AF16BF86-9D70-42A1-98AD-6BFB0487788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6" name="Text Box 24">
          <a:extLst>
            <a:ext uri="{FF2B5EF4-FFF2-40B4-BE49-F238E27FC236}">
              <a16:creationId xmlns:a16="http://schemas.microsoft.com/office/drawing/2014/main" id="{2901D766-D688-4A54-A1C3-1D2C0C3E88A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7" name="Text Box 25">
          <a:extLst>
            <a:ext uri="{FF2B5EF4-FFF2-40B4-BE49-F238E27FC236}">
              <a16:creationId xmlns:a16="http://schemas.microsoft.com/office/drawing/2014/main" id="{B2D8FAEB-0134-4779-8E9C-BF0C0A4FF9B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8" name="Text Box 48">
          <a:extLst>
            <a:ext uri="{FF2B5EF4-FFF2-40B4-BE49-F238E27FC236}">
              <a16:creationId xmlns:a16="http://schemas.microsoft.com/office/drawing/2014/main" id="{A1AD0EC7-1376-47DA-BDA7-98595A8E593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79" name="Text Box 93">
          <a:extLst>
            <a:ext uri="{FF2B5EF4-FFF2-40B4-BE49-F238E27FC236}">
              <a16:creationId xmlns:a16="http://schemas.microsoft.com/office/drawing/2014/main" id="{5BF2B59B-1FD6-4ACF-A34D-9527D933AE7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780" name="Text Box 94">
          <a:extLst>
            <a:ext uri="{FF2B5EF4-FFF2-40B4-BE49-F238E27FC236}">
              <a16:creationId xmlns:a16="http://schemas.microsoft.com/office/drawing/2014/main" id="{F8210C17-8A89-4392-909F-794D991A2F7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781" name="Text Box 1">
          <a:extLst>
            <a:ext uri="{FF2B5EF4-FFF2-40B4-BE49-F238E27FC236}">
              <a16:creationId xmlns:a16="http://schemas.microsoft.com/office/drawing/2014/main" id="{2177C3FC-0590-407C-94DD-EC6D68EF905E}"/>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782" name="Text Box 118">
          <a:extLst>
            <a:ext uri="{FF2B5EF4-FFF2-40B4-BE49-F238E27FC236}">
              <a16:creationId xmlns:a16="http://schemas.microsoft.com/office/drawing/2014/main" id="{B9A462FB-A50A-4079-98FA-ADFF1A391580}"/>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3" name="Text Box 3">
          <a:extLst>
            <a:ext uri="{FF2B5EF4-FFF2-40B4-BE49-F238E27FC236}">
              <a16:creationId xmlns:a16="http://schemas.microsoft.com/office/drawing/2014/main" id="{22E5E649-DF4B-4B8E-B479-DD0D175102FA}"/>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4" name="Text Box 4">
          <a:extLst>
            <a:ext uri="{FF2B5EF4-FFF2-40B4-BE49-F238E27FC236}">
              <a16:creationId xmlns:a16="http://schemas.microsoft.com/office/drawing/2014/main" id="{CF1F3376-EF1F-4AFE-85DE-58A0A297A2B0}"/>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5" name="Text Box 5">
          <a:extLst>
            <a:ext uri="{FF2B5EF4-FFF2-40B4-BE49-F238E27FC236}">
              <a16:creationId xmlns:a16="http://schemas.microsoft.com/office/drawing/2014/main" id="{87802CEE-02AD-4C27-847A-9663F44517D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6" name="Text Box 6">
          <a:extLst>
            <a:ext uri="{FF2B5EF4-FFF2-40B4-BE49-F238E27FC236}">
              <a16:creationId xmlns:a16="http://schemas.microsoft.com/office/drawing/2014/main" id="{BF219944-3752-457D-B4C0-D59E8E3BE68F}"/>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7" name="Text Box 7">
          <a:extLst>
            <a:ext uri="{FF2B5EF4-FFF2-40B4-BE49-F238E27FC236}">
              <a16:creationId xmlns:a16="http://schemas.microsoft.com/office/drawing/2014/main" id="{4D0ED9F7-568E-4761-8CB0-FCD11AED3D42}"/>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8" name="Text Box 8">
          <a:extLst>
            <a:ext uri="{FF2B5EF4-FFF2-40B4-BE49-F238E27FC236}">
              <a16:creationId xmlns:a16="http://schemas.microsoft.com/office/drawing/2014/main" id="{F511499F-56DD-4B64-9015-D299B4F6FEEA}"/>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89" name="Text Box 9">
          <a:extLst>
            <a:ext uri="{FF2B5EF4-FFF2-40B4-BE49-F238E27FC236}">
              <a16:creationId xmlns:a16="http://schemas.microsoft.com/office/drawing/2014/main" id="{DEB6C474-E255-4191-B5D6-D33ECCD2010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0" name="Text Box 10">
          <a:extLst>
            <a:ext uri="{FF2B5EF4-FFF2-40B4-BE49-F238E27FC236}">
              <a16:creationId xmlns:a16="http://schemas.microsoft.com/office/drawing/2014/main" id="{8FDD0FFD-489E-45E0-A5C5-D4FD40CD1377}"/>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1" name="Text Box 11">
          <a:extLst>
            <a:ext uri="{FF2B5EF4-FFF2-40B4-BE49-F238E27FC236}">
              <a16:creationId xmlns:a16="http://schemas.microsoft.com/office/drawing/2014/main" id="{641D8BA6-B8D0-49B3-AF62-ADF5A3E415F6}"/>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2" name="Text Box 12">
          <a:extLst>
            <a:ext uri="{FF2B5EF4-FFF2-40B4-BE49-F238E27FC236}">
              <a16:creationId xmlns:a16="http://schemas.microsoft.com/office/drawing/2014/main" id="{FF60E513-29AD-4113-8FB9-5DF4EE08B359}"/>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3" name="Text Box 13">
          <a:extLst>
            <a:ext uri="{FF2B5EF4-FFF2-40B4-BE49-F238E27FC236}">
              <a16:creationId xmlns:a16="http://schemas.microsoft.com/office/drawing/2014/main" id="{64BEB55F-0B88-4DDC-B2AD-50D622AE15AB}"/>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4" name="Text Box 14">
          <a:extLst>
            <a:ext uri="{FF2B5EF4-FFF2-40B4-BE49-F238E27FC236}">
              <a16:creationId xmlns:a16="http://schemas.microsoft.com/office/drawing/2014/main" id="{0DAFE939-E7C8-4501-AF26-F3F4007ADA4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5" name="Text Box 15">
          <a:extLst>
            <a:ext uri="{FF2B5EF4-FFF2-40B4-BE49-F238E27FC236}">
              <a16:creationId xmlns:a16="http://schemas.microsoft.com/office/drawing/2014/main" id="{D121531E-C722-4A38-B54A-761462AFB30D}"/>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6" name="Text Box 16">
          <a:extLst>
            <a:ext uri="{FF2B5EF4-FFF2-40B4-BE49-F238E27FC236}">
              <a16:creationId xmlns:a16="http://schemas.microsoft.com/office/drawing/2014/main" id="{31CE961F-DF0B-4AC0-881D-EAB3B45B87ED}"/>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7" name="Text Box 17">
          <a:extLst>
            <a:ext uri="{FF2B5EF4-FFF2-40B4-BE49-F238E27FC236}">
              <a16:creationId xmlns:a16="http://schemas.microsoft.com/office/drawing/2014/main" id="{78F10994-5CB9-45A4-9BFB-ADCF4F5A9EFB}"/>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8" name="Text Box 18">
          <a:extLst>
            <a:ext uri="{FF2B5EF4-FFF2-40B4-BE49-F238E27FC236}">
              <a16:creationId xmlns:a16="http://schemas.microsoft.com/office/drawing/2014/main" id="{2066865A-B3FE-44A9-AC7A-0BE352591E2A}"/>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799" name="Text Box 19">
          <a:extLst>
            <a:ext uri="{FF2B5EF4-FFF2-40B4-BE49-F238E27FC236}">
              <a16:creationId xmlns:a16="http://schemas.microsoft.com/office/drawing/2014/main" id="{79741C3C-83A0-4942-82A6-A95BEA0389DD}"/>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0" name="Text Box 20">
          <a:extLst>
            <a:ext uri="{FF2B5EF4-FFF2-40B4-BE49-F238E27FC236}">
              <a16:creationId xmlns:a16="http://schemas.microsoft.com/office/drawing/2014/main" id="{AC8EAD85-939A-41AF-AB69-BF5B6FFA219D}"/>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1" name="Text Box 21">
          <a:extLst>
            <a:ext uri="{FF2B5EF4-FFF2-40B4-BE49-F238E27FC236}">
              <a16:creationId xmlns:a16="http://schemas.microsoft.com/office/drawing/2014/main" id="{A59E7CDD-9CD5-48C2-B627-4855D295DFFE}"/>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2" name="Text Box 22">
          <a:extLst>
            <a:ext uri="{FF2B5EF4-FFF2-40B4-BE49-F238E27FC236}">
              <a16:creationId xmlns:a16="http://schemas.microsoft.com/office/drawing/2014/main" id="{0E3D381E-4A90-4D4D-82EF-A6C93D2DCC5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3" name="Text Box 23">
          <a:extLst>
            <a:ext uri="{FF2B5EF4-FFF2-40B4-BE49-F238E27FC236}">
              <a16:creationId xmlns:a16="http://schemas.microsoft.com/office/drawing/2014/main" id="{04475173-EB26-49B5-938E-78547DD0AE59}"/>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4" name="Text Box 24">
          <a:extLst>
            <a:ext uri="{FF2B5EF4-FFF2-40B4-BE49-F238E27FC236}">
              <a16:creationId xmlns:a16="http://schemas.microsoft.com/office/drawing/2014/main" id="{BAB82A98-E674-48FB-9763-7D276CFB6621}"/>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5" name="Text Box 25">
          <a:extLst>
            <a:ext uri="{FF2B5EF4-FFF2-40B4-BE49-F238E27FC236}">
              <a16:creationId xmlns:a16="http://schemas.microsoft.com/office/drawing/2014/main" id="{2E9761E3-7818-4726-9153-89D21F8934F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6" name="Text Box 48">
          <a:extLst>
            <a:ext uri="{FF2B5EF4-FFF2-40B4-BE49-F238E27FC236}">
              <a16:creationId xmlns:a16="http://schemas.microsoft.com/office/drawing/2014/main" id="{077539AA-1CD2-48AB-8C13-FD41A5497207}"/>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4807" name="Text Box 93">
          <a:extLst>
            <a:ext uri="{FF2B5EF4-FFF2-40B4-BE49-F238E27FC236}">
              <a16:creationId xmlns:a16="http://schemas.microsoft.com/office/drawing/2014/main" id="{C4EA7A26-F87C-4A81-9BFE-693BF082BCF5}"/>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08" name="Text Box 3">
          <a:extLst>
            <a:ext uri="{FF2B5EF4-FFF2-40B4-BE49-F238E27FC236}">
              <a16:creationId xmlns:a16="http://schemas.microsoft.com/office/drawing/2014/main" id="{899DE4DB-F3A6-4640-984D-454FD966DF8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09" name="Text Box 4">
          <a:extLst>
            <a:ext uri="{FF2B5EF4-FFF2-40B4-BE49-F238E27FC236}">
              <a16:creationId xmlns:a16="http://schemas.microsoft.com/office/drawing/2014/main" id="{CB182671-FA67-4EEF-8ED5-A463B18DAA3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0" name="Text Box 5">
          <a:extLst>
            <a:ext uri="{FF2B5EF4-FFF2-40B4-BE49-F238E27FC236}">
              <a16:creationId xmlns:a16="http://schemas.microsoft.com/office/drawing/2014/main" id="{CC85CFFD-1F8A-4E9C-8D95-728D91B80BB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1" name="Text Box 6">
          <a:extLst>
            <a:ext uri="{FF2B5EF4-FFF2-40B4-BE49-F238E27FC236}">
              <a16:creationId xmlns:a16="http://schemas.microsoft.com/office/drawing/2014/main" id="{EE32E74F-6D36-47D7-A368-DB3B38F2BF6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2" name="Text Box 7">
          <a:extLst>
            <a:ext uri="{FF2B5EF4-FFF2-40B4-BE49-F238E27FC236}">
              <a16:creationId xmlns:a16="http://schemas.microsoft.com/office/drawing/2014/main" id="{912F0A59-F366-4480-805C-1FD641A65BF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3" name="Text Box 8">
          <a:extLst>
            <a:ext uri="{FF2B5EF4-FFF2-40B4-BE49-F238E27FC236}">
              <a16:creationId xmlns:a16="http://schemas.microsoft.com/office/drawing/2014/main" id="{EAEBA8B7-45A7-457D-A7D9-0B6CCB81FE1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4" name="Text Box 9">
          <a:extLst>
            <a:ext uri="{FF2B5EF4-FFF2-40B4-BE49-F238E27FC236}">
              <a16:creationId xmlns:a16="http://schemas.microsoft.com/office/drawing/2014/main" id="{124E46F0-A9C1-4D46-9D76-84B49DC766A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5" name="Text Box 10">
          <a:extLst>
            <a:ext uri="{FF2B5EF4-FFF2-40B4-BE49-F238E27FC236}">
              <a16:creationId xmlns:a16="http://schemas.microsoft.com/office/drawing/2014/main" id="{0D3987E0-E527-4BF3-B03C-0D07865514A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6" name="Text Box 11">
          <a:extLst>
            <a:ext uri="{FF2B5EF4-FFF2-40B4-BE49-F238E27FC236}">
              <a16:creationId xmlns:a16="http://schemas.microsoft.com/office/drawing/2014/main" id="{8316A6B0-5413-4DF1-8B79-BCF16D1CA6D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7" name="Text Box 12">
          <a:extLst>
            <a:ext uri="{FF2B5EF4-FFF2-40B4-BE49-F238E27FC236}">
              <a16:creationId xmlns:a16="http://schemas.microsoft.com/office/drawing/2014/main" id="{77480237-3F48-4396-A95C-F4ADA828232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8" name="Text Box 13">
          <a:extLst>
            <a:ext uri="{FF2B5EF4-FFF2-40B4-BE49-F238E27FC236}">
              <a16:creationId xmlns:a16="http://schemas.microsoft.com/office/drawing/2014/main" id="{E2700A03-9132-4CEC-9835-37C63408301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19" name="Text Box 14">
          <a:extLst>
            <a:ext uri="{FF2B5EF4-FFF2-40B4-BE49-F238E27FC236}">
              <a16:creationId xmlns:a16="http://schemas.microsoft.com/office/drawing/2014/main" id="{A5499ACE-534D-443F-B087-AA24170E8B0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0" name="Text Box 15">
          <a:extLst>
            <a:ext uri="{FF2B5EF4-FFF2-40B4-BE49-F238E27FC236}">
              <a16:creationId xmlns:a16="http://schemas.microsoft.com/office/drawing/2014/main" id="{734F39E5-3C23-4176-AA43-9D260669ADC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1" name="Text Box 16">
          <a:extLst>
            <a:ext uri="{FF2B5EF4-FFF2-40B4-BE49-F238E27FC236}">
              <a16:creationId xmlns:a16="http://schemas.microsoft.com/office/drawing/2014/main" id="{FF62718B-14A1-4D59-A8FB-A4C33DCE554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2" name="Text Box 17">
          <a:extLst>
            <a:ext uri="{FF2B5EF4-FFF2-40B4-BE49-F238E27FC236}">
              <a16:creationId xmlns:a16="http://schemas.microsoft.com/office/drawing/2014/main" id="{18147507-471F-4A45-A831-A4BFBB90DA2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3" name="Text Box 18">
          <a:extLst>
            <a:ext uri="{FF2B5EF4-FFF2-40B4-BE49-F238E27FC236}">
              <a16:creationId xmlns:a16="http://schemas.microsoft.com/office/drawing/2014/main" id="{01E3BA44-C389-4CD4-9CB4-BBBE28893AB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4" name="Text Box 19">
          <a:extLst>
            <a:ext uri="{FF2B5EF4-FFF2-40B4-BE49-F238E27FC236}">
              <a16:creationId xmlns:a16="http://schemas.microsoft.com/office/drawing/2014/main" id="{A979BBD7-52B4-48E7-AB44-71F8D1494EF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5" name="Text Box 20">
          <a:extLst>
            <a:ext uri="{FF2B5EF4-FFF2-40B4-BE49-F238E27FC236}">
              <a16:creationId xmlns:a16="http://schemas.microsoft.com/office/drawing/2014/main" id="{05E023D7-6D8D-4CCE-BD2E-8932BCD56A0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6" name="Text Box 21">
          <a:extLst>
            <a:ext uri="{FF2B5EF4-FFF2-40B4-BE49-F238E27FC236}">
              <a16:creationId xmlns:a16="http://schemas.microsoft.com/office/drawing/2014/main" id="{C394EF79-4452-45D7-BD58-4EB2FA0CD59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7" name="Text Box 22">
          <a:extLst>
            <a:ext uri="{FF2B5EF4-FFF2-40B4-BE49-F238E27FC236}">
              <a16:creationId xmlns:a16="http://schemas.microsoft.com/office/drawing/2014/main" id="{EC9C2D15-04EE-49AA-B9AA-A6553547E91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8" name="Text Box 23">
          <a:extLst>
            <a:ext uri="{FF2B5EF4-FFF2-40B4-BE49-F238E27FC236}">
              <a16:creationId xmlns:a16="http://schemas.microsoft.com/office/drawing/2014/main" id="{AA7FDAEE-8556-44B3-A9B9-527793A9024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29" name="Text Box 24">
          <a:extLst>
            <a:ext uri="{FF2B5EF4-FFF2-40B4-BE49-F238E27FC236}">
              <a16:creationId xmlns:a16="http://schemas.microsoft.com/office/drawing/2014/main" id="{E03E66CC-382A-47A2-AED9-660F80FE3C5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30" name="Text Box 25">
          <a:extLst>
            <a:ext uri="{FF2B5EF4-FFF2-40B4-BE49-F238E27FC236}">
              <a16:creationId xmlns:a16="http://schemas.microsoft.com/office/drawing/2014/main" id="{112E7C4E-B3E0-4D91-BE6F-03A847B0995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31" name="Text Box 48">
          <a:extLst>
            <a:ext uri="{FF2B5EF4-FFF2-40B4-BE49-F238E27FC236}">
              <a16:creationId xmlns:a16="http://schemas.microsoft.com/office/drawing/2014/main" id="{7745371F-8EF6-4E24-AF2E-2F2037B4CE4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32" name="Text Box 93">
          <a:extLst>
            <a:ext uri="{FF2B5EF4-FFF2-40B4-BE49-F238E27FC236}">
              <a16:creationId xmlns:a16="http://schemas.microsoft.com/office/drawing/2014/main" id="{340E5005-ADF0-4566-8A45-8842A7F62AB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4833" name="Text Box 94">
          <a:extLst>
            <a:ext uri="{FF2B5EF4-FFF2-40B4-BE49-F238E27FC236}">
              <a16:creationId xmlns:a16="http://schemas.microsoft.com/office/drawing/2014/main" id="{B1B8E1C6-C552-4786-ADEE-FEE48691F69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834" name="Text Box 1">
          <a:extLst>
            <a:ext uri="{FF2B5EF4-FFF2-40B4-BE49-F238E27FC236}">
              <a16:creationId xmlns:a16="http://schemas.microsoft.com/office/drawing/2014/main" id="{3ABEE149-6FF7-45B2-B584-9EC84A4BC77D}"/>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4835" name="Text Box 118">
          <a:extLst>
            <a:ext uri="{FF2B5EF4-FFF2-40B4-BE49-F238E27FC236}">
              <a16:creationId xmlns:a16="http://schemas.microsoft.com/office/drawing/2014/main" id="{AE7B2423-C21D-4540-A090-15955E298B78}"/>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36" name="Text Box 3">
          <a:extLst>
            <a:ext uri="{FF2B5EF4-FFF2-40B4-BE49-F238E27FC236}">
              <a16:creationId xmlns:a16="http://schemas.microsoft.com/office/drawing/2014/main" id="{40216FEB-E8DD-4F38-A5D9-B3B412B36B5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37" name="Text Box 4">
          <a:extLst>
            <a:ext uri="{FF2B5EF4-FFF2-40B4-BE49-F238E27FC236}">
              <a16:creationId xmlns:a16="http://schemas.microsoft.com/office/drawing/2014/main" id="{1BF0E171-FEE5-4518-B9F0-0A3306C8F685}"/>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38" name="Text Box 5">
          <a:extLst>
            <a:ext uri="{FF2B5EF4-FFF2-40B4-BE49-F238E27FC236}">
              <a16:creationId xmlns:a16="http://schemas.microsoft.com/office/drawing/2014/main" id="{10A85D26-9DF1-4D00-AAA7-217C48237D5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39" name="Text Box 6">
          <a:extLst>
            <a:ext uri="{FF2B5EF4-FFF2-40B4-BE49-F238E27FC236}">
              <a16:creationId xmlns:a16="http://schemas.microsoft.com/office/drawing/2014/main" id="{CB3891A5-631A-422F-A0FE-8A06B21D6A0D}"/>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0" name="Text Box 7">
          <a:extLst>
            <a:ext uri="{FF2B5EF4-FFF2-40B4-BE49-F238E27FC236}">
              <a16:creationId xmlns:a16="http://schemas.microsoft.com/office/drawing/2014/main" id="{2F52F929-64CD-4979-A20E-94FB4BCA212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1" name="Text Box 8">
          <a:extLst>
            <a:ext uri="{FF2B5EF4-FFF2-40B4-BE49-F238E27FC236}">
              <a16:creationId xmlns:a16="http://schemas.microsoft.com/office/drawing/2014/main" id="{F673F330-A0AE-46AC-8C13-0930A973585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2" name="Text Box 9">
          <a:extLst>
            <a:ext uri="{FF2B5EF4-FFF2-40B4-BE49-F238E27FC236}">
              <a16:creationId xmlns:a16="http://schemas.microsoft.com/office/drawing/2014/main" id="{59768886-39F8-4A5D-AEB7-A58F9908F86A}"/>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3" name="Text Box 10">
          <a:extLst>
            <a:ext uri="{FF2B5EF4-FFF2-40B4-BE49-F238E27FC236}">
              <a16:creationId xmlns:a16="http://schemas.microsoft.com/office/drawing/2014/main" id="{3425E88E-4A82-4BA1-9478-41DB6A46F80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4" name="Text Box 11">
          <a:extLst>
            <a:ext uri="{FF2B5EF4-FFF2-40B4-BE49-F238E27FC236}">
              <a16:creationId xmlns:a16="http://schemas.microsoft.com/office/drawing/2014/main" id="{7169A1DB-2F50-4E53-9AA1-DB6FE787CBDB}"/>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5" name="Text Box 12">
          <a:extLst>
            <a:ext uri="{FF2B5EF4-FFF2-40B4-BE49-F238E27FC236}">
              <a16:creationId xmlns:a16="http://schemas.microsoft.com/office/drawing/2014/main" id="{BDCA2D5C-D2FC-42A3-8346-3C9E341EA15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6" name="Text Box 13">
          <a:extLst>
            <a:ext uri="{FF2B5EF4-FFF2-40B4-BE49-F238E27FC236}">
              <a16:creationId xmlns:a16="http://schemas.microsoft.com/office/drawing/2014/main" id="{2883D10B-2613-432A-8878-2E047C60582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7" name="Text Box 14">
          <a:extLst>
            <a:ext uri="{FF2B5EF4-FFF2-40B4-BE49-F238E27FC236}">
              <a16:creationId xmlns:a16="http://schemas.microsoft.com/office/drawing/2014/main" id="{4852D9D1-911D-4EE7-89FC-19EF5C92930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8" name="Text Box 15">
          <a:extLst>
            <a:ext uri="{FF2B5EF4-FFF2-40B4-BE49-F238E27FC236}">
              <a16:creationId xmlns:a16="http://schemas.microsoft.com/office/drawing/2014/main" id="{A83EC2B5-7854-418C-8BA0-199B9AF839C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49" name="Text Box 16">
          <a:extLst>
            <a:ext uri="{FF2B5EF4-FFF2-40B4-BE49-F238E27FC236}">
              <a16:creationId xmlns:a16="http://schemas.microsoft.com/office/drawing/2014/main" id="{10EE5093-202E-42D7-9FBE-71F0F0DB7D8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0" name="Text Box 17">
          <a:extLst>
            <a:ext uri="{FF2B5EF4-FFF2-40B4-BE49-F238E27FC236}">
              <a16:creationId xmlns:a16="http://schemas.microsoft.com/office/drawing/2014/main" id="{D38518C6-B760-4DED-8446-D1A751D73F2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1" name="Text Box 18">
          <a:extLst>
            <a:ext uri="{FF2B5EF4-FFF2-40B4-BE49-F238E27FC236}">
              <a16:creationId xmlns:a16="http://schemas.microsoft.com/office/drawing/2014/main" id="{53381463-D1F2-405B-BE3E-C824CA884DC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2" name="Text Box 19">
          <a:extLst>
            <a:ext uri="{FF2B5EF4-FFF2-40B4-BE49-F238E27FC236}">
              <a16:creationId xmlns:a16="http://schemas.microsoft.com/office/drawing/2014/main" id="{23EBFD30-C101-4127-8C53-F9EE6198990D}"/>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3" name="Text Box 20">
          <a:extLst>
            <a:ext uri="{FF2B5EF4-FFF2-40B4-BE49-F238E27FC236}">
              <a16:creationId xmlns:a16="http://schemas.microsoft.com/office/drawing/2014/main" id="{991D8A81-B32A-4005-8B72-7965A3CE57E5}"/>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4" name="Text Box 21">
          <a:extLst>
            <a:ext uri="{FF2B5EF4-FFF2-40B4-BE49-F238E27FC236}">
              <a16:creationId xmlns:a16="http://schemas.microsoft.com/office/drawing/2014/main" id="{47B1D646-FF61-46C4-92E7-5F04F36251F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5" name="Text Box 22">
          <a:extLst>
            <a:ext uri="{FF2B5EF4-FFF2-40B4-BE49-F238E27FC236}">
              <a16:creationId xmlns:a16="http://schemas.microsoft.com/office/drawing/2014/main" id="{B330ED83-5446-44E7-AA37-A080CDA52AF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6" name="Text Box 23">
          <a:extLst>
            <a:ext uri="{FF2B5EF4-FFF2-40B4-BE49-F238E27FC236}">
              <a16:creationId xmlns:a16="http://schemas.microsoft.com/office/drawing/2014/main" id="{18BA5136-5F5C-48C9-AE82-F5BA90974CA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7" name="Text Box 24">
          <a:extLst>
            <a:ext uri="{FF2B5EF4-FFF2-40B4-BE49-F238E27FC236}">
              <a16:creationId xmlns:a16="http://schemas.microsoft.com/office/drawing/2014/main" id="{AC86110D-1034-4AB9-99C2-E00B6DEBC64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8" name="Text Box 25">
          <a:extLst>
            <a:ext uri="{FF2B5EF4-FFF2-40B4-BE49-F238E27FC236}">
              <a16:creationId xmlns:a16="http://schemas.microsoft.com/office/drawing/2014/main" id="{FAC4876C-17D6-49FD-A4B4-084BCC5F235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59" name="Text Box 48">
          <a:extLst>
            <a:ext uri="{FF2B5EF4-FFF2-40B4-BE49-F238E27FC236}">
              <a16:creationId xmlns:a16="http://schemas.microsoft.com/office/drawing/2014/main" id="{2D973436-632E-46F1-8E41-78354522A83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60" name="Text Box 93">
          <a:extLst>
            <a:ext uri="{FF2B5EF4-FFF2-40B4-BE49-F238E27FC236}">
              <a16:creationId xmlns:a16="http://schemas.microsoft.com/office/drawing/2014/main" id="{6AA6C020-12AA-44CD-B1FA-160D61AF6D3C}"/>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4861" name="Text Box 94">
          <a:extLst>
            <a:ext uri="{FF2B5EF4-FFF2-40B4-BE49-F238E27FC236}">
              <a16:creationId xmlns:a16="http://schemas.microsoft.com/office/drawing/2014/main" id="{3B8010A0-3456-4012-8053-47787F1A69CB}"/>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2" name="Text Box 3">
          <a:extLst>
            <a:ext uri="{FF2B5EF4-FFF2-40B4-BE49-F238E27FC236}">
              <a16:creationId xmlns:a16="http://schemas.microsoft.com/office/drawing/2014/main" id="{D4E07437-0BF9-4B2D-B64C-D801DB3EBB3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3" name="Text Box 4">
          <a:extLst>
            <a:ext uri="{FF2B5EF4-FFF2-40B4-BE49-F238E27FC236}">
              <a16:creationId xmlns:a16="http://schemas.microsoft.com/office/drawing/2014/main" id="{06B8B12D-5676-415C-BF16-18D9C661EEA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4" name="Text Box 5">
          <a:extLst>
            <a:ext uri="{FF2B5EF4-FFF2-40B4-BE49-F238E27FC236}">
              <a16:creationId xmlns:a16="http://schemas.microsoft.com/office/drawing/2014/main" id="{C5877312-2896-437C-8485-D40C5C57A4C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5" name="Text Box 6">
          <a:extLst>
            <a:ext uri="{FF2B5EF4-FFF2-40B4-BE49-F238E27FC236}">
              <a16:creationId xmlns:a16="http://schemas.microsoft.com/office/drawing/2014/main" id="{85B34C53-D583-4D26-8202-DD6239E90F9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6" name="Text Box 7">
          <a:extLst>
            <a:ext uri="{FF2B5EF4-FFF2-40B4-BE49-F238E27FC236}">
              <a16:creationId xmlns:a16="http://schemas.microsoft.com/office/drawing/2014/main" id="{3BB188F1-075A-4762-B191-3C017DF8BF4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7" name="Text Box 8">
          <a:extLst>
            <a:ext uri="{FF2B5EF4-FFF2-40B4-BE49-F238E27FC236}">
              <a16:creationId xmlns:a16="http://schemas.microsoft.com/office/drawing/2014/main" id="{A8DEEBCD-7698-460A-8E0B-F710A289D64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8" name="Text Box 9">
          <a:extLst>
            <a:ext uri="{FF2B5EF4-FFF2-40B4-BE49-F238E27FC236}">
              <a16:creationId xmlns:a16="http://schemas.microsoft.com/office/drawing/2014/main" id="{D11B32C2-9459-4A4C-A5F9-07AF61CBB17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69" name="Text Box 10">
          <a:extLst>
            <a:ext uri="{FF2B5EF4-FFF2-40B4-BE49-F238E27FC236}">
              <a16:creationId xmlns:a16="http://schemas.microsoft.com/office/drawing/2014/main" id="{F6792907-C338-496D-A302-D3D831ACED2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0" name="Text Box 11">
          <a:extLst>
            <a:ext uri="{FF2B5EF4-FFF2-40B4-BE49-F238E27FC236}">
              <a16:creationId xmlns:a16="http://schemas.microsoft.com/office/drawing/2014/main" id="{4704CF58-DF52-4156-9A14-F611008FF88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1" name="Text Box 12">
          <a:extLst>
            <a:ext uri="{FF2B5EF4-FFF2-40B4-BE49-F238E27FC236}">
              <a16:creationId xmlns:a16="http://schemas.microsoft.com/office/drawing/2014/main" id="{5908A793-0F68-4B4E-BEA8-F6C5C68B1DC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2" name="Text Box 13">
          <a:extLst>
            <a:ext uri="{FF2B5EF4-FFF2-40B4-BE49-F238E27FC236}">
              <a16:creationId xmlns:a16="http://schemas.microsoft.com/office/drawing/2014/main" id="{1691D4FF-6C54-412F-8F73-D401BE4C79F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3" name="Text Box 14">
          <a:extLst>
            <a:ext uri="{FF2B5EF4-FFF2-40B4-BE49-F238E27FC236}">
              <a16:creationId xmlns:a16="http://schemas.microsoft.com/office/drawing/2014/main" id="{9BA51B65-ABA5-494A-89CF-08D850ECA4C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4" name="Text Box 15">
          <a:extLst>
            <a:ext uri="{FF2B5EF4-FFF2-40B4-BE49-F238E27FC236}">
              <a16:creationId xmlns:a16="http://schemas.microsoft.com/office/drawing/2014/main" id="{55863902-298C-4500-BF9F-C31198363A0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5" name="Text Box 16">
          <a:extLst>
            <a:ext uri="{FF2B5EF4-FFF2-40B4-BE49-F238E27FC236}">
              <a16:creationId xmlns:a16="http://schemas.microsoft.com/office/drawing/2014/main" id="{7A19438C-9665-4C96-A7B6-04D1ED763D5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6" name="Text Box 17">
          <a:extLst>
            <a:ext uri="{FF2B5EF4-FFF2-40B4-BE49-F238E27FC236}">
              <a16:creationId xmlns:a16="http://schemas.microsoft.com/office/drawing/2014/main" id="{9A2D3919-C6DC-4742-AC2E-177EDD668C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7" name="Text Box 18">
          <a:extLst>
            <a:ext uri="{FF2B5EF4-FFF2-40B4-BE49-F238E27FC236}">
              <a16:creationId xmlns:a16="http://schemas.microsoft.com/office/drawing/2014/main" id="{D048B28B-ED15-4AC5-9AA2-25326178D86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8" name="Text Box 19">
          <a:extLst>
            <a:ext uri="{FF2B5EF4-FFF2-40B4-BE49-F238E27FC236}">
              <a16:creationId xmlns:a16="http://schemas.microsoft.com/office/drawing/2014/main" id="{28469CCD-EEFC-4834-9F7B-F102E4A1D0C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79" name="Text Box 20">
          <a:extLst>
            <a:ext uri="{FF2B5EF4-FFF2-40B4-BE49-F238E27FC236}">
              <a16:creationId xmlns:a16="http://schemas.microsoft.com/office/drawing/2014/main" id="{D1A08936-DBFE-4A9B-968D-AD35F64FCF3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0" name="Text Box 21">
          <a:extLst>
            <a:ext uri="{FF2B5EF4-FFF2-40B4-BE49-F238E27FC236}">
              <a16:creationId xmlns:a16="http://schemas.microsoft.com/office/drawing/2014/main" id="{13796286-5250-4B00-9529-D2703042CEC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1" name="Text Box 22">
          <a:extLst>
            <a:ext uri="{FF2B5EF4-FFF2-40B4-BE49-F238E27FC236}">
              <a16:creationId xmlns:a16="http://schemas.microsoft.com/office/drawing/2014/main" id="{785CAADD-03CB-472C-9515-05B416A457A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2" name="Text Box 23">
          <a:extLst>
            <a:ext uri="{FF2B5EF4-FFF2-40B4-BE49-F238E27FC236}">
              <a16:creationId xmlns:a16="http://schemas.microsoft.com/office/drawing/2014/main" id="{3D9E09BC-E85D-42BB-91AE-2448C129026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3" name="Text Box 24">
          <a:extLst>
            <a:ext uri="{FF2B5EF4-FFF2-40B4-BE49-F238E27FC236}">
              <a16:creationId xmlns:a16="http://schemas.microsoft.com/office/drawing/2014/main" id="{23FAF271-A3B2-41D5-B594-EAD16D1381D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4" name="Text Box 25">
          <a:extLst>
            <a:ext uri="{FF2B5EF4-FFF2-40B4-BE49-F238E27FC236}">
              <a16:creationId xmlns:a16="http://schemas.microsoft.com/office/drawing/2014/main" id="{53075418-79E4-4B41-9B49-B66606FF600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5" name="Text Box 48">
          <a:extLst>
            <a:ext uri="{FF2B5EF4-FFF2-40B4-BE49-F238E27FC236}">
              <a16:creationId xmlns:a16="http://schemas.microsoft.com/office/drawing/2014/main" id="{8A86BB3D-3201-485D-A5D0-4DF9D34E009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6" name="Text Box 93">
          <a:extLst>
            <a:ext uri="{FF2B5EF4-FFF2-40B4-BE49-F238E27FC236}">
              <a16:creationId xmlns:a16="http://schemas.microsoft.com/office/drawing/2014/main" id="{AA0C4EDC-7C3C-4451-81CC-AA34392D0C9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887" name="Text Box 94">
          <a:extLst>
            <a:ext uri="{FF2B5EF4-FFF2-40B4-BE49-F238E27FC236}">
              <a16:creationId xmlns:a16="http://schemas.microsoft.com/office/drawing/2014/main" id="{7A7E659D-9CF0-49CC-A8B9-CAFE6B3E76A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4888" name="Text Box 1">
          <a:extLst>
            <a:ext uri="{FF2B5EF4-FFF2-40B4-BE49-F238E27FC236}">
              <a16:creationId xmlns:a16="http://schemas.microsoft.com/office/drawing/2014/main" id="{E380E6E0-CDB5-4B9D-8478-4A69AAE0C1B2}"/>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4889" name="Text Box 118">
          <a:extLst>
            <a:ext uri="{FF2B5EF4-FFF2-40B4-BE49-F238E27FC236}">
              <a16:creationId xmlns:a16="http://schemas.microsoft.com/office/drawing/2014/main" id="{A18D392C-F468-43B5-B7AD-B023C98EE8A2}"/>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0" name="Text Box 3">
          <a:extLst>
            <a:ext uri="{FF2B5EF4-FFF2-40B4-BE49-F238E27FC236}">
              <a16:creationId xmlns:a16="http://schemas.microsoft.com/office/drawing/2014/main" id="{6392DDFD-9A45-4A0F-94A1-8E721DC0598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1" name="Text Box 4">
          <a:extLst>
            <a:ext uri="{FF2B5EF4-FFF2-40B4-BE49-F238E27FC236}">
              <a16:creationId xmlns:a16="http://schemas.microsoft.com/office/drawing/2014/main" id="{5CFBE54E-47EF-425C-90D8-D64EBCE66127}"/>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2" name="Text Box 5">
          <a:extLst>
            <a:ext uri="{FF2B5EF4-FFF2-40B4-BE49-F238E27FC236}">
              <a16:creationId xmlns:a16="http://schemas.microsoft.com/office/drawing/2014/main" id="{9DEC0260-BED0-477A-839D-73C8DC81B1B2}"/>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3" name="Text Box 6">
          <a:extLst>
            <a:ext uri="{FF2B5EF4-FFF2-40B4-BE49-F238E27FC236}">
              <a16:creationId xmlns:a16="http://schemas.microsoft.com/office/drawing/2014/main" id="{C40C408D-18EE-4468-84A8-3551DD34552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4" name="Text Box 7">
          <a:extLst>
            <a:ext uri="{FF2B5EF4-FFF2-40B4-BE49-F238E27FC236}">
              <a16:creationId xmlns:a16="http://schemas.microsoft.com/office/drawing/2014/main" id="{7B4CEED6-8000-4A0A-AF1B-FC7767606AE7}"/>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5" name="Text Box 8">
          <a:extLst>
            <a:ext uri="{FF2B5EF4-FFF2-40B4-BE49-F238E27FC236}">
              <a16:creationId xmlns:a16="http://schemas.microsoft.com/office/drawing/2014/main" id="{97E45EEF-900C-4412-B442-B30CB9D64B3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6" name="Text Box 9">
          <a:extLst>
            <a:ext uri="{FF2B5EF4-FFF2-40B4-BE49-F238E27FC236}">
              <a16:creationId xmlns:a16="http://schemas.microsoft.com/office/drawing/2014/main" id="{66545989-1C40-42DD-B707-20F0572F7FBF}"/>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7" name="Text Box 10">
          <a:extLst>
            <a:ext uri="{FF2B5EF4-FFF2-40B4-BE49-F238E27FC236}">
              <a16:creationId xmlns:a16="http://schemas.microsoft.com/office/drawing/2014/main" id="{78305516-095B-4442-BB45-CDCDC994EEE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8" name="Text Box 11">
          <a:extLst>
            <a:ext uri="{FF2B5EF4-FFF2-40B4-BE49-F238E27FC236}">
              <a16:creationId xmlns:a16="http://schemas.microsoft.com/office/drawing/2014/main" id="{C649ACDF-E549-4745-9628-E6D1C0671232}"/>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899" name="Text Box 12">
          <a:extLst>
            <a:ext uri="{FF2B5EF4-FFF2-40B4-BE49-F238E27FC236}">
              <a16:creationId xmlns:a16="http://schemas.microsoft.com/office/drawing/2014/main" id="{E160AA92-61CD-4165-9657-128C87EE866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0" name="Text Box 13">
          <a:extLst>
            <a:ext uri="{FF2B5EF4-FFF2-40B4-BE49-F238E27FC236}">
              <a16:creationId xmlns:a16="http://schemas.microsoft.com/office/drawing/2014/main" id="{1F3D84B7-5CA8-4F20-9676-46E47445B912}"/>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1" name="Text Box 14">
          <a:extLst>
            <a:ext uri="{FF2B5EF4-FFF2-40B4-BE49-F238E27FC236}">
              <a16:creationId xmlns:a16="http://schemas.microsoft.com/office/drawing/2014/main" id="{3213B430-5364-4A5E-B426-6AEDFAD420A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2" name="Text Box 15">
          <a:extLst>
            <a:ext uri="{FF2B5EF4-FFF2-40B4-BE49-F238E27FC236}">
              <a16:creationId xmlns:a16="http://schemas.microsoft.com/office/drawing/2014/main" id="{01F4F52E-7AF1-4291-8777-2A592F8DA40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3" name="Text Box 16">
          <a:extLst>
            <a:ext uri="{FF2B5EF4-FFF2-40B4-BE49-F238E27FC236}">
              <a16:creationId xmlns:a16="http://schemas.microsoft.com/office/drawing/2014/main" id="{4541EA3E-C386-4F0E-972C-16FB910C30DB}"/>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4" name="Text Box 17">
          <a:extLst>
            <a:ext uri="{FF2B5EF4-FFF2-40B4-BE49-F238E27FC236}">
              <a16:creationId xmlns:a16="http://schemas.microsoft.com/office/drawing/2014/main" id="{B38A2A23-7BA1-4309-B746-7A772685A38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5" name="Text Box 18">
          <a:extLst>
            <a:ext uri="{FF2B5EF4-FFF2-40B4-BE49-F238E27FC236}">
              <a16:creationId xmlns:a16="http://schemas.microsoft.com/office/drawing/2014/main" id="{B1983611-BCDD-47AB-A70C-434D6AEF6CF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6" name="Text Box 19">
          <a:extLst>
            <a:ext uri="{FF2B5EF4-FFF2-40B4-BE49-F238E27FC236}">
              <a16:creationId xmlns:a16="http://schemas.microsoft.com/office/drawing/2014/main" id="{5E1893EA-ED49-456E-86D7-528BC7B18955}"/>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7" name="Text Box 20">
          <a:extLst>
            <a:ext uri="{FF2B5EF4-FFF2-40B4-BE49-F238E27FC236}">
              <a16:creationId xmlns:a16="http://schemas.microsoft.com/office/drawing/2014/main" id="{3B7BA900-0DE9-4679-8996-591FCDC9E15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8" name="Text Box 21">
          <a:extLst>
            <a:ext uri="{FF2B5EF4-FFF2-40B4-BE49-F238E27FC236}">
              <a16:creationId xmlns:a16="http://schemas.microsoft.com/office/drawing/2014/main" id="{304D45C9-86B8-46E2-86BF-C86472FA54E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09" name="Text Box 22">
          <a:extLst>
            <a:ext uri="{FF2B5EF4-FFF2-40B4-BE49-F238E27FC236}">
              <a16:creationId xmlns:a16="http://schemas.microsoft.com/office/drawing/2014/main" id="{21EECCDE-1A6E-4CC7-A6B8-1B1D225B23D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10" name="Text Box 23">
          <a:extLst>
            <a:ext uri="{FF2B5EF4-FFF2-40B4-BE49-F238E27FC236}">
              <a16:creationId xmlns:a16="http://schemas.microsoft.com/office/drawing/2014/main" id="{9F32E596-DB1B-4EC9-88C2-497A4994F686}"/>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11" name="Text Box 24">
          <a:extLst>
            <a:ext uri="{FF2B5EF4-FFF2-40B4-BE49-F238E27FC236}">
              <a16:creationId xmlns:a16="http://schemas.microsoft.com/office/drawing/2014/main" id="{DBE27EAA-BAD6-4FEF-AE7E-141D7A3BE638}"/>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12" name="Text Box 25">
          <a:extLst>
            <a:ext uri="{FF2B5EF4-FFF2-40B4-BE49-F238E27FC236}">
              <a16:creationId xmlns:a16="http://schemas.microsoft.com/office/drawing/2014/main" id="{C0ACEF9A-813B-4F91-95C4-F3AAE81B079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13" name="Text Box 48">
          <a:extLst>
            <a:ext uri="{FF2B5EF4-FFF2-40B4-BE49-F238E27FC236}">
              <a16:creationId xmlns:a16="http://schemas.microsoft.com/office/drawing/2014/main" id="{C702FC80-E3B2-4A5F-A145-97C55C6A20B3}"/>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14" name="Text Box 93">
          <a:extLst>
            <a:ext uri="{FF2B5EF4-FFF2-40B4-BE49-F238E27FC236}">
              <a16:creationId xmlns:a16="http://schemas.microsoft.com/office/drawing/2014/main" id="{CF656987-AC46-4014-BA7D-D0FC3583FBA8}"/>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15" name="Text Box 94">
          <a:extLst>
            <a:ext uri="{FF2B5EF4-FFF2-40B4-BE49-F238E27FC236}">
              <a16:creationId xmlns:a16="http://schemas.microsoft.com/office/drawing/2014/main" id="{A5A758F9-CC0D-41EC-BB73-835C1E4E914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16" name="Text Box 3">
          <a:extLst>
            <a:ext uri="{FF2B5EF4-FFF2-40B4-BE49-F238E27FC236}">
              <a16:creationId xmlns:a16="http://schemas.microsoft.com/office/drawing/2014/main" id="{48634288-99EE-4B0D-AB3F-2F6DA72BC07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17" name="Text Box 4">
          <a:extLst>
            <a:ext uri="{FF2B5EF4-FFF2-40B4-BE49-F238E27FC236}">
              <a16:creationId xmlns:a16="http://schemas.microsoft.com/office/drawing/2014/main" id="{AA1C1024-86CF-42DB-886A-8FCBC9A8864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18" name="Text Box 5">
          <a:extLst>
            <a:ext uri="{FF2B5EF4-FFF2-40B4-BE49-F238E27FC236}">
              <a16:creationId xmlns:a16="http://schemas.microsoft.com/office/drawing/2014/main" id="{0AD19608-8687-4D12-8F5C-078ADEE0CA7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19" name="Text Box 6">
          <a:extLst>
            <a:ext uri="{FF2B5EF4-FFF2-40B4-BE49-F238E27FC236}">
              <a16:creationId xmlns:a16="http://schemas.microsoft.com/office/drawing/2014/main" id="{3A982A56-6B6E-4C8B-B14C-B5E7448C65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0" name="Text Box 7">
          <a:extLst>
            <a:ext uri="{FF2B5EF4-FFF2-40B4-BE49-F238E27FC236}">
              <a16:creationId xmlns:a16="http://schemas.microsoft.com/office/drawing/2014/main" id="{2CDBBB2D-B1FD-4AE4-9163-2C460DB4B43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1" name="Text Box 8">
          <a:extLst>
            <a:ext uri="{FF2B5EF4-FFF2-40B4-BE49-F238E27FC236}">
              <a16:creationId xmlns:a16="http://schemas.microsoft.com/office/drawing/2014/main" id="{C9E2C710-4807-48CD-8447-20F3FACFF78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2" name="Text Box 9">
          <a:extLst>
            <a:ext uri="{FF2B5EF4-FFF2-40B4-BE49-F238E27FC236}">
              <a16:creationId xmlns:a16="http://schemas.microsoft.com/office/drawing/2014/main" id="{B3EBBFC1-2C7B-442A-930E-B08F08D2BE7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3" name="Text Box 10">
          <a:extLst>
            <a:ext uri="{FF2B5EF4-FFF2-40B4-BE49-F238E27FC236}">
              <a16:creationId xmlns:a16="http://schemas.microsoft.com/office/drawing/2014/main" id="{6CAC1278-6B88-41C3-9E25-799EED64C92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4" name="Text Box 11">
          <a:extLst>
            <a:ext uri="{FF2B5EF4-FFF2-40B4-BE49-F238E27FC236}">
              <a16:creationId xmlns:a16="http://schemas.microsoft.com/office/drawing/2014/main" id="{AA928D50-27EF-4087-8F83-79B52F92A5C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5" name="Text Box 12">
          <a:extLst>
            <a:ext uri="{FF2B5EF4-FFF2-40B4-BE49-F238E27FC236}">
              <a16:creationId xmlns:a16="http://schemas.microsoft.com/office/drawing/2014/main" id="{EE7CB30A-126C-4D9D-8AE0-48BBAAB58FE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6" name="Text Box 13">
          <a:extLst>
            <a:ext uri="{FF2B5EF4-FFF2-40B4-BE49-F238E27FC236}">
              <a16:creationId xmlns:a16="http://schemas.microsoft.com/office/drawing/2014/main" id="{6148293F-AF99-46F8-9E8B-72851B80D3C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7" name="Text Box 14">
          <a:extLst>
            <a:ext uri="{FF2B5EF4-FFF2-40B4-BE49-F238E27FC236}">
              <a16:creationId xmlns:a16="http://schemas.microsoft.com/office/drawing/2014/main" id="{BBC516A0-5CF1-4EF4-BE09-C4B8046374D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8" name="Text Box 15">
          <a:extLst>
            <a:ext uri="{FF2B5EF4-FFF2-40B4-BE49-F238E27FC236}">
              <a16:creationId xmlns:a16="http://schemas.microsoft.com/office/drawing/2014/main" id="{08D838C5-6D4D-4850-A9EA-E642CCA3509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29" name="Text Box 16">
          <a:extLst>
            <a:ext uri="{FF2B5EF4-FFF2-40B4-BE49-F238E27FC236}">
              <a16:creationId xmlns:a16="http://schemas.microsoft.com/office/drawing/2014/main" id="{2AF6B18E-6E9B-4680-A090-62D5C64E564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0" name="Text Box 17">
          <a:extLst>
            <a:ext uri="{FF2B5EF4-FFF2-40B4-BE49-F238E27FC236}">
              <a16:creationId xmlns:a16="http://schemas.microsoft.com/office/drawing/2014/main" id="{F7355124-2A13-41A2-A4DC-DD812DE00D7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1" name="Text Box 18">
          <a:extLst>
            <a:ext uri="{FF2B5EF4-FFF2-40B4-BE49-F238E27FC236}">
              <a16:creationId xmlns:a16="http://schemas.microsoft.com/office/drawing/2014/main" id="{DBA0867D-D6F7-4F56-A044-C41E76D06D6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2" name="Text Box 19">
          <a:extLst>
            <a:ext uri="{FF2B5EF4-FFF2-40B4-BE49-F238E27FC236}">
              <a16:creationId xmlns:a16="http://schemas.microsoft.com/office/drawing/2014/main" id="{925F55BF-82C6-4EFE-9767-2A18088657F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3" name="Text Box 20">
          <a:extLst>
            <a:ext uri="{FF2B5EF4-FFF2-40B4-BE49-F238E27FC236}">
              <a16:creationId xmlns:a16="http://schemas.microsoft.com/office/drawing/2014/main" id="{CAC3C3AE-D681-4F9B-A7A9-0804481C984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4" name="Text Box 21">
          <a:extLst>
            <a:ext uri="{FF2B5EF4-FFF2-40B4-BE49-F238E27FC236}">
              <a16:creationId xmlns:a16="http://schemas.microsoft.com/office/drawing/2014/main" id="{5902E656-D597-43D5-B606-EC89A2DB9DE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5" name="Text Box 22">
          <a:extLst>
            <a:ext uri="{FF2B5EF4-FFF2-40B4-BE49-F238E27FC236}">
              <a16:creationId xmlns:a16="http://schemas.microsoft.com/office/drawing/2014/main" id="{1AFDCAD9-82E9-43BE-89D1-E3A8A6DA175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6" name="Text Box 23">
          <a:extLst>
            <a:ext uri="{FF2B5EF4-FFF2-40B4-BE49-F238E27FC236}">
              <a16:creationId xmlns:a16="http://schemas.microsoft.com/office/drawing/2014/main" id="{88D4788B-A8F1-49E9-965F-37DEA42514F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7" name="Text Box 24">
          <a:extLst>
            <a:ext uri="{FF2B5EF4-FFF2-40B4-BE49-F238E27FC236}">
              <a16:creationId xmlns:a16="http://schemas.microsoft.com/office/drawing/2014/main" id="{6BEB3CA2-A9E1-4C21-ACBC-D34054CAB1F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8" name="Text Box 25">
          <a:extLst>
            <a:ext uri="{FF2B5EF4-FFF2-40B4-BE49-F238E27FC236}">
              <a16:creationId xmlns:a16="http://schemas.microsoft.com/office/drawing/2014/main" id="{DF99B8AF-74D0-4C0C-8CA5-8AD2FAFBE51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39" name="Text Box 48">
          <a:extLst>
            <a:ext uri="{FF2B5EF4-FFF2-40B4-BE49-F238E27FC236}">
              <a16:creationId xmlns:a16="http://schemas.microsoft.com/office/drawing/2014/main" id="{FCA20B45-59FE-46FC-A06B-CA7185BEF77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40" name="Text Box 93">
          <a:extLst>
            <a:ext uri="{FF2B5EF4-FFF2-40B4-BE49-F238E27FC236}">
              <a16:creationId xmlns:a16="http://schemas.microsoft.com/office/drawing/2014/main" id="{24FDA9CE-D2B4-4BDC-BE53-D03ACB961B1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4941" name="Text Box 94">
          <a:extLst>
            <a:ext uri="{FF2B5EF4-FFF2-40B4-BE49-F238E27FC236}">
              <a16:creationId xmlns:a16="http://schemas.microsoft.com/office/drawing/2014/main" id="{4360B091-DEFC-466A-8578-C098E456456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4942" name="Text Box 1">
          <a:extLst>
            <a:ext uri="{FF2B5EF4-FFF2-40B4-BE49-F238E27FC236}">
              <a16:creationId xmlns:a16="http://schemas.microsoft.com/office/drawing/2014/main" id="{992A7025-1744-4C04-87EC-FC848D29CC17}"/>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4943" name="Text Box 118">
          <a:extLst>
            <a:ext uri="{FF2B5EF4-FFF2-40B4-BE49-F238E27FC236}">
              <a16:creationId xmlns:a16="http://schemas.microsoft.com/office/drawing/2014/main" id="{3AFB66E3-6120-4F32-ABFC-9EDAA8EE6C4C}"/>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44" name="Text Box 3">
          <a:extLst>
            <a:ext uri="{FF2B5EF4-FFF2-40B4-BE49-F238E27FC236}">
              <a16:creationId xmlns:a16="http://schemas.microsoft.com/office/drawing/2014/main" id="{3AE94E2F-FC0E-4E50-A213-A113F84442B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45" name="Text Box 4">
          <a:extLst>
            <a:ext uri="{FF2B5EF4-FFF2-40B4-BE49-F238E27FC236}">
              <a16:creationId xmlns:a16="http://schemas.microsoft.com/office/drawing/2014/main" id="{0F9B2A9D-F7F3-49C7-A76D-1F06C83BF0F3}"/>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46" name="Text Box 5">
          <a:extLst>
            <a:ext uri="{FF2B5EF4-FFF2-40B4-BE49-F238E27FC236}">
              <a16:creationId xmlns:a16="http://schemas.microsoft.com/office/drawing/2014/main" id="{7CD86D28-E410-4498-90F7-CE1545CF3D23}"/>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47" name="Text Box 6">
          <a:extLst>
            <a:ext uri="{FF2B5EF4-FFF2-40B4-BE49-F238E27FC236}">
              <a16:creationId xmlns:a16="http://schemas.microsoft.com/office/drawing/2014/main" id="{3CB02A46-42BA-4A69-BAF1-FB76B7303484}"/>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48" name="Text Box 7">
          <a:extLst>
            <a:ext uri="{FF2B5EF4-FFF2-40B4-BE49-F238E27FC236}">
              <a16:creationId xmlns:a16="http://schemas.microsoft.com/office/drawing/2014/main" id="{BA26F156-6820-4BBF-90FC-693485E2A8B1}"/>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49" name="Text Box 8">
          <a:extLst>
            <a:ext uri="{FF2B5EF4-FFF2-40B4-BE49-F238E27FC236}">
              <a16:creationId xmlns:a16="http://schemas.microsoft.com/office/drawing/2014/main" id="{DFBF3332-5743-4C9C-9B2A-99ECFB923479}"/>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0" name="Text Box 9">
          <a:extLst>
            <a:ext uri="{FF2B5EF4-FFF2-40B4-BE49-F238E27FC236}">
              <a16:creationId xmlns:a16="http://schemas.microsoft.com/office/drawing/2014/main" id="{B762D136-561A-4528-9681-A33072C0C37E}"/>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1" name="Text Box 10">
          <a:extLst>
            <a:ext uri="{FF2B5EF4-FFF2-40B4-BE49-F238E27FC236}">
              <a16:creationId xmlns:a16="http://schemas.microsoft.com/office/drawing/2014/main" id="{24BD5997-B722-4C03-9606-141360E3E0A3}"/>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2" name="Text Box 11">
          <a:extLst>
            <a:ext uri="{FF2B5EF4-FFF2-40B4-BE49-F238E27FC236}">
              <a16:creationId xmlns:a16="http://schemas.microsoft.com/office/drawing/2014/main" id="{BE2E3A0F-E677-43D8-804F-ED521280EC64}"/>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3" name="Text Box 12">
          <a:extLst>
            <a:ext uri="{FF2B5EF4-FFF2-40B4-BE49-F238E27FC236}">
              <a16:creationId xmlns:a16="http://schemas.microsoft.com/office/drawing/2014/main" id="{7E15F4A7-BC2B-4B71-BE93-BE23995CD3C4}"/>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4" name="Text Box 13">
          <a:extLst>
            <a:ext uri="{FF2B5EF4-FFF2-40B4-BE49-F238E27FC236}">
              <a16:creationId xmlns:a16="http://schemas.microsoft.com/office/drawing/2014/main" id="{7931BD1D-10AB-48D4-AFB8-CADB8DD6C026}"/>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5" name="Text Box 14">
          <a:extLst>
            <a:ext uri="{FF2B5EF4-FFF2-40B4-BE49-F238E27FC236}">
              <a16:creationId xmlns:a16="http://schemas.microsoft.com/office/drawing/2014/main" id="{C65B4546-FD9A-43D4-8330-52FDA9DAED8E}"/>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6" name="Text Box 15">
          <a:extLst>
            <a:ext uri="{FF2B5EF4-FFF2-40B4-BE49-F238E27FC236}">
              <a16:creationId xmlns:a16="http://schemas.microsoft.com/office/drawing/2014/main" id="{CD4EC6F5-106A-4FDE-B3E5-F5E77FB48EE6}"/>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7" name="Text Box 16">
          <a:extLst>
            <a:ext uri="{FF2B5EF4-FFF2-40B4-BE49-F238E27FC236}">
              <a16:creationId xmlns:a16="http://schemas.microsoft.com/office/drawing/2014/main" id="{9E531814-1328-46E1-B25B-8654165CE302}"/>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8" name="Text Box 17">
          <a:extLst>
            <a:ext uri="{FF2B5EF4-FFF2-40B4-BE49-F238E27FC236}">
              <a16:creationId xmlns:a16="http://schemas.microsoft.com/office/drawing/2014/main" id="{5B439248-9D1E-4D1A-A429-5810AACC42D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59" name="Text Box 18">
          <a:extLst>
            <a:ext uri="{FF2B5EF4-FFF2-40B4-BE49-F238E27FC236}">
              <a16:creationId xmlns:a16="http://schemas.microsoft.com/office/drawing/2014/main" id="{8818E25F-2BD9-4F1D-A82B-E2619C5D058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0" name="Text Box 19">
          <a:extLst>
            <a:ext uri="{FF2B5EF4-FFF2-40B4-BE49-F238E27FC236}">
              <a16:creationId xmlns:a16="http://schemas.microsoft.com/office/drawing/2014/main" id="{0C778B1E-E014-46EE-A526-A31B21DF16EB}"/>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1" name="Text Box 20">
          <a:extLst>
            <a:ext uri="{FF2B5EF4-FFF2-40B4-BE49-F238E27FC236}">
              <a16:creationId xmlns:a16="http://schemas.microsoft.com/office/drawing/2014/main" id="{F7799326-563B-4986-9C93-525DCB7F2BAB}"/>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2" name="Text Box 21">
          <a:extLst>
            <a:ext uri="{FF2B5EF4-FFF2-40B4-BE49-F238E27FC236}">
              <a16:creationId xmlns:a16="http://schemas.microsoft.com/office/drawing/2014/main" id="{E799EADA-3AA7-438E-B246-E186EA0123EF}"/>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3" name="Text Box 22">
          <a:extLst>
            <a:ext uri="{FF2B5EF4-FFF2-40B4-BE49-F238E27FC236}">
              <a16:creationId xmlns:a16="http://schemas.microsoft.com/office/drawing/2014/main" id="{9A1A6562-B8AD-4574-8F17-DBDCFB64067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4" name="Text Box 23">
          <a:extLst>
            <a:ext uri="{FF2B5EF4-FFF2-40B4-BE49-F238E27FC236}">
              <a16:creationId xmlns:a16="http://schemas.microsoft.com/office/drawing/2014/main" id="{1225076B-A2B0-4A5B-B545-ACC5AFD5A84B}"/>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5" name="Text Box 24">
          <a:extLst>
            <a:ext uri="{FF2B5EF4-FFF2-40B4-BE49-F238E27FC236}">
              <a16:creationId xmlns:a16="http://schemas.microsoft.com/office/drawing/2014/main" id="{97AF5AE7-6B65-4A35-9C7F-819716BD4534}"/>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6" name="Text Box 25">
          <a:extLst>
            <a:ext uri="{FF2B5EF4-FFF2-40B4-BE49-F238E27FC236}">
              <a16:creationId xmlns:a16="http://schemas.microsoft.com/office/drawing/2014/main" id="{233C4657-2E00-4C21-934A-9AC42A04FFB7}"/>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7" name="Text Box 48">
          <a:extLst>
            <a:ext uri="{FF2B5EF4-FFF2-40B4-BE49-F238E27FC236}">
              <a16:creationId xmlns:a16="http://schemas.microsoft.com/office/drawing/2014/main" id="{E638A636-BC0C-457A-AD8D-94C92F0A92BE}"/>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8" name="Text Box 93">
          <a:extLst>
            <a:ext uri="{FF2B5EF4-FFF2-40B4-BE49-F238E27FC236}">
              <a16:creationId xmlns:a16="http://schemas.microsoft.com/office/drawing/2014/main" id="{D12BB5CB-FE8E-4F62-858D-1A82EBFE548F}"/>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4969" name="Text Box 94">
          <a:extLst>
            <a:ext uri="{FF2B5EF4-FFF2-40B4-BE49-F238E27FC236}">
              <a16:creationId xmlns:a16="http://schemas.microsoft.com/office/drawing/2014/main" id="{1B37757E-0202-4BF8-BC0D-9010E027E67D}"/>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0" name="Text Box 3">
          <a:extLst>
            <a:ext uri="{FF2B5EF4-FFF2-40B4-BE49-F238E27FC236}">
              <a16:creationId xmlns:a16="http://schemas.microsoft.com/office/drawing/2014/main" id="{C861288C-2A00-4987-AFF1-8FC15E9C155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1" name="Text Box 4">
          <a:extLst>
            <a:ext uri="{FF2B5EF4-FFF2-40B4-BE49-F238E27FC236}">
              <a16:creationId xmlns:a16="http://schemas.microsoft.com/office/drawing/2014/main" id="{7D04255F-624D-4D53-9285-B449E756D163}"/>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2" name="Text Box 5">
          <a:extLst>
            <a:ext uri="{FF2B5EF4-FFF2-40B4-BE49-F238E27FC236}">
              <a16:creationId xmlns:a16="http://schemas.microsoft.com/office/drawing/2014/main" id="{29430613-8C0D-45ED-83F4-A8EB09225892}"/>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3" name="Text Box 6">
          <a:extLst>
            <a:ext uri="{FF2B5EF4-FFF2-40B4-BE49-F238E27FC236}">
              <a16:creationId xmlns:a16="http://schemas.microsoft.com/office/drawing/2014/main" id="{F0457C76-F43B-4E6F-A5A4-DB35798A470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4" name="Text Box 7">
          <a:extLst>
            <a:ext uri="{FF2B5EF4-FFF2-40B4-BE49-F238E27FC236}">
              <a16:creationId xmlns:a16="http://schemas.microsoft.com/office/drawing/2014/main" id="{20ADB592-D44A-4598-92A9-ECBF1F4B14E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5" name="Text Box 8">
          <a:extLst>
            <a:ext uri="{FF2B5EF4-FFF2-40B4-BE49-F238E27FC236}">
              <a16:creationId xmlns:a16="http://schemas.microsoft.com/office/drawing/2014/main" id="{EDBCBF53-A395-4DEE-9508-DACE88E5700F}"/>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6" name="Text Box 9">
          <a:extLst>
            <a:ext uri="{FF2B5EF4-FFF2-40B4-BE49-F238E27FC236}">
              <a16:creationId xmlns:a16="http://schemas.microsoft.com/office/drawing/2014/main" id="{3B4C20CB-74A4-45C1-B88A-6A097A55256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7" name="Text Box 10">
          <a:extLst>
            <a:ext uri="{FF2B5EF4-FFF2-40B4-BE49-F238E27FC236}">
              <a16:creationId xmlns:a16="http://schemas.microsoft.com/office/drawing/2014/main" id="{26A339D6-150E-4243-8F43-DBE22FD202A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8" name="Text Box 11">
          <a:extLst>
            <a:ext uri="{FF2B5EF4-FFF2-40B4-BE49-F238E27FC236}">
              <a16:creationId xmlns:a16="http://schemas.microsoft.com/office/drawing/2014/main" id="{CFBAD776-75E1-46D2-AA36-BC636AEC1DC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79" name="Text Box 12">
          <a:extLst>
            <a:ext uri="{FF2B5EF4-FFF2-40B4-BE49-F238E27FC236}">
              <a16:creationId xmlns:a16="http://schemas.microsoft.com/office/drawing/2014/main" id="{451EA274-CA00-4FAB-AAB4-9E7CD5CFD2E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0" name="Text Box 13">
          <a:extLst>
            <a:ext uri="{FF2B5EF4-FFF2-40B4-BE49-F238E27FC236}">
              <a16:creationId xmlns:a16="http://schemas.microsoft.com/office/drawing/2014/main" id="{EB860152-65F4-4936-98CD-3E82D55179D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1" name="Text Box 14">
          <a:extLst>
            <a:ext uri="{FF2B5EF4-FFF2-40B4-BE49-F238E27FC236}">
              <a16:creationId xmlns:a16="http://schemas.microsoft.com/office/drawing/2014/main" id="{3FDDA1E6-4FE9-4E8F-8E9C-0A287AF3EDB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2" name="Text Box 15">
          <a:extLst>
            <a:ext uri="{FF2B5EF4-FFF2-40B4-BE49-F238E27FC236}">
              <a16:creationId xmlns:a16="http://schemas.microsoft.com/office/drawing/2014/main" id="{8D0C104A-0B49-4401-9D98-8909C8F2495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3" name="Text Box 16">
          <a:extLst>
            <a:ext uri="{FF2B5EF4-FFF2-40B4-BE49-F238E27FC236}">
              <a16:creationId xmlns:a16="http://schemas.microsoft.com/office/drawing/2014/main" id="{5DC9E206-E41B-4A39-B5E3-097D66A11F1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4" name="Text Box 17">
          <a:extLst>
            <a:ext uri="{FF2B5EF4-FFF2-40B4-BE49-F238E27FC236}">
              <a16:creationId xmlns:a16="http://schemas.microsoft.com/office/drawing/2014/main" id="{BFEF55C4-ED61-4340-A586-ED4D3C62629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5" name="Text Box 18">
          <a:extLst>
            <a:ext uri="{FF2B5EF4-FFF2-40B4-BE49-F238E27FC236}">
              <a16:creationId xmlns:a16="http://schemas.microsoft.com/office/drawing/2014/main" id="{76B79847-4624-4AC6-9095-D2FF1576338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6" name="Text Box 19">
          <a:extLst>
            <a:ext uri="{FF2B5EF4-FFF2-40B4-BE49-F238E27FC236}">
              <a16:creationId xmlns:a16="http://schemas.microsoft.com/office/drawing/2014/main" id="{633E8A53-4D77-4787-BB49-9E5DED414455}"/>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7" name="Text Box 20">
          <a:extLst>
            <a:ext uri="{FF2B5EF4-FFF2-40B4-BE49-F238E27FC236}">
              <a16:creationId xmlns:a16="http://schemas.microsoft.com/office/drawing/2014/main" id="{AF94771B-1DE4-4C66-99B4-5E68013CC131}"/>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8" name="Text Box 21">
          <a:extLst>
            <a:ext uri="{FF2B5EF4-FFF2-40B4-BE49-F238E27FC236}">
              <a16:creationId xmlns:a16="http://schemas.microsoft.com/office/drawing/2014/main" id="{6C02AA5B-737B-4211-A89F-072764DE8421}"/>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89" name="Text Box 22">
          <a:extLst>
            <a:ext uri="{FF2B5EF4-FFF2-40B4-BE49-F238E27FC236}">
              <a16:creationId xmlns:a16="http://schemas.microsoft.com/office/drawing/2014/main" id="{EA61DEB8-2913-40AE-9CD7-E15CEA923AF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90" name="Text Box 23">
          <a:extLst>
            <a:ext uri="{FF2B5EF4-FFF2-40B4-BE49-F238E27FC236}">
              <a16:creationId xmlns:a16="http://schemas.microsoft.com/office/drawing/2014/main" id="{0D30F4FC-E54E-41E3-840C-78341233B3C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91" name="Text Box 24">
          <a:extLst>
            <a:ext uri="{FF2B5EF4-FFF2-40B4-BE49-F238E27FC236}">
              <a16:creationId xmlns:a16="http://schemas.microsoft.com/office/drawing/2014/main" id="{F1BA4A7A-A277-4FD7-BB9A-A0E3C422F02B}"/>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92" name="Text Box 25">
          <a:extLst>
            <a:ext uri="{FF2B5EF4-FFF2-40B4-BE49-F238E27FC236}">
              <a16:creationId xmlns:a16="http://schemas.microsoft.com/office/drawing/2014/main" id="{5BC5C69A-6F55-4ABF-AD70-5BEB9EFCB9E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93" name="Text Box 48">
          <a:extLst>
            <a:ext uri="{FF2B5EF4-FFF2-40B4-BE49-F238E27FC236}">
              <a16:creationId xmlns:a16="http://schemas.microsoft.com/office/drawing/2014/main" id="{DFF98AE9-D901-4E30-8729-3DCD4F10058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94" name="Text Box 93">
          <a:extLst>
            <a:ext uri="{FF2B5EF4-FFF2-40B4-BE49-F238E27FC236}">
              <a16:creationId xmlns:a16="http://schemas.microsoft.com/office/drawing/2014/main" id="{699E4E80-0403-42B7-BE23-F2B3C695912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4995" name="Text Box 94">
          <a:extLst>
            <a:ext uri="{FF2B5EF4-FFF2-40B4-BE49-F238E27FC236}">
              <a16:creationId xmlns:a16="http://schemas.microsoft.com/office/drawing/2014/main" id="{D261DDA1-6E55-40AF-8952-4FC70E3877F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4996" name="Text Box 3">
          <a:extLst>
            <a:ext uri="{FF2B5EF4-FFF2-40B4-BE49-F238E27FC236}">
              <a16:creationId xmlns:a16="http://schemas.microsoft.com/office/drawing/2014/main" id="{80DC9A60-EC9E-41FC-B89E-BE70253742F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4997" name="Text Box 4">
          <a:extLst>
            <a:ext uri="{FF2B5EF4-FFF2-40B4-BE49-F238E27FC236}">
              <a16:creationId xmlns:a16="http://schemas.microsoft.com/office/drawing/2014/main" id="{5764D08B-74DE-49E5-A53F-B883B353AE8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4998" name="Text Box 5">
          <a:extLst>
            <a:ext uri="{FF2B5EF4-FFF2-40B4-BE49-F238E27FC236}">
              <a16:creationId xmlns:a16="http://schemas.microsoft.com/office/drawing/2014/main" id="{8E073EA4-FCC6-4BBF-94DA-042EA71CBFF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4999" name="Text Box 6">
          <a:extLst>
            <a:ext uri="{FF2B5EF4-FFF2-40B4-BE49-F238E27FC236}">
              <a16:creationId xmlns:a16="http://schemas.microsoft.com/office/drawing/2014/main" id="{680079C8-0D7C-423C-A294-DE8FD6E50D2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0" name="Text Box 7">
          <a:extLst>
            <a:ext uri="{FF2B5EF4-FFF2-40B4-BE49-F238E27FC236}">
              <a16:creationId xmlns:a16="http://schemas.microsoft.com/office/drawing/2014/main" id="{49AA3D07-863C-4934-B154-1FC5E189C55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1" name="Text Box 8">
          <a:extLst>
            <a:ext uri="{FF2B5EF4-FFF2-40B4-BE49-F238E27FC236}">
              <a16:creationId xmlns:a16="http://schemas.microsoft.com/office/drawing/2014/main" id="{CB78800C-2059-4DC3-8616-7E22AD142DD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2" name="Text Box 9">
          <a:extLst>
            <a:ext uri="{FF2B5EF4-FFF2-40B4-BE49-F238E27FC236}">
              <a16:creationId xmlns:a16="http://schemas.microsoft.com/office/drawing/2014/main" id="{0080BDC2-318A-4D68-B77A-4C3D09B8B94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3" name="Text Box 10">
          <a:extLst>
            <a:ext uri="{FF2B5EF4-FFF2-40B4-BE49-F238E27FC236}">
              <a16:creationId xmlns:a16="http://schemas.microsoft.com/office/drawing/2014/main" id="{07ED48BC-45FA-4EA9-B509-79181A93062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4" name="Text Box 11">
          <a:extLst>
            <a:ext uri="{FF2B5EF4-FFF2-40B4-BE49-F238E27FC236}">
              <a16:creationId xmlns:a16="http://schemas.microsoft.com/office/drawing/2014/main" id="{195D2642-6614-4493-9070-8DD8D60887C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5" name="Text Box 12">
          <a:extLst>
            <a:ext uri="{FF2B5EF4-FFF2-40B4-BE49-F238E27FC236}">
              <a16:creationId xmlns:a16="http://schemas.microsoft.com/office/drawing/2014/main" id="{99889837-731A-482B-AD5F-D25762D34D1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6" name="Text Box 13">
          <a:extLst>
            <a:ext uri="{FF2B5EF4-FFF2-40B4-BE49-F238E27FC236}">
              <a16:creationId xmlns:a16="http://schemas.microsoft.com/office/drawing/2014/main" id="{355A8E54-D242-4343-A008-00CE81C3655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7" name="Text Box 14">
          <a:extLst>
            <a:ext uri="{FF2B5EF4-FFF2-40B4-BE49-F238E27FC236}">
              <a16:creationId xmlns:a16="http://schemas.microsoft.com/office/drawing/2014/main" id="{2A0F8F9F-4216-4095-9EF1-8A9C457AF75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8" name="Text Box 15">
          <a:extLst>
            <a:ext uri="{FF2B5EF4-FFF2-40B4-BE49-F238E27FC236}">
              <a16:creationId xmlns:a16="http://schemas.microsoft.com/office/drawing/2014/main" id="{FB3D22BB-4D5D-4E32-A7D1-95FCFA310AA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09" name="Text Box 16">
          <a:extLst>
            <a:ext uri="{FF2B5EF4-FFF2-40B4-BE49-F238E27FC236}">
              <a16:creationId xmlns:a16="http://schemas.microsoft.com/office/drawing/2014/main" id="{F1435599-6278-47B4-855E-555CC38A2CF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0" name="Text Box 17">
          <a:extLst>
            <a:ext uri="{FF2B5EF4-FFF2-40B4-BE49-F238E27FC236}">
              <a16:creationId xmlns:a16="http://schemas.microsoft.com/office/drawing/2014/main" id="{003CFA71-917E-452C-9FBC-5F7A326987C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1" name="Text Box 18">
          <a:extLst>
            <a:ext uri="{FF2B5EF4-FFF2-40B4-BE49-F238E27FC236}">
              <a16:creationId xmlns:a16="http://schemas.microsoft.com/office/drawing/2014/main" id="{6F8E46FE-142A-4563-8E77-22F4E5B888C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2" name="Text Box 19">
          <a:extLst>
            <a:ext uri="{FF2B5EF4-FFF2-40B4-BE49-F238E27FC236}">
              <a16:creationId xmlns:a16="http://schemas.microsoft.com/office/drawing/2014/main" id="{1710A6DE-3CA7-404F-B418-4E373456EF4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3" name="Text Box 20">
          <a:extLst>
            <a:ext uri="{FF2B5EF4-FFF2-40B4-BE49-F238E27FC236}">
              <a16:creationId xmlns:a16="http://schemas.microsoft.com/office/drawing/2014/main" id="{16B2F5D5-B45C-42C4-A303-0FF8A55F869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4" name="Text Box 21">
          <a:extLst>
            <a:ext uri="{FF2B5EF4-FFF2-40B4-BE49-F238E27FC236}">
              <a16:creationId xmlns:a16="http://schemas.microsoft.com/office/drawing/2014/main" id="{D426FC20-60A1-4BD3-937C-9444A4AF0C8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5" name="Text Box 22">
          <a:extLst>
            <a:ext uri="{FF2B5EF4-FFF2-40B4-BE49-F238E27FC236}">
              <a16:creationId xmlns:a16="http://schemas.microsoft.com/office/drawing/2014/main" id="{A7FAA0A5-20C9-44F9-A519-5DDDBE269E3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6" name="Text Box 23">
          <a:extLst>
            <a:ext uri="{FF2B5EF4-FFF2-40B4-BE49-F238E27FC236}">
              <a16:creationId xmlns:a16="http://schemas.microsoft.com/office/drawing/2014/main" id="{9C5F375A-5C6B-4035-8E4A-743C2B022AE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7" name="Text Box 24">
          <a:extLst>
            <a:ext uri="{FF2B5EF4-FFF2-40B4-BE49-F238E27FC236}">
              <a16:creationId xmlns:a16="http://schemas.microsoft.com/office/drawing/2014/main" id="{FF8E72B2-E2FC-4571-826D-FC94178FB03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8" name="Text Box 25">
          <a:extLst>
            <a:ext uri="{FF2B5EF4-FFF2-40B4-BE49-F238E27FC236}">
              <a16:creationId xmlns:a16="http://schemas.microsoft.com/office/drawing/2014/main" id="{19D4A8FA-1202-4244-BFAA-3D93EA03A25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19" name="Text Box 48">
          <a:extLst>
            <a:ext uri="{FF2B5EF4-FFF2-40B4-BE49-F238E27FC236}">
              <a16:creationId xmlns:a16="http://schemas.microsoft.com/office/drawing/2014/main" id="{AA2E3E89-3140-441F-BE87-DC064930489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20" name="Text Box 93">
          <a:extLst>
            <a:ext uri="{FF2B5EF4-FFF2-40B4-BE49-F238E27FC236}">
              <a16:creationId xmlns:a16="http://schemas.microsoft.com/office/drawing/2014/main" id="{1FA7417A-E2C8-4F43-BDE8-4BE81AA08AA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021" name="Text Box 94">
          <a:extLst>
            <a:ext uri="{FF2B5EF4-FFF2-40B4-BE49-F238E27FC236}">
              <a16:creationId xmlns:a16="http://schemas.microsoft.com/office/drawing/2014/main" id="{D946DCB5-3E1E-4397-BA41-1B0EDA12621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022" name="Text Box 1">
          <a:extLst>
            <a:ext uri="{FF2B5EF4-FFF2-40B4-BE49-F238E27FC236}">
              <a16:creationId xmlns:a16="http://schemas.microsoft.com/office/drawing/2014/main" id="{C15DD22D-65B1-4854-87CB-5A60BC1D6B02}"/>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023" name="Text Box 118">
          <a:extLst>
            <a:ext uri="{FF2B5EF4-FFF2-40B4-BE49-F238E27FC236}">
              <a16:creationId xmlns:a16="http://schemas.microsoft.com/office/drawing/2014/main" id="{AD574A43-A3A2-4488-A0E7-51454C0DC4C5}"/>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24" name="Text Box 3">
          <a:extLst>
            <a:ext uri="{FF2B5EF4-FFF2-40B4-BE49-F238E27FC236}">
              <a16:creationId xmlns:a16="http://schemas.microsoft.com/office/drawing/2014/main" id="{B2C8E7E8-FACD-4E33-9AC3-A999D2A9AA5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25" name="Text Box 4">
          <a:extLst>
            <a:ext uri="{FF2B5EF4-FFF2-40B4-BE49-F238E27FC236}">
              <a16:creationId xmlns:a16="http://schemas.microsoft.com/office/drawing/2014/main" id="{9EC5E645-B173-4BB1-8441-1193A50036A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26" name="Text Box 5">
          <a:extLst>
            <a:ext uri="{FF2B5EF4-FFF2-40B4-BE49-F238E27FC236}">
              <a16:creationId xmlns:a16="http://schemas.microsoft.com/office/drawing/2014/main" id="{B51F1D6F-F4C0-476A-9E2A-8FE414E3251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27" name="Text Box 6">
          <a:extLst>
            <a:ext uri="{FF2B5EF4-FFF2-40B4-BE49-F238E27FC236}">
              <a16:creationId xmlns:a16="http://schemas.microsoft.com/office/drawing/2014/main" id="{D502F163-88CB-408A-9095-F5EBDC12367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28" name="Text Box 7">
          <a:extLst>
            <a:ext uri="{FF2B5EF4-FFF2-40B4-BE49-F238E27FC236}">
              <a16:creationId xmlns:a16="http://schemas.microsoft.com/office/drawing/2014/main" id="{EA1DADFD-0975-4315-AE5C-5F7D5123BC4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29" name="Text Box 8">
          <a:extLst>
            <a:ext uri="{FF2B5EF4-FFF2-40B4-BE49-F238E27FC236}">
              <a16:creationId xmlns:a16="http://schemas.microsoft.com/office/drawing/2014/main" id="{5364F396-899C-4A28-B291-EDE29E77285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0" name="Text Box 9">
          <a:extLst>
            <a:ext uri="{FF2B5EF4-FFF2-40B4-BE49-F238E27FC236}">
              <a16:creationId xmlns:a16="http://schemas.microsoft.com/office/drawing/2014/main" id="{4DEDC46B-7D6D-4810-99BF-3EDC78E6B85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1" name="Text Box 10">
          <a:extLst>
            <a:ext uri="{FF2B5EF4-FFF2-40B4-BE49-F238E27FC236}">
              <a16:creationId xmlns:a16="http://schemas.microsoft.com/office/drawing/2014/main" id="{6428CEB2-19F9-47F7-B2DB-400BCCBF953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2" name="Text Box 11">
          <a:extLst>
            <a:ext uri="{FF2B5EF4-FFF2-40B4-BE49-F238E27FC236}">
              <a16:creationId xmlns:a16="http://schemas.microsoft.com/office/drawing/2014/main" id="{0248505B-30D4-43AA-8368-8CFA50D3858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3" name="Text Box 12">
          <a:extLst>
            <a:ext uri="{FF2B5EF4-FFF2-40B4-BE49-F238E27FC236}">
              <a16:creationId xmlns:a16="http://schemas.microsoft.com/office/drawing/2014/main" id="{5B9F9C6B-F527-466C-98AD-00B420333BE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4" name="Text Box 13">
          <a:extLst>
            <a:ext uri="{FF2B5EF4-FFF2-40B4-BE49-F238E27FC236}">
              <a16:creationId xmlns:a16="http://schemas.microsoft.com/office/drawing/2014/main" id="{A0FBAF96-3C52-41FE-B466-D239AB1C277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5" name="Text Box 14">
          <a:extLst>
            <a:ext uri="{FF2B5EF4-FFF2-40B4-BE49-F238E27FC236}">
              <a16:creationId xmlns:a16="http://schemas.microsoft.com/office/drawing/2014/main" id="{F5500C03-C9E4-47F4-A775-289575EAE2D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6" name="Text Box 15">
          <a:extLst>
            <a:ext uri="{FF2B5EF4-FFF2-40B4-BE49-F238E27FC236}">
              <a16:creationId xmlns:a16="http://schemas.microsoft.com/office/drawing/2014/main" id="{FFA05ED6-DDDC-4647-9210-E75D09945DC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7" name="Text Box 16">
          <a:extLst>
            <a:ext uri="{FF2B5EF4-FFF2-40B4-BE49-F238E27FC236}">
              <a16:creationId xmlns:a16="http://schemas.microsoft.com/office/drawing/2014/main" id="{A1DA3AF3-A913-41D8-A6D0-A075880E309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8" name="Text Box 17">
          <a:extLst>
            <a:ext uri="{FF2B5EF4-FFF2-40B4-BE49-F238E27FC236}">
              <a16:creationId xmlns:a16="http://schemas.microsoft.com/office/drawing/2014/main" id="{2FBEE955-11E0-4A65-9D75-1AE20093899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39" name="Text Box 18">
          <a:extLst>
            <a:ext uri="{FF2B5EF4-FFF2-40B4-BE49-F238E27FC236}">
              <a16:creationId xmlns:a16="http://schemas.microsoft.com/office/drawing/2014/main" id="{DFAD34EC-6872-4BF6-AE12-5C02635091A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0" name="Text Box 19">
          <a:extLst>
            <a:ext uri="{FF2B5EF4-FFF2-40B4-BE49-F238E27FC236}">
              <a16:creationId xmlns:a16="http://schemas.microsoft.com/office/drawing/2014/main" id="{9F97B01B-BD3C-4F26-833B-F41E6749D15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1" name="Text Box 20">
          <a:extLst>
            <a:ext uri="{FF2B5EF4-FFF2-40B4-BE49-F238E27FC236}">
              <a16:creationId xmlns:a16="http://schemas.microsoft.com/office/drawing/2014/main" id="{7C611C26-FE91-475C-8F18-1F141DA447B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2" name="Text Box 21">
          <a:extLst>
            <a:ext uri="{FF2B5EF4-FFF2-40B4-BE49-F238E27FC236}">
              <a16:creationId xmlns:a16="http://schemas.microsoft.com/office/drawing/2014/main" id="{430DF9ED-8683-4F4B-9FD3-5D3C0EFEFB7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3" name="Text Box 22">
          <a:extLst>
            <a:ext uri="{FF2B5EF4-FFF2-40B4-BE49-F238E27FC236}">
              <a16:creationId xmlns:a16="http://schemas.microsoft.com/office/drawing/2014/main" id="{E1F9AAEA-037C-4C39-BBC7-5FD6E268551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4" name="Text Box 23">
          <a:extLst>
            <a:ext uri="{FF2B5EF4-FFF2-40B4-BE49-F238E27FC236}">
              <a16:creationId xmlns:a16="http://schemas.microsoft.com/office/drawing/2014/main" id="{9BE1A23B-C3F4-49B9-9B8F-AF065F168DF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5" name="Text Box 24">
          <a:extLst>
            <a:ext uri="{FF2B5EF4-FFF2-40B4-BE49-F238E27FC236}">
              <a16:creationId xmlns:a16="http://schemas.microsoft.com/office/drawing/2014/main" id="{0D5F21D5-2915-4D59-B5D6-13231818243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6" name="Text Box 25">
          <a:extLst>
            <a:ext uri="{FF2B5EF4-FFF2-40B4-BE49-F238E27FC236}">
              <a16:creationId xmlns:a16="http://schemas.microsoft.com/office/drawing/2014/main" id="{98F77D6D-F5E0-488B-8870-C16A3D1A932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7" name="Text Box 48">
          <a:extLst>
            <a:ext uri="{FF2B5EF4-FFF2-40B4-BE49-F238E27FC236}">
              <a16:creationId xmlns:a16="http://schemas.microsoft.com/office/drawing/2014/main" id="{7A941417-B61B-4C89-9727-4A6199BD816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8" name="Text Box 93">
          <a:extLst>
            <a:ext uri="{FF2B5EF4-FFF2-40B4-BE49-F238E27FC236}">
              <a16:creationId xmlns:a16="http://schemas.microsoft.com/office/drawing/2014/main" id="{CEF2B38D-DCA0-4E5B-B980-11A4F8F00FC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049" name="Text Box 94">
          <a:extLst>
            <a:ext uri="{FF2B5EF4-FFF2-40B4-BE49-F238E27FC236}">
              <a16:creationId xmlns:a16="http://schemas.microsoft.com/office/drawing/2014/main" id="{9311A19B-A7CE-49A6-B909-C7C2DBDECE5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0" name="Text Box 3">
          <a:extLst>
            <a:ext uri="{FF2B5EF4-FFF2-40B4-BE49-F238E27FC236}">
              <a16:creationId xmlns:a16="http://schemas.microsoft.com/office/drawing/2014/main" id="{5A230C74-74B5-4D4B-B23E-882EE832677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1" name="Text Box 4">
          <a:extLst>
            <a:ext uri="{FF2B5EF4-FFF2-40B4-BE49-F238E27FC236}">
              <a16:creationId xmlns:a16="http://schemas.microsoft.com/office/drawing/2014/main" id="{DD3CF1C1-F241-4BFE-84B2-F0FF8915BE4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2" name="Text Box 5">
          <a:extLst>
            <a:ext uri="{FF2B5EF4-FFF2-40B4-BE49-F238E27FC236}">
              <a16:creationId xmlns:a16="http://schemas.microsoft.com/office/drawing/2014/main" id="{EC09E75D-4498-41E1-AF54-978F0F88718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3" name="Text Box 6">
          <a:extLst>
            <a:ext uri="{FF2B5EF4-FFF2-40B4-BE49-F238E27FC236}">
              <a16:creationId xmlns:a16="http://schemas.microsoft.com/office/drawing/2014/main" id="{41DD312F-66C5-4C07-AA25-2F2357B07CA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4" name="Text Box 7">
          <a:extLst>
            <a:ext uri="{FF2B5EF4-FFF2-40B4-BE49-F238E27FC236}">
              <a16:creationId xmlns:a16="http://schemas.microsoft.com/office/drawing/2014/main" id="{B64361E8-3A3A-4A6A-9C72-9D6C70697CC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5" name="Text Box 8">
          <a:extLst>
            <a:ext uri="{FF2B5EF4-FFF2-40B4-BE49-F238E27FC236}">
              <a16:creationId xmlns:a16="http://schemas.microsoft.com/office/drawing/2014/main" id="{B65B0EEF-D059-4765-9224-63B1E2CDDDD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6" name="Text Box 9">
          <a:extLst>
            <a:ext uri="{FF2B5EF4-FFF2-40B4-BE49-F238E27FC236}">
              <a16:creationId xmlns:a16="http://schemas.microsoft.com/office/drawing/2014/main" id="{865B270B-7043-4863-9EDC-06E9C9675B1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7" name="Text Box 10">
          <a:extLst>
            <a:ext uri="{FF2B5EF4-FFF2-40B4-BE49-F238E27FC236}">
              <a16:creationId xmlns:a16="http://schemas.microsoft.com/office/drawing/2014/main" id="{ABECE0D4-8569-4193-B27D-8A4BE2672BF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8" name="Text Box 11">
          <a:extLst>
            <a:ext uri="{FF2B5EF4-FFF2-40B4-BE49-F238E27FC236}">
              <a16:creationId xmlns:a16="http://schemas.microsoft.com/office/drawing/2014/main" id="{009ACE6A-391F-41A9-89E9-30532FFAB78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59" name="Text Box 12">
          <a:extLst>
            <a:ext uri="{FF2B5EF4-FFF2-40B4-BE49-F238E27FC236}">
              <a16:creationId xmlns:a16="http://schemas.microsoft.com/office/drawing/2014/main" id="{4D8B8E9F-ED97-450B-9164-0A81CA87BF3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0" name="Text Box 13">
          <a:extLst>
            <a:ext uri="{FF2B5EF4-FFF2-40B4-BE49-F238E27FC236}">
              <a16:creationId xmlns:a16="http://schemas.microsoft.com/office/drawing/2014/main" id="{F6088FD6-B7B5-48A0-957D-3B768BE9CE0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1" name="Text Box 14">
          <a:extLst>
            <a:ext uri="{FF2B5EF4-FFF2-40B4-BE49-F238E27FC236}">
              <a16:creationId xmlns:a16="http://schemas.microsoft.com/office/drawing/2014/main" id="{6E43FE5E-104E-4443-AFE9-118DCCBC9A4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2" name="Text Box 15">
          <a:extLst>
            <a:ext uri="{FF2B5EF4-FFF2-40B4-BE49-F238E27FC236}">
              <a16:creationId xmlns:a16="http://schemas.microsoft.com/office/drawing/2014/main" id="{A09E83E4-F08C-4D1D-9D41-C4651137481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3" name="Text Box 16">
          <a:extLst>
            <a:ext uri="{FF2B5EF4-FFF2-40B4-BE49-F238E27FC236}">
              <a16:creationId xmlns:a16="http://schemas.microsoft.com/office/drawing/2014/main" id="{28880CDD-F24D-4DC7-ACB6-F9AC62ED5FC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4" name="Text Box 17">
          <a:extLst>
            <a:ext uri="{FF2B5EF4-FFF2-40B4-BE49-F238E27FC236}">
              <a16:creationId xmlns:a16="http://schemas.microsoft.com/office/drawing/2014/main" id="{0C285197-73DE-4367-8ED0-BEE623ECE8F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5" name="Text Box 18">
          <a:extLst>
            <a:ext uri="{FF2B5EF4-FFF2-40B4-BE49-F238E27FC236}">
              <a16:creationId xmlns:a16="http://schemas.microsoft.com/office/drawing/2014/main" id="{959318CB-03E8-4D38-82B2-7D2E7289D52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6" name="Text Box 19">
          <a:extLst>
            <a:ext uri="{FF2B5EF4-FFF2-40B4-BE49-F238E27FC236}">
              <a16:creationId xmlns:a16="http://schemas.microsoft.com/office/drawing/2014/main" id="{097EDD31-A3F6-44D9-B8AB-8B49E59A2D4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7" name="Text Box 20">
          <a:extLst>
            <a:ext uri="{FF2B5EF4-FFF2-40B4-BE49-F238E27FC236}">
              <a16:creationId xmlns:a16="http://schemas.microsoft.com/office/drawing/2014/main" id="{3DAE9F79-666B-45A3-BD6F-4F72B139B78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8" name="Text Box 21">
          <a:extLst>
            <a:ext uri="{FF2B5EF4-FFF2-40B4-BE49-F238E27FC236}">
              <a16:creationId xmlns:a16="http://schemas.microsoft.com/office/drawing/2014/main" id="{EFF61804-4174-4D27-AA96-7D0610A701F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69" name="Text Box 22">
          <a:extLst>
            <a:ext uri="{FF2B5EF4-FFF2-40B4-BE49-F238E27FC236}">
              <a16:creationId xmlns:a16="http://schemas.microsoft.com/office/drawing/2014/main" id="{C10C0DC5-ADE2-43B2-9032-BD6D444E58B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70" name="Text Box 23">
          <a:extLst>
            <a:ext uri="{FF2B5EF4-FFF2-40B4-BE49-F238E27FC236}">
              <a16:creationId xmlns:a16="http://schemas.microsoft.com/office/drawing/2014/main" id="{C6E769D0-04DF-48C0-894C-D5F957ED648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71" name="Text Box 24">
          <a:extLst>
            <a:ext uri="{FF2B5EF4-FFF2-40B4-BE49-F238E27FC236}">
              <a16:creationId xmlns:a16="http://schemas.microsoft.com/office/drawing/2014/main" id="{F8E6F0AD-DE27-4A0D-8424-8C6D4CF0FFF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72" name="Text Box 25">
          <a:extLst>
            <a:ext uri="{FF2B5EF4-FFF2-40B4-BE49-F238E27FC236}">
              <a16:creationId xmlns:a16="http://schemas.microsoft.com/office/drawing/2014/main" id="{A54295EF-689B-416C-A65C-83970CD205A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73" name="Text Box 48">
          <a:extLst>
            <a:ext uri="{FF2B5EF4-FFF2-40B4-BE49-F238E27FC236}">
              <a16:creationId xmlns:a16="http://schemas.microsoft.com/office/drawing/2014/main" id="{8F8181DC-8AC0-4E86-BCE2-88938B126A6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74" name="Text Box 93">
          <a:extLst>
            <a:ext uri="{FF2B5EF4-FFF2-40B4-BE49-F238E27FC236}">
              <a16:creationId xmlns:a16="http://schemas.microsoft.com/office/drawing/2014/main" id="{C25815C4-FC9B-43ED-89F5-0883DFE959D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075" name="Text Box 94">
          <a:extLst>
            <a:ext uri="{FF2B5EF4-FFF2-40B4-BE49-F238E27FC236}">
              <a16:creationId xmlns:a16="http://schemas.microsoft.com/office/drawing/2014/main" id="{3944BA6D-F8B2-40A1-A26D-3300662A297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76" name="Text Box 3">
          <a:extLst>
            <a:ext uri="{FF2B5EF4-FFF2-40B4-BE49-F238E27FC236}">
              <a16:creationId xmlns:a16="http://schemas.microsoft.com/office/drawing/2014/main" id="{A5B6B3D2-66CC-4FA0-95BA-35FE5206A84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77" name="Text Box 4">
          <a:extLst>
            <a:ext uri="{FF2B5EF4-FFF2-40B4-BE49-F238E27FC236}">
              <a16:creationId xmlns:a16="http://schemas.microsoft.com/office/drawing/2014/main" id="{EC7F6DF7-1CD5-4B75-8CC7-8DD9282AB47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78" name="Text Box 5">
          <a:extLst>
            <a:ext uri="{FF2B5EF4-FFF2-40B4-BE49-F238E27FC236}">
              <a16:creationId xmlns:a16="http://schemas.microsoft.com/office/drawing/2014/main" id="{DDA7F86C-4E5A-4502-9E69-0AC7773FC2E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79" name="Text Box 6">
          <a:extLst>
            <a:ext uri="{FF2B5EF4-FFF2-40B4-BE49-F238E27FC236}">
              <a16:creationId xmlns:a16="http://schemas.microsoft.com/office/drawing/2014/main" id="{6C48284B-8E06-4EF1-8AC4-CF50D24C839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0" name="Text Box 7">
          <a:extLst>
            <a:ext uri="{FF2B5EF4-FFF2-40B4-BE49-F238E27FC236}">
              <a16:creationId xmlns:a16="http://schemas.microsoft.com/office/drawing/2014/main" id="{59646DAF-65CA-49EC-B4DF-341C57E287C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1" name="Text Box 8">
          <a:extLst>
            <a:ext uri="{FF2B5EF4-FFF2-40B4-BE49-F238E27FC236}">
              <a16:creationId xmlns:a16="http://schemas.microsoft.com/office/drawing/2014/main" id="{8EF9221C-7F0D-410A-9530-055F78E6661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2" name="Text Box 9">
          <a:extLst>
            <a:ext uri="{FF2B5EF4-FFF2-40B4-BE49-F238E27FC236}">
              <a16:creationId xmlns:a16="http://schemas.microsoft.com/office/drawing/2014/main" id="{E8605959-B6C8-4890-8E16-AFCF6CD90CF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3" name="Text Box 10">
          <a:extLst>
            <a:ext uri="{FF2B5EF4-FFF2-40B4-BE49-F238E27FC236}">
              <a16:creationId xmlns:a16="http://schemas.microsoft.com/office/drawing/2014/main" id="{E66B6E8B-0F9E-4FF6-98FA-D3069C91D11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4" name="Text Box 11">
          <a:extLst>
            <a:ext uri="{FF2B5EF4-FFF2-40B4-BE49-F238E27FC236}">
              <a16:creationId xmlns:a16="http://schemas.microsoft.com/office/drawing/2014/main" id="{86EBA3D6-0E35-46CD-977F-0168A86E27E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5" name="Text Box 12">
          <a:extLst>
            <a:ext uri="{FF2B5EF4-FFF2-40B4-BE49-F238E27FC236}">
              <a16:creationId xmlns:a16="http://schemas.microsoft.com/office/drawing/2014/main" id="{AA051463-B615-459A-BE22-9941B15DFAE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6" name="Text Box 13">
          <a:extLst>
            <a:ext uri="{FF2B5EF4-FFF2-40B4-BE49-F238E27FC236}">
              <a16:creationId xmlns:a16="http://schemas.microsoft.com/office/drawing/2014/main" id="{AD672160-6408-4412-ACF1-F4ECC3C5B99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7" name="Text Box 14">
          <a:extLst>
            <a:ext uri="{FF2B5EF4-FFF2-40B4-BE49-F238E27FC236}">
              <a16:creationId xmlns:a16="http://schemas.microsoft.com/office/drawing/2014/main" id="{AF68AB6C-BDBF-4A50-8CC1-20F585C60C5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8" name="Text Box 15">
          <a:extLst>
            <a:ext uri="{FF2B5EF4-FFF2-40B4-BE49-F238E27FC236}">
              <a16:creationId xmlns:a16="http://schemas.microsoft.com/office/drawing/2014/main" id="{E6E6EE36-ABC9-4B62-A552-FA18F9B3FCA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89" name="Text Box 16">
          <a:extLst>
            <a:ext uri="{FF2B5EF4-FFF2-40B4-BE49-F238E27FC236}">
              <a16:creationId xmlns:a16="http://schemas.microsoft.com/office/drawing/2014/main" id="{0836F9CD-62FF-4469-81EF-2A5F3BFFC3F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0" name="Text Box 17">
          <a:extLst>
            <a:ext uri="{FF2B5EF4-FFF2-40B4-BE49-F238E27FC236}">
              <a16:creationId xmlns:a16="http://schemas.microsoft.com/office/drawing/2014/main" id="{E1BA46D0-B676-431A-8CF2-DB547CBB6E0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1" name="Text Box 18">
          <a:extLst>
            <a:ext uri="{FF2B5EF4-FFF2-40B4-BE49-F238E27FC236}">
              <a16:creationId xmlns:a16="http://schemas.microsoft.com/office/drawing/2014/main" id="{20FACC06-9DE8-4057-9C8E-45DC2F5DA58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2" name="Text Box 19">
          <a:extLst>
            <a:ext uri="{FF2B5EF4-FFF2-40B4-BE49-F238E27FC236}">
              <a16:creationId xmlns:a16="http://schemas.microsoft.com/office/drawing/2014/main" id="{BB7F94C4-7E46-4A02-86CB-64B49AAD1EF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3" name="Text Box 20">
          <a:extLst>
            <a:ext uri="{FF2B5EF4-FFF2-40B4-BE49-F238E27FC236}">
              <a16:creationId xmlns:a16="http://schemas.microsoft.com/office/drawing/2014/main" id="{C1BA8B56-12AC-47FB-88D6-A3D349A74FF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4" name="Text Box 21">
          <a:extLst>
            <a:ext uri="{FF2B5EF4-FFF2-40B4-BE49-F238E27FC236}">
              <a16:creationId xmlns:a16="http://schemas.microsoft.com/office/drawing/2014/main" id="{084BA5FF-5016-4A22-8FA9-16F82BDF534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5" name="Text Box 22">
          <a:extLst>
            <a:ext uri="{FF2B5EF4-FFF2-40B4-BE49-F238E27FC236}">
              <a16:creationId xmlns:a16="http://schemas.microsoft.com/office/drawing/2014/main" id="{5FCD23D4-EEA0-4BA0-8A68-E126186FB15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6" name="Text Box 23">
          <a:extLst>
            <a:ext uri="{FF2B5EF4-FFF2-40B4-BE49-F238E27FC236}">
              <a16:creationId xmlns:a16="http://schemas.microsoft.com/office/drawing/2014/main" id="{DADA78CC-6BDB-417D-9C27-889DF312F1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7" name="Text Box 24">
          <a:extLst>
            <a:ext uri="{FF2B5EF4-FFF2-40B4-BE49-F238E27FC236}">
              <a16:creationId xmlns:a16="http://schemas.microsoft.com/office/drawing/2014/main" id="{FE44FA7B-5CE4-4B4E-8FEB-53A5FA63A5C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8" name="Text Box 25">
          <a:extLst>
            <a:ext uri="{FF2B5EF4-FFF2-40B4-BE49-F238E27FC236}">
              <a16:creationId xmlns:a16="http://schemas.microsoft.com/office/drawing/2014/main" id="{38600584-2C3A-4D9C-88FC-1D20E517146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099" name="Text Box 48">
          <a:extLst>
            <a:ext uri="{FF2B5EF4-FFF2-40B4-BE49-F238E27FC236}">
              <a16:creationId xmlns:a16="http://schemas.microsoft.com/office/drawing/2014/main" id="{2557F7D7-0702-43B4-832C-528180DE835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00" name="Text Box 93">
          <a:extLst>
            <a:ext uri="{FF2B5EF4-FFF2-40B4-BE49-F238E27FC236}">
              <a16:creationId xmlns:a16="http://schemas.microsoft.com/office/drawing/2014/main" id="{A7A43E43-A041-4975-8AFC-E268B083D2E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01" name="Text Box 94">
          <a:extLst>
            <a:ext uri="{FF2B5EF4-FFF2-40B4-BE49-F238E27FC236}">
              <a16:creationId xmlns:a16="http://schemas.microsoft.com/office/drawing/2014/main" id="{C0822CAF-3D47-427D-80FD-EE78C85A74A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5102" name="Text Box 1">
          <a:extLst>
            <a:ext uri="{FF2B5EF4-FFF2-40B4-BE49-F238E27FC236}">
              <a16:creationId xmlns:a16="http://schemas.microsoft.com/office/drawing/2014/main" id="{32D4E13A-45D0-47C7-AA7A-06D105374A44}"/>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5103" name="Text Box 118">
          <a:extLst>
            <a:ext uri="{FF2B5EF4-FFF2-40B4-BE49-F238E27FC236}">
              <a16:creationId xmlns:a16="http://schemas.microsoft.com/office/drawing/2014/main" id="{18D38B6F-D170-4921-BED4-FF1AC7D15318}"/>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04" name="Text Box 3">
          <a:extLst>
            <a:ext uri="{FF2B5EF4-FFF2-40B4-BE49-F238E27FC236}">
              <a16:creationId xmlns:a16="http://schemas.microsoft.com/office/drawing/2014/main" id="{FF8BD402-C4A9-4227-AB98-0E29E48E9C70}"/>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05" name="Text Box 4">
          <a:extLst>
            <a:ext uri="{FF2B5EF4-FFF2-40B4-BE49-F238E27FC236}">
              <a16:creationId xmlns:a16="http://schemas.microsoft.com/office/drawing/2014/main" id="{D510D6C9-F483-41DF-9D87-359420AF064C}"/>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06" name="Text Box 5">
          <a:extLst>
            <a:ext uri="{FF2B5EF4-FFF2-40B4-BE49-F238E27FC236}">
              <a16:creationId xmlns:a16="http://schemas.microsoft.com/office/drawing/2014/main" id="{D01442F6-F2BB-4782-85BB-D12A00347AF3}"/>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07" name="Text Box 6">
          <a:extLst>
            <a:ext uri="{FF2B5EF4-FFF2-40B4-BE49-F238E27FC236}">
              <a16:creationId xmlns:a16="http://schemas.microsoft.com/office/drawing/2014/main" id="{2F5439F2-D2C2-49CE-8DD6-0F13DB7D444E}"/>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08" name="Text Box 7">
          <a:extLst>
            <a:ext uri="{FF2B5EF4-FFF2-40B4-BE49-F238E27FC236}">
              <a16:creationId xmlns:a16="http://schemas.microsoft.com/office/drawing/2014/main" id="{ACD16DDF-D334-4A1E-82F8-3AB99BE1FF44}"/>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09" name="Text Box 8">
          <a:extLst>
            <a:ext uri="{FF2B5EF4-FFF2-40B4-BE49-F238E27FC236}">
              <a16:creationId xmlns:a16="http://schemas.microsoft.com/office/drawing/2014/main" id="{8973500C-ED5F-4FA6-94D9-89A93A04361F}"/>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0" name="Text Box 9">
          <a:extLst>
            <a:ext uri="{FF2B5EF4-FFF2-40B4-BE49-F238E27FC236}">
              <a16:creationId xmlns:a16="http://schemas.microsoft.com/office/drawing/2014/main" id="{E3D1C4FA-734D-465A-8712-32922A4B21FE}"/>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1" name="Text Box 10">
          <a:extLst>
            <a:ext uri="{FF2B5EF4-FFF2-40B4-BE49-F238E27FC236}">
              <a16:creationId xmlns:a16="http://schemas.microsoft.com/office/drawing/2014/main" id="{655FBED3-5328-4FEC-B092-E11B3F1E38F2}"/>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2" name="Text Box 11">
          <a:extLst>
            <a:ext uri="{FF2B5EF4-FFF2-40B4-BE49-F238E27FC236}">
              <a16:creationId xmlns:a16="http://schemas.microsoft.com/office/drawing/2014/main" id="{CF15EB83-258D-444D-BBD7-4F2D18E86418}"/>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3" name="Text Box 12">
          <a:extLst>
            <a:ext uri="{FF2B5EF4-FFF2-40B4-BE49-F238E27FC236}">
              <a16:creationId xmlns:a16="http://schemas.microsoft.com/office/drawing/2014/main" id="{E4F30C1E-1B80-40D4-9112-6BFBD31A2509}"/>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4" name="Text Box 13">
          <a:extLst>
            <a:ext uri="{FF2B5EF4-FFF2-40B4-BE49-F238E27FC236}">
              <a16:creationId xmlns:a16="http://schemas.microsoft.com/office/drawing/2014/main" id="{BEBC25AD-5A05-4FD7-8DA7-C7AE22B9FBBC}"/>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5" name="Text Box 14">
          <a:extLst>
            <a:ext uri="{FF2B5EF4-FFF2-40B4-BE49-F238E27FC236}">
              <a16:creationId xmlns:a16="http://schemas.microsoft.com/office/drawing/2014/main" id="{6E7000CA-A4DC-45C0-A86B-F0F33D59AF9E}"/>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6" name="Text Box 15">
          <a:extLst>
            <a:ext uri="{FF2B5EF4-FFF2-40B4-BE49-F238E27FC236}">
              <a16:creationId xmlns:a16="http://schemas.microsoft.com/office/drawing/2014/main" id="{5A7C7B34-A6DF-4A32-91DA-C683C1EB2E1B}"/>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7" name="Text Box 16">
          <a:extLst>
            <a:ext uri="{FF2B5EF4-FFF2-40B4-BE49-F238E27FC236}">
              <a16:creationId xmlns:a16="http://schemas.microsoft.com/office/drawing/2014/main" id="{FEBE30BD-C42B-4783-ADF0-82170AE413D7}"/>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8" name="Text Box 17">
          <a:extLst>
            <a:ext uri="{FF2B5EF4-FFF2-40B4-BE49-F238E27FC236}">
              <a16:creationId xmlns:a16="http://schemas.microsoft.com/office/drawing/2014/main" id="{4BF95EEC-4B0B-415C-9211-1B2BB7E769AD}"/>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19" name="Text Box 18">
          <a:extLst>
            <a:ext uri="{FF2B5EF4-FFF2-40B4-BE49-F238E27FC236}">
              <a16:creationId xmlns:a16="http://schemas.microsoft.com/office/drawing/2014/main" id="{CB6A328D-D3DE-4DDD-8E0D-29D8C1514DF0}"/>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0" name="Text Box 19">
          <a:extLst>
            <a:ext uri="{FF2B5EF4-FFF2-40B4-BE49-F238E27FC236}">
              <a16:creationId xmlns:a16="http://schemas.microsoft.com/office/drawing/2014/main" id="{3D1A6264-B182-459E-866C-991CBE94A56F}"/>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1" name="Text Box 20">
          <a:extLst>
            <a:ext uri="{FF2B5EF4-FFF2-40B4-BE49-F238E27FC236}">
              <a16:creationId xmlns:a16="http://schemas.microsoft.com/office/drawing/2014/main" id="{41F53A27-F9E3-465A-A303-D388CB44B3D8}"/>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2" name="Text Box 21">
          <a:extLst>
            <a:ext uri="{FF2B5EF4-FFF2-40B4-BE49-F238E27FC236}">
              <a16:creationId xmlns:a16="http://schemas.microsoft.com/office/drawing/2014/main" id="{B59CA727-E4E4-4F1C-A242-BABF7B0E0966}"/>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3" name="Text Box 22">
          <a:extLst>
            <a:ext uri="{FF2B5EF4-FFF2-40B4-BE49-F238E27FC236}">
              <a16:creationId xmlns:a16="http://schemas.microsoft.com/office/drawing/2014/main" id="{10FCC6D5-87DB-4883-85BA-1A8AD6F14850}"/>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4" name="Text Box 23">
          <a:extLst>
            <a:ext uri="{FF2B5EF4-FFF2-40B4-BE49-F238E27FC236}">
              <a16:creationId xmlns:a16="http://schemas.microsoft.com/office/drawing/2014/main" id="{26E267DE-7E66-4546-A9A9-D5A9BA3308BD}"/>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5" name="Text Box 24">
          <a:extLst>
            <a:ext uri="{FF2B5EF4-FFF2-40B4-BE49-F238E27FC236}">
              <a16:creationId xmlns:a16="http://schemas.microsoft.com/office/drawing/2014/main" id="{B4BD456A-D8CB-4AFA-B626-66E50B8BEADA}"/>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6" name="Text Box 25">
          <a:extLst>
            <a:ext uri="{FF2B5EF4-FFF2-40B4-BE49-F238E27FC236}">
              <a16:creationId xmlns:a16="http://schemas.microsoft.com/office/drawing/2014/main" id="{A49A8496-E682-4045-A80F-4A5095F6CE98}"/>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7" name="Text Box 48">
          <a:extLst>
            <a:ext uri="{FF2B5EF4-FFF2-40B4-BE49-F238E27FC236}">
              <a16:creationId xmlns:a16="http://schemas.microsoft.com/office/drawing/2014/main" id="{4133EFF8-951E-4C12-BAC4-FAD909296401}"/>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8" name="Text Box 93">
          <a:extLst>
            <a:ext uri="{FF2B5EF4-FFF2-40B4-BE49-F238E27FC236}">
              <a16:creationId xmlns:a16="http://schemas.microsoft.com/office/drawing/2014/main" id="{2D32CC91-BEED-4194-95D5-1FA6DD5DDF23}"/>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5129" name="Text Box 94">
          <a:extLst>
            <a:ext uri="{FF2B5EF4-FFF2-40B4-BE49-F238E27FC236}">
              <a16:creationId xmlns:a16="http://schemas.microsoft.com/office/drawing/2014/main" id="{523A6371-647D-4719-9BAF-BD503B9B8BED}"/>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0" name="Text Box 3">
          <a:extLst>
            <a:ext uri="{FF2B5EF4-FFF2-40B4-BE49-F238E27FC236}">
              <a16:creationId xmlns:a16="http://schemas.microsoft.com/office/drawing/2014/main" id="{6455499C-9812-42D3-84FC-E297CFF249D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1" name="Text Box 4">
          <a:extLst>
            <a:ext uri="{FF2B5EF4-FFF2-40B4-BE49-F238E27FC236}">
              <a16:creationId xmlns:a16="http://schemas.microsoft.com/office/drawing/2014/main" id="{B7201B07-610E-4657-9C86-1C9BCF00137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2" name="Text Box 5">
          <a:extLst>
            <a:ext uri="{FF2B5EF4-FFF2-40B4-BE49-F238E27FC236}">
              <a16:creationId xmlns:a16="http://schemas.microsoft.com/office/drawing/2014/main" id="{828662AA-2423-4551-A65F-364B3D1C762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3" name="Text Box 6">
          <a:extLst>
            <a:ext uri="{FF2B5EF4-FFF2-40B4-BE49-F238E27FC236}">
              <a16:creationId xmlns:a16="http://schemas.microsoft.com/office/drawing/2014/main" id="{DC154E7A-C7DF-4A50-889B-1537B3F453E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4" name="Text Box 7">
          <a:extLst>
            <a:ext uri="{FF2B5EF4-FFF2-40B4-BE49-F238E27FC236}">
              <a16:creationId xmlns:a16="http://schemas.microsoft.com/office/drawing/2014/main" id="{82986064-CF15-40D8-9949-61D5BB4B547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5" name="Text Box 8">
          <a:extLst>
            <a:ext uri="{FF2B5EF4-FFF2-40B4-BE49-F238E27FC236}">
              <a16:creationId xmlns:a16="http://schemas.microsoft.com/office/drawing/2014/main" id="{ECC405B0-11EA-4DE7-86CB-07BF59C98C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6" name="Text Box 9">
          <a:extLst>
            <a:ext uri="{FF2B5EF4-FFF2-40B4-BE49-F238E27FC236}">
              <a16:creationId xmlns:a16="http://schemas.microsoft.com/office/drawing/2014/main" id="{8C7EF30E-1AAC-47AB-B759-1E3679D4C14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7" name="Text Box 10">
          <a:extLst>
            <a:ext uri="{FF2B5EF4-FFF2-40B4-BE49-F238E27FC236}">
              <a16:creationId xmlns:a16="http://schemas.microsoft.com/office/drawing/2014/main" id="{1AC90A3B-2246-429C-9263-0A95E5A891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8" name="Text Box 11">
          <a:extLst>
            <a:ext uri="{FF2B5EF4-FFF2-40B4-BE49-F238E27FC236}">
              <a16:creationId xmlns:a16="http://schemas.microsoft.com/office/drawing/2014/main" id="{B66D8DAB-A204-4262-AF67-26EA6A14E62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39" name="Text Box 12">
          <a:extLst>
            <a:ext uri="{FF2B5EF4-FFF2-40B4-BE49-F238E27FC236}">
              <a16:creationId xmlns:a16="http://schemas.microsoft.com/office/drawing/2014/main" id="{B5FE78FE-8A15-4B01-A6DA-F65C86A9F4C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0" name="Text Box 13">
          <a:extLst>
            <a:ext uri="{FF2B5EF4-FFF2-40B4-BE49-F238E27FC236}">
              <a16:creationId xmlns:a16="http://schemas.microsoft.com/office/drawing/2014/main" id="{F84394EA-3345-4DFC-8CDD-3C1134DC978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1" name="Text Box 14">
          <a:extLst>
            <a:ext uri="{FF2B5EF4-FFF2-40B4-BE49-F238E27FC236}">
              <a16:creationId xmlns:a16="http://schemas.microsoft.com/office/drawing/2014/main" id="{2B1BE6FD-B006-4CE6-A874-306BEF57C39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2" name="Text Box 15">
          <a:extLst>
            <a:ext uri="{FF2B5EF4-FFF2-40B4-BE49-F238E27FC236}">
              <a16:creationId xmlns:a16="http://schemas.microsoft.com/office/drawing/2014/main" id="{90017485-CE6F-42E9-9886-9665584965D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3" name="Text Box 16">
          <a:extLst>
            <a:ext uri="{FF2B5EF4-FFF2-40B4-BE49-F238E27FC236}">
              <a16:creationId xmlns:a16="http://schemas.microsoft.com/office/drawing/2014/main" id="{E336F76D-F3AB-4E0A-A00B-5BE73E9C3C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4" name="Text Box 17">
          <a:extLst>
            <a:ext uri="{FF2B5EF4-FFF2-40B4-BE49-F238E27FC236}">
              <a16:creationId xmlns:a16="http://schemas.microsoft.com/office/drawing/2014/main" id="{222DA425-F750-4468-8D4B-72E353F328C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5" name="Text Box 18">
          <a:extLst>
            <a:ext uri="{FF2B5EF4-FFF2-40B4-BE49-F238E27FC236}">
              <a16:creationId xmlns:a16="http://schemas.microsoft.com/office/drawing/2014/main" id="{BF5EA5C9-5115-43EB-861E-D624655F7E4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6" name="Text Box 19">
          <a:extLst>
            <a:ext uri="{FF2B5EF4-FFF2-40B4-BE49-F238E27FC236}">
              <a16:creationId xmlns:a16="http://schemas.microsoft.com/office/drawing/2014/main" id="{57A71D5F-62A4-48C7-B75E-91837F9A531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7" name="Text Box 20">
          <a:extLst>
            <a:ext uri="{FF2B5EF4-FFF2-40B4-BE49-F238E27FC236}">
              <a16:creationId xmlns:a16="http://schemas.microsoft.com/office/drawing/2014/main" id="{A9DF324C-FEB7-4F90-8EF8-11AC8DDC599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8" name="Text Box 21">
          <a:extLst>
            <a:ext uri="{FF2B5EF4-FFF2-40B4-BE49-F238E27FC236}">
              <a16:creationId xmlns:a16="http://schemas.microsoft.com/office/drawing/2014/main" id="{795B24F1-7654-4E1E-A418-FC9439757DB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49" name="Text Box 22">
          <a:extLst>
            <a:ext uri="{FF2B5EF4-FFF2-40B4-BE49-F238E27FC236}">
              <a16:creationId xmlns:a16="http://schemas.microsoft.com/office/drawing/2014/main" id="{5AF02536-1E0D-4FE2-A5A2-489FDC02003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50" name="Text Box 23">
          <a:extLst>
            <a:ext uri="{FF2B5EF4-FFF2-40B4-BE49-F238E27FC236}">
              <a16:creationId xmlns:a16="http://schemas.microsoft.com/office/drawing/2014/main" id="{090FF7B0-7BD0-4F5D-8F65-95F3FADB214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51" name="Text Box 24">
          <a:extLst>
            <a:ext uri="{FF2B5EF4-FFF2-40B4-BE49-F238E27FC236}">
              <a16:creationId xmlns:a16="http://schemas.microsoft.com/office/drawing/2014/main" id="{0D9285AA-8F46-4C93-9D41-9006FAE363F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52" name="Text Box 25">
          <a:extLst>
            <a:ext uri="{FF2B5EF4-FFF2-40B4-BE49-F238E27FC236}">
              <a16:creationId xmlns:a16="http://schemas.microsoft.com/office/drawing/2014/main" id="{922F36BA-8094-4C95-BBDC-98D2EDE9995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53" name="Text Box 48">
          <a:extLst>
            <a:ext uri="{FF2B5EF4-FFF2-40B4-BE49-F238E27FC236}">
              <a16:creationId xmlns:a16="http://schemas.microsoft.com/office/drawing/2014/main" id="{D63A42A9-FD81-4AF3-956C-E26C2711AA6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54" name="Text Box 93">
          <a:extLst>
            <a:ext uri="{FF2B5EF4-FFF2-40B4-BE49-F238E27FC236}">
              <a16:creationId xmlns:a16="http://schemas.microsoft.com/office/drawing/2014/main" id="{A36BA1D6-53F8-4AB3-B14D-EF01561D58B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5155" name="Text Box 94">
          <a:extLst>
            <a:ext uri="{FF2B5EF4-FFF2-40B4-BE49-F238E27FC236}">
              <a16:creationId xmlns:a16="http://schemas.microsoft.com/office/drawing/2014/main" id="{3FF36AA3-BA92-432C-9CEF-45F1BB8EEA0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5156" name="Text Box 1">
          <a:extLst>
            <a:ext uri="{FF2B5EF4-FFF2-40B4-BE49-F238E27FC236}">
              <a16:creationId xmlns:a16="http://schemas.microsoft.com/office/drawing/2014/main" id="{70180305-EE3C-4E3A-9618-E8BDDBE18F5D}"/>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5157" name="Text Box 118">
          <a:extLst>
            <a:ext uri="{FF2B5EF4-FFF2-40B4-BE49-F238E27FC236}">
              <a16:creationId xmlns:a16="http://schemas.microsoft.com/office/drawing/2014/main" id="{0B284C16-4DA3-4A4B-A1DA-03D86BF435C1}"/>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58" name="Text Box 3">
          <a:extLst>
            <a:ext uri="{FF2B5EF4-FFF2-40B4-BE49-F238E27FC236}">
              <a16:creationId xmlns:a16="http://schemas.microsoft.com/office/drawing/2014/main" id="{5D64FF16-990C-470A-A0B2-B65CB885103E}"/>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59" name="Text Box 4">
          <a:extLst>
            <a:ext uri="{FF2B5EF4-FFF2-40B4-BE49-F238E27FC236}">
              <a16:creationId xmlns:a16="http://schemas.microsoft.com/office/drawing/2014/main" id="{F4C53D76-9814-4E30-86EE-F4C2125C8F48}"/>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0" name="Text Box 5">
          <a:extLst>
            <a:ext uri="{FF2B5EF4-FFF2-40B4-BE49-F238E27FC236}">
              <a16:creationId xmlns:a16="http://schemas.microsoft.com/office/drawing/2014/main" id="{F9B4BAFE-CC5E-4112-9311-DFB5418C14B6}"/>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1" name="Text Box 6">
          <a:extLst>
            <a:ext uri="{FF2B5EF4-FFF2-40B4-BE49-F238E27FC236}">
              <a16:creationId xmlns:a16="http://schemas.microsoft.com/office/drawing/2014/main" id="{916444D9-C324-4381-AD7B-34130B6BCC0B}"/>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2" name="Text Box 7">
          <a:extLst>
            <a:ext uri="{FF2B5EF4-FFF2-40B4-BE49-F238E27FC236}">
              <a16:creationId xmlns:a16="http://schemas.microsoft.com/office/drawing/2014/main" id="{9F82F4DC-C0DC-4387-BBF7-F514E39282AA}"/>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3" name="Text Box 8">
          <a:extLst>
            <a:ext uri="{FF2B5EF4-FFF2-40B4-BE49-F238E27FC236}">
              <a16:creationId xmlns:a16="http://schemas.microsoft.com/office/drawing/2014/main" id="{4FA0B2C0-5CD5-4EAE-A7E8-B772B99EC1DE}"/>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4" name="Text Box 9">
          <a:extLst>
            <a:ext uri="{FF2B5EF4-FFF2-40B4-BE49-F238E27FC236}">
              <a16:creationId xmlns:a16="http://schemas.microsoft.com/office/drawing/2014/main" id="{632EA737-FD8E-4FF9-945D-DE8E12F5D0EF}"/>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5" name="Text Box 10">
          <a:extLst>
            <a:ext uri="{FF2B5EF4-FFF2-40B4-BE49-F238E27FC236}">
              <a16:creationId xmlns:a16="http://schemas.microsoft.com/office/drawing/2014/main" id="{896B60AC-0D69-4387-893A-B65FE1086E4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6" name="Text Box 11">
          <a:extLst>
            <a:ext uri="{FF2B5EF4-FFF2-40B4-BE49-F238E27FC236}">
              <a16:creationId xmlns:a16="http://schemas.microsoft.com/office/drawing/2014/main" id="{25874D8A-4E25-48BD-AD1C-D24FA5428D4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7" name="Text Box 12">
          <a:extLst>
            <a:ext uri="{FF2B5EF4-FFF2-40B4-BE49-F238E27FC236}">
              <a16:creationId xmlns:a16="http://schemas.microsoft.com/office/drawing/2014/main" id="{D880BEE3-A3C8-4D8E-845D-F56480B65D79}"/>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8" name="Text Box 13">
          <a:extLst>
            <a:ext uri="{FF2B5EF4-FFF2-40B4-BE49-F238E27FC236}">
              <a16:creationId xmlns:a16="http://schemas.microsoft.com/office/drawing/2014/main" id="{1DD9D6F8-0E13-4DD1-9FB3-7E7D1728E924}"/>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69" name="Text Box 14">
          <a:extLst>
            <a:ext uri="{FF2B5EF4-FFF2-40B4-BE49-F238E27FC236}">
              <a16:creationId xmlns:a16="http://schemas.microsoft.com/office/drawing/2014/main" id="{2DFAC971-3D83-4A03-9ED7-5352AC3A3141}"/>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0" name="Text Box 15">
          <a:extLst>
            <a:ext uri="{FF2B5EF4-FFF2-40B4-BE49-F238E27FC236}">
              <a16:creationId xmlns:a16="http://schemas.microsoft.com/office/drawing/2014/main" id="{E87E8077-5983-4479-8793-C579D10F4581}"/>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1" name="Text Box 16">
          <a:extLst>
            <a:ext uri="{FF2B5EF4-FFF2-40B4-BE49-F238E27FC236}">
              <a16:creationId xmlns:a16="http://schemas.microsoft.com/office/drawing/2014/main" id="{56BC5D04-F1BF-4516-9A6D-EF336EC72236}"/>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2" name="Text Box 17">
          <a:extLst>
            <a:ext uri="{FF2B5EF4-FFF2-40B4-BE49-F238E27FC236}">
              <a16:creationId xmlns:a16="http://schemas.microsoft.com/office/drawing/2014/main" id="{89406CBA-0C63-4E96-B8E8-1CED146A9E7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3" name="Text Box 18">
          <a:extLst>
            <a:ext uri="{FF2B5EF4-FFF2-40B4-BE49-F238E27FC236}">
              <a16:creationId xmlns:a16="http://schemas.microsoft.com/office/drawing/2014/main" id="{F3EE1059-2706-4D22-B199-D6E57B8186A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4" name="Text Box 19">
          <a:extLst>
            <a:ext uri="{FF2B5EF4-FFF2-40B4-BE49-F238E27FC236}">
              <a16:creationId xmlns:a16="http://schemas.microsoft.com/office/drawing/2014/main" id="{5A43E18C-DF14-4849-B7F4-A38F9770A263}"/>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5" name="Text Box 20">
          <a:extLst>
            <a:ext uri="{FF2B5EF4-FFF2-40B4-BE49-F238E27FC236}">
              <a16:creationId xmlns:a16="http://schemas.microsoft.com/office/drawing/2014/main" id="{B7341256-E1D7-4FE1-9270-54066C206DF6}"/>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6" name="Text Box 21">
          <a:extLst>
            <a:ext uri="{FF2B5EF4-FFF2-40B4-BE49-F238E27FC236}">
              <a16:creationId xmlns:a16="http://schemas.microsoft.com/office/drawing/2014/main" id="{A7D9233A-5EBE-4BA8-BA59-8FC06F3B7D33}"/>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7" name="Text Box 22">
          <a:extLst>
            <a:ext uri="{FF2B5EF4-FFF2-40B4-BE49-F238E27FC236}">
              <a16:creationId xmlns:a16="http://schemas.microsoft.com/office/drawing/2014/main" id="{9907F507-2048-4940-87FC-D3FED6E70F4A}"/>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8" name="Text Box 23">
          <a:extLst>
            <a:ext uri="{FF2B5EF4-FFF2-40B4-BE49-F238E27FC236}">
              <a16:creationId xmlns:a16="http://schemas.microsoft.com/office/drawing/2014/main" id="{14208B7A-650E-4099-AB25-3989718FBC03}"/>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79" name="Text Box 24">
          <a:extLst>
            <a:ext uri="{FF2B5EF4-FFF2-40B4-BE49-F238E27FC236}">
              <a16:creationId xmlns:a16="http://schemas.microsoft.com/office/drawing/2014/main" id="{DA0D3AEC-33B5-4F49-8EE6-DCF8484920AD}"/>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5180" name="Text Box 25">
          <a:extLst>
            <a:ext uri="{FF2B5EF4-FFF2-40B4-BE49-F238E27FC236}">
              <a16:creationId xmlns:a16="http://schemas.microsoft.com/office/drawing/2014/main" id="{40B6B7B6-1499-4369-8B22-D101468CBFD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1" name="Text Box 3">
          <a:extLst>
            <a:ext uri="{FF2B5EF4-FFF2-40B4-BE49-F238E27FC236}">
              <a16:creationId xmlns:a16="http://schemas.microsoft.com/office/drawing/2014/main" id="{6A13D42B-0C83-44FD-A1B9-AAFEB67EF80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2" name="Text Box 4">
          <a:extLst>
            <a:ext uri="{FF2B5EF4-FFF2-40B4-BE49-F238E27FC236}">
              <a16:creationId xmlns:a16="http://schemas.microsoft.com/office/drawing/2014/main" id="{A1198BE6-D799-46C7-A9C7-D080D4E62FA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3" name="Text Box 5">
          <a:extLst>
            <a:ext uri="{FF2B5EF4-FFF2-40B4-BE49-F238E27FC236}">
              <a16:creationId xmlns:a16="http://schemas.microsoft.com/office/drawing/2014/main" id="{2C2D6E32-8EBE-4562-B945-96A7C20478F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4" name="Text Box 6">
          <a:extLst>
            <a:ext uri="{FF2B5EF4-FFF2-40B4-BE49-F238E27FC236}">
              <a16:creationId xmlns:a16="http://schemas.microsoft.com/office/drawing/2014/main" id="{412AFBE4-B825-4C7E-A97F-3B9BF787682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5" name="Text Box 7">
          <a:extLst>
            <a:ext uri="{FF2B5EF4-FFF2-40B4-BE49-F238E27FC236}">
              <a16:creationId xmlns:a16="http://schemas.microsoft.com/office/drawing/2014/main" id="{DF595C79-B3B3-4DE2-A427-5AC424E06AE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6" name="Text Box 8">
          <a:extLst>
            <a:ext uri="{FF2B5EF4-FFF2-40B4-BE49-F238E27FC236}">
              <a16:creationId xmlns:a16="http://schemas.microsoft.com/office/drawing/2014/main" id="{2D4C9B8D-7C83-4EC8-ACD4-A7F7E7DD536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7" name="Text Box 9">
          <a:extLst>
            <a:ext uri="{FF2B5EF4-FFF2-40B4-BE49-F238E27FC236}">
              <a16:creationId xmlns:a16="http://schemas.microsoft.com/office/drawing/2014/main" id="{789B92C1-364F-43F8-8B45-40530374B5F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8" name="Text Box 10">
          <a:extLst>
            <a:ext uri="{FF2B5EF4-FFF2-40B4-BE49-F238E27FC236}">
              <a16:creationId xmlns:a16="http://schemas.microsoft.com/office/drawing/2014/main" id="{2C2EDA5C-42EC-447F-8EE9-8E16DE0F529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89" name="Text Box 11">
          <a:extLst>
            <a:ext uri="{FF2B5EF4-FFF2-40B4-BE49-F238E27FC236}">
              <a16:creationId xmlns:a16="http://schemas.microsoft.com/office/drawing/2014/main" id="{71C93D8D-86DB-4A73-8BE6-27968347B29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0" name="Text Box 12">
          <a:extLst>
            <a:ext uri="{FF2B5EF4-FFF2-40B4-BE49-F238E27FC236}">
              <a16:creationId xmlns:a16="http://schemas.microsoft.com/office/drawing/2014/main" id="{B333AD32-A9B2-442F-9EAA-C8BFC650540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1" name="Text Box 13">
          <a:extLst>
            <a:ext uri="{FF2B5EF4-FFF2-40B4-BE49-F238E27FC236}">
              <a16:creationId xmlns:a16="http://schemas.microsoft.com/office/drawing/2014/main" id="{38BEE818-5B49-456D-B2D4-B238828EBD2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2" name="Text Box 14">
          <a:extLst>
            <a:ext uri="{FF2B5EF4-FFF2-40B4-BE49-F238E27FC236}">
              <a16:creationId xmlns:a16="http://schemas.microsoft.com/office/drawing/2014/main" id="{12ECBAB6-1C88-4FB7-9488-4F84AA8E2C0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3" name="Text Box 15">
          <a:extLst>
            <a:ext uri="{FF2B5EF4-FFF2-40B4-BE49-F238E27FC236}">
              <a16:creationId xmlns:a16="http://schemas.microsoft.com/office/drawing/2014/main" id="{FB0C5388-8F05-4704-ABED-548352E851D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4" name="Text Box 16">
          <a:extLst>
            <a:ext uri="{FF2B5EF4-FFF2-40B4-BE49-F238E27FC236}">
              <a16:creationId xmlns:a16="http://schemas.microsoft.com/office/drawing/2014/main" id="{67F5CEDB-F019-4D95-96FF-46E29A47865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5" name="Text Box 17">
          <a:extLst>
            <a:ext uri="{FF2B5EF4-FFF2-40B4-BE49-F238E27FC236}">
              <a16:creationId xmlns:a16="http://schemas.microsoft.com/office/drawing/2014/main" id="{08554056-6D19-4F92-96ED-D7492D14C1B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6" name="Text Box 18">
          <a:extLst>
            <a:ext uri="{FF2B5EF4-FFF2-40B4-BE49-F238E27FC236}">
              <a16:creationId xmlns:a16="http://schemas.microsoft.com/office/drawing/2014/main" id="{9B18F68E-563B-4684-BAF6-10EBABB79EB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7" name="Text Box 19">
          <a:extLst>
            <a:ext uri="{FF2B5EF4-FFF2-40B4-BE49-F238E27FC236}">
              <a16:creationId xmlns:a16="http://schemas.microsoft.com/office/drawing/2014/main" id="{9631311D-ACFA-4944-9888-4991B521B3A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8" name="Text Box 20">
          <a:extLst>
            <a:ext uri="{FF2B5EF4-FFF2-40B4-BE49-F238E27FC236}">
              <a16:creationId xmlns:a16="http://schemas.microsoft.com/office/drawing/2014/main" id="{14084E17-B0AB-4572-BF22-BC629835B50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199" name="Text Box 21">
          <a:extLst>
            <a:ext uri="{FF2B5EF4-FFF2-40B4-BE49-F238E27FC236}">
              <a16:creationId xmlns:a16="http://schemas.microsoft.com/office/drawing/2014/main" id="{489E0E91-1580-4D37-9F21-36EB578C1E7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0" name="Text Box 22">
          <a:extLst>
            <a:ext uri="{FF2B5EF4-FFF2-40B4-BE49-F238E27FC236}">
              <a16:creationId xmlns:a16="http://schemas.microsoft.com/office/drawing/2014/main" id="{A00E161D-3ABF-41BC-90CB-8CAE3B82936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1" name="Text Box 23">
          <a:extLst>
            <a:ext uri="{FF2B5EF4-FFF2-40B4-BE49-F238E27FC236}">
              <a16:creationId xmlns:a16="http://schemas.microsoft.com/office/drawing/2014/main" id="{729F8B02-07A2-4466-813F-5D2B63C42D2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2" name="Text Box 24">
          <a:extLst>
            <a:ext uri="{FF2B5EF4-FFF2-40B4-BE49-F238E27FC236}">
              <a16:creationId xmlns:a16="http://schemas.microsoft.com/office/drawing/2014/main" id="{CF9907A9-A052-4F1E-882F-3B25B8F795C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3" name="Text Box 25">
          <a:extLst>
            <a:ext uri="{FF2B5EF4-FFF2-40B4-BE49-F238E27FC236}">
              <a16:creationId xmlns:a16="http://schemas.microsoft.com/office/drawing/2014/main" id="{D82C31C8-B374-4CD9-802A-BF586636F23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4" name="Text Box 48">
          <a:extLst>
            <a:ext uri="{FF2B5EF4-FFF2-40B4-BE49-F238E27FC236}">
              <a16:creationId xmlns:a16="http://schemas.microsoft.com/office/drawing/2014/main" id="{86CB3D39-F0BB-41A3-9F85-78029AF23B7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5" name="Text Box 93">
          <a:extLst>
            <a:ext uri="{FF2B5EF4-FFF2-40B4-BE49-F238E27FC236}">
              <a16:creationId xmlns:a16="http://schemas.microsoft.com/office/drawing/2014/main" id="{B8172C15-9ECB-4E65-94F4-A4B53CA9536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06" name="Text Box 94">
          <a:extLst>
            <a:ext uri="{FF2B5EF4-FFF2-40B4-BE49-F238E27FC236}">
              <a16:creationId xmlns:a16="http://schemas.microsoft.com/office/drawing/2014/main" id="{1157BAB3-3A39-4D23-B144-6CC3B234522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207" name="Text Box 1">
          <a:extLst>
            <a:ext uri="{FF2B5EF4-FFF2-40B4-BE49-F238E27FC236}">
              <a16:creationId xmlns:a16="http://schemas.microsoft.com/office/drawing/2014/main" id="{6EAA7964-27E9-44A6-888F-5D60D8ECCD6B}"/>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208" name="Text Box 118">
          <a:extLst>
            <a:ext uri="{FF2B5EF4-FFF2-40B4-BE49-F238E27FC236}">
              <a16:creationId xmlns:a16="http://schemas.microsoft.com/office/drawing/2014/main" id="{9E6E27F1-A5B7-4913-824D-DFF04D16EB1F}"/>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09" name="Text Box 3">
          <a:extLst>
            <a:ext uri="{FF2B5EF4-FFF2-40B4-BE49-F238E27FC236}">
              <a16:creationId xmlns:a16="http://schemas.microsoft.com/office/drawing/2014/main" id="{7EEB8C5A-997C-4178-BB91-54B8FE8C70C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0" name="Text Box 4">
          <a:extLst>
            <a:ext uri="{FF2B5EF4-FFF2-40B4-BE49-F238E27FC236}">
              <a16:creationId xmlns:a16="http://schemas.microsoft.com/office/drawing/2014/main" id="{BD9079DC-4E5A-4CF8-9637-4398F15701A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1" name="Text Box 5">
          <a:extLst>
            <a:ext uri="{FF2B5EF4-FFF2-40B4-BE49-F238E27FC236}">
              <a16:creationId xmlns:a16="http://schemas.microsoft.com/office/drawing/2014/main" id="{83833F9E-D66E-4E57-A8A2-F38C1752A22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2" name="Text Box 6">
          <a:extLst>
            <a:ext uri="{FF2B5EF4-FFF2-40B4-BE49-F238E27FC236}">
              <a16:creationId xmlns:a16="http://schemas.microsoft.com/office/drawing/2014/main" id="{A6C90885-0108-424B-B235-435DB9891C5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3" name="Text Box 7">
          <a:extLst>
            <a:ext uri="{FF2B5EF4-FFF2-40B4-BE49-F238E27FC236}">
              <a16:creationId xmlns:a16="http://schemas.microsoft.com/office/drawing/2014/main" id="{8F66F029-826F-4789-B24B-5A4A7EBE7C5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4" name="Text Box 8">
          <a:extLst>
            <a:ext uri="{FF2B5EF4-FFF2-40B4-BE49-F238E27FC236}">
              <a16:creationId xmlns:a16="http://schemas.microsoft.com/office/drawing/2014/main" id="{21684948-38D4-4477-BBC8-CCFC2FC7AC3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5" name="Text Box 9">
          <a:extLst>
            <a:ext uri="{FF2B5EF4-FFF2-40B4-BE49-F238E27FC236}">
              <a16:creationId xmlns:a16="http://schemas.microsoft.com/office/drawing/2014/main" id="{95B9FB16-781B-47ED-BF5E-87AE20E2AD3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6" name="Text Box 10">
          <a:extLst>
            <a:ext uri="{FF2B5EF4-FFF2-40B4-BE49-F238E27FC236}">
              <a16:creationId xmlns:a16="http://schemas.microsoft.com/office/drawing/2014/main" id="{ABC3BD05-C1E4-40E4-AA60-CD35ED25AF4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7" name="Text Box 11">
          <a:extLst>
            <a:ext uri="{FF2B5EF4-FFF2-40B4-BE49-F238E27FC236}">
              <a16:creationId xmlns:a16="http://schemas.microsoft.com/office/drawing/2014/main" id="{88583F13-1353-4B7A-BFB9-765EC6834E6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8" name="Text Box 12">
          <a:extLst>
            <a:ext uri="{FF2B5EF4-FFF2-40B4-BE49-F238E27FC236}">
              <a16:creationId xmlns:a16="http://schemas.microsoft.com/office/drawing/2014/main" id="{E09A940F-095C-4022-BDFA-98A249D9CF4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19" name="Text Box 13">
          <a:extLst>
            <a:ext uri="{FF2B5EF4-FFF2-40B4-BE49-F238E27FC236}">
              <a16:creationId xmlns:a16="http://schemas.microsoft.com/office/drawing/2014/main" id="{38E9C952-E5E8-482A-823E-18DCB2F34EB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0" name="Text Box 14">
          <a:extLst>
            <a:ext uri="{FF2B5EF4-FFF2-40B4-BE49-F238E27FC236}">
              <a16:creationId xmlns:a16="http://schemas.microsoft.com/office/drawing/2014/main" id="{07A9964B-EEA6-4503-8DC4-AA7AEB676AD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1" name="Text Box 15">
          <a:extLst>
            <a:ext uri="{FF2B5EF4-FFF2-40B4-BE49-F238E27FC236}">
              <a16:creationId xmlns:a16="http://schemas.microsoft.com/office/drawing/2014/main" id="{3E14FB69-4D07-483B-9D04-C71D700D377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2" name="Text Box 16">
          <a:extLst>
            <a:ext uri="{FF2B5EF4-FFF2-40B4-BE49-F238E27FC236}">
              <a16:creationId xmlns:a16="http://schemas.microsoft.com/office/drawing/2014/main" id="{731E5F19-C2EB-4EC6-A03B-1701D9FF0FE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3" name="Text Box 17">
          <a:extLst>
            <a:ext uri="{FF2B5EF4-FFF2-40B4-BE49-F238E27FC236}">
              <a16:creationId xmlns:a16="http://schemas.microsoft.com/office/drawing/2014/main" id="{67518FBA-DC6C-469D-8B7D-BCC1B43C2F6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4" name="Text Box 18">
          <a:extLst>
            <a:ext uri="{FF2B5EF4-FFF2-40B4-BE49-F238E27FC236}">
              <a16:creationId xmlns:a16="http://schemas.microsoft.com/office/drawing/2014/main" id="{D0CDCFB2-512F-4B9E-8D88-6E686C76427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5" name="Text Box 19">
          <a:extLst>
            <a:ext uri="{FF2B5EF4-FFF2-40B4-BE49-F238E27FC236}">
              <a16:creationId xmlns:a16="http://schemas.microsoft.com/office/drawing/2014/main" id="{0DD1A45E-0306-41E1-9EC8-0B73E7E08FE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6" name="Text Box 20">
          <a:extLst>
            <a:ext uri="{FF2B5EF4-FFF2-40B4-BE49-F238E27FC236}">
              <a16:creationId xmlns:a16="http://schemas.microsoft.com/office/drawing/2014/main" id="{1F5EB361-726C-43FC-8DDB-F878F765ABE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7" name="Text Box 21">
          <a:extLst>
            <a:ext uri="{FF2B5EF4-FFF2-40B4-BE49-F238E27FC236}">
              <a16:creationId xmlns:a16="http://schemas.microsoft.com/office/drawing/2014/main" id="{7DE5AEC5-9C7C-4283-8A4E-D4C30D80F16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8" name="Text Box 22">
          <a:extLst>
            <a:ext uri="{FF2B5EF4-FFF2-40B4-BE49-F238E27FC236}">
              <a16:creationId xmlns:a16="http://schemas.microsoft.com/office/drawing/2014/main" id="{9C4835A2-2328-4CBC-BAD3-5CB166D54ED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29" name="Text Box 23">
          <a:extLst>
            <a:ext uri="{FF2B5EF4-FFF2-40B4-BE49-F238E27FC236}">
              <a16:creationId xmlns:a16="http://schemas.microsoft.com/office/drawing/2014/main" id="{F4BFDD06-A84D-44A4-9EDD-728B4574D9DC}"/>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30" name="Text Box 24">
          <a:extLst>
            <a:ext uri="{FF2B5EF4-FFF2-40B4-BE49-F238E27FC236}">
              <a16:creationId xmlns:a16="http://schemas.microsoft.com/office/drawing/2014/main" id="{A2E31CA6-8C52-4104-B334-99DC5EFB0B8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31" name="Text Box 25">
          <a:extLst>
            <a:ext uri="{FF2B5EF4-FFF2-40B4-BE49-F238E27FC236}">
              <a16:creationId xmlns:a16="http://schemas.microsoft.com/office/drawing/2014/main" id="{14FC8D84-5EDB-40FF-AC15-963F87837D7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32" name="Text Box 48">
          <a:extLst>
            <a:ext uri="{FF2B5EF4-FFF2-40B4-BE49-F238E27FC236}">
              <a16:creationId xmlns:a16="http://schemas.microsoft.com/office/drawing/2014/main" id="{336DD2B8-3876-49F3-A1CE-4DCE7E7B67C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33" name="Text Box 93">
          <a:extLst>
            <a:ext uri="{FF2B5EF4-FFF2-40B4-BE49-F238E27FC236}">
              <a16:creationId xmlns:a16="http://schemas.microsoft.com/office/drawing/2014/main" id="{C9788D72-99B1-4EF2-A89C-2D47983B381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234" name="Text Box 94">
          <a:extLst>
            <a:ext uri="{FF2B5EF4-FFF2-40B4-BE49-F238E27FC236}">
              <a16:creationId xmlns:a16="http://schemas.microsoft.com/office/drawing/2014/main" id="{4E4F604A-37EC-4B09-8B66-2B31BF76793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35" name="Text Box 3">
          <a:extLst>
            <a:ext uri="{FF2B5EF4-FFF2-40B4-BE49-F238E27FC236}">
              <a16:creationId xmlns:a16="http://schemas.microsoft.com/office/drawing/2014/main" id="{16BFEEB9-E13A-4619-B35E-45B4F70C483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36" name="Text Box 4">
          <a:extLst>
            <a:ext uri="{FF2B5EF4-FFF2-40B4-BE49-F238E27FC236}">
              <a16:creationId xmlns:a16="http://schemas.microsoft.com/office/drawing/2014/main" id="{70226044-8782-46F2-BAAA-A754BA69C56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37" name="Text Box 5">
          <a:extLst>
            <a:ext uri="{FF2B5EF4-FFF2-40B4-BE49-F238E27FC236}">
              <a16:creationId xmlns:a16="http://schemas.microsoft.com/office/drawing/2014/main" id="{45C9200D-5683-467D-94B4-C894B2E250A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38" name="Text Box 6">
          <a:extLst>
            <a:ext uri="{FF2B5EF4-FFF2-40B4-BE49-F238E27FC236}">
              <a16:creationId xmlns:a16="http://schemas.microsoft.com/office/drawing/2014/main" id="{5C9A8F60-229B-4669-91A2-3AF4A90121F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39" name="Text Box 7">
          <a:extLst>
            <a:ext uri="{FF2B5EF4-FFF2-40B4-BE49-F238E27FC236}">
              <a16:creationId xmlns:a16="http://schemas.microsoft.com/office/drawing/2014/main" id="{F065E1AA-A077-4D8D-946B-01C417219B0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0" name="Text Box 8">
          <a:extLst>
            <a:ext uri="{FF2B5EF4-FFF2-40B4-BE49-F238E27FC236}">
              <a16:creationId xmlns:a16="http://schemas.microsoft.com/office/drawing/2014/main" id="{486F7DC9-B623-4384-8C0A-21A4AEFC4D2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1" name="Text Box 9">
          <a:extLst>
            <a:ext uri="{FF2B5EF4-FFF2-40B4-BE49-F238E27FC236}">
              <a16:creationId xmlns:a16="http://schemas.microsoft.com/office/drawing/2014/main" id="{892CBE5C-173A-4637-ADD0-4887AED6F48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2" name="Text Box 10">
          <a:extLst>
            <a:ext uri="{FF2B5EF4-FFF2-40B4-BE49-F238E27FC236}">
              <a16:creationId xmlns:a16="http://schemas.microsoft.com/office/drawing/2014/main" id="{7B258FC2-DCA4-4FAD-B187-DCA6591D7CA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3" name="Text Box 11">
          <a:extLst>
            <a:ext uri="{FF2B5EF4-FFF2-40B4-BE49-F238E27FC236}">
              <a16:creationId xmlns:a16="http://schemas.microsoft.com/office/drawing/2014/main" id="{E987769D-0724-4EFE-9D6C-E193BC6A752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4" name="Text Box 12">
          <a:extLst>
            <a:ext uri="{FF2B5EF4-FFF2-40B4-BE49-F238E27FC236}">
              <a16:creationId xmlns:a16="http://schemas.microsoft.com/office/drawing/2014/main" id="{644FE259-9E95-4D08-AA46-84E546E5A81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5" name="Text Box 13">
          <a:extLst>
            <a:ext uri="{FF2B5EF4-FFF2-40B4-BE49-F238E27FC236}">
              <a16:creationId xmlns:a16="http://schemas.microsoft.com/office/drawing/2014/main" id="{69B6F9B8-7B9D-4587-BAFC-EB3ADA64267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6" name="Text Box 14">
          <a:extLst>
            <a:ext uri="{FF2B5EF4-FFF2-40B4-BE49-F238E27FC236}">
              <a16:creationId xmlns:a16="http://schemas.microsoft.com/office/drawing/2014/main" id="{3F0FDDAF-549E-482F-BDC3-9AAA3283B6D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7" name="Text Box 15">
          <a:extLst>
            <a:ext uri="{FF2B5EF4-FFF2-40B4-BE49-F238E27FC236}">
              <a16:creationId xmlns:a16="http://schemas.microsoft.com/office/drawing/2014/main" id="{7903A8B5-6744-4B49-8E78-F0757C9A0CF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8" name="Text Box 16">
          <a:extLst>
            <a:ext uri="{FF2B5EF4-FFF2-40B4-BE49-F238E27FC236}">
              <a16:creationId xmlns:a16="http://schemas.microsoft.com/office/drawing/2014/main" id="{013D38B6-36DC-4FA7-9A86-9707DB8F42B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49" name="Text Box 17">
          <a:extLst>
            <a:ext uri="{FF2B5EF4-FFF2-40B4-BE49-F238E27FC236}">
              <a16:creationId xmlns:a16="http://schemas.microsoft.com/office/drawing/2014/main" id="{7D63349E-07A0-4F91-A0F1-0AEC56A7128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0" name="Text Box 18">
          <a:extLst>
            <a:ext uri="{FF2B5EF4-FFF2-40B4-BE49-F238E27FC236}">
              <a16:creationId xmlns:a16="http://schemas.microsoft.com/office/drawing/2014/main" id="{61006706-1C78-436D-A77E-2D7921A762B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1" name="Text Box 19">
          <a:extLst>
            <a:ext uri="{FF2B5EF4-FFF2-40B4-BE49-F238E27FC236}">
              <a16:creationId xmlns:a16="http://schemas.microsoft.com/office/drawing/2014/main" id="{7CB0BD4C-8711-466E-87EB-FD3D11FA49E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2" name="Text Box 20">
          <a:extLst>
            <a:ext uri="{FF2B5EF4-FFF2-40B4-BE49-F238E27FC236}">
              <a16:creationId xmlns:a16="http://schemas.microsoft.com/office/drawing/2014/main" id="{716ED4E7-F268-4E67-B7A9-589DD93D478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3" name="Text Box 21">
          <a:extLst>
            <a:ext uri="{FF2B5EF4-FFF2-40B4-BE49-F238E27FC236}">
              <a16:creationId xmlns:a16="http://schemas.microsoft.com/office/drawing/2014/main" id="{D741E69D-F32A-469B-82CC-277AB2749D6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4" name="Text Box 22">
          <a:extLst>
            <a:ext uri="{FF2B5EF4-FFF2-40B4-BE49-F238E27FC236}">
              <a16:creationId xmlns:a16="http://schemas.microsoft.com/office/drawing/2014/main" id="{582F6222-E11B-42FB-822A-882C2903282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5" name="Text Box 23">
          <a:extLst>
            <a:ext uri="{FF2B5EF4-FFF2-40B4-BE49-F238E27FC236}">
              <a16:creationId xmlns:a16="http://schemas.microsoft.com/office/drawing/2014/main" id="{4CEA42CF-C27E-4543-BBF5-186D385C5CE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6" name="Text Box 24">
          <a:extLst>
            <a:ext uri="{FF2B5EF4-FFF2-40B4-BE49-F238E27FC236}">
              <a16:creationId xmlns:a16="http://schemas.microsoft.com/office/drawing/2014/main" id="{6CD22A81-348D-42A3-B5DF-14C00E34FA0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7" name="Text Box 25">
          <a:extLst>
            <a:ext uri="{FF2B5EF4-FFF2-40B4-BE49-F238E27FC236}">
              <a16:creationId xmlns:a16="http://schemas.microsoft.com/office/drawing/2014/main" id="{7448E296-DFE5-4317-9081-73777D95367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8" name="Text Box 48">
          <a:extLst>
            <a:ext uri="{FF2B5EF4-FFF2-40B4-BE49-F238E27FC236}">
              <a16:creationId xmlns:a16="http://schemas.microsoft.com/office/drawing/2014/main" id="{70D301A0-6755-4951-8D72-632EA7327E6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59" name="Text Box 93">
          <a:extLst>
            <a:ext uri="{FF2B5EF4-FFF2-40B4-BE49-F238E27FC236}">
              <a16:creationId xmlns:a16="http://schemas.microsoft.com/office/drawing/2014/main" id="{FEF2B6E7-E17D-4307-8573-8420644A858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260" name="Text Box 94">
          <a:extLst>
            <a:ext uri="{FF2B5EF4-FFF2-40B4-BE49-F238E27FC236}">
              <a16:creationId xmlns:a16="http://schemas.microsoft.com/office/drawing/2014/main" id="{BBDB600B-1A19-4C8D-A851-A071F57A15B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1" name="Text Box 3">
          <a:extLst>
            <a:ext uri="{FF2B5EF4-FFF2-40B4-BE49-F238E27FC236}">
              <a16:creationId xmlns:a16="http://schemas.microsoft.com/office/drawing/2014/main" id="{20DEC719-4BA8-4C4A-96B1-391DD08BF99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2" name="Text Box 4">
          <a:extLst>
            <a:ext uri="{FF2B5EF4-FFF2-40B4-BE49-F238E27FC236}">
              <a16:creationId xmlns:a16="http://schemas.microsoft.com/office/drawing/2014/main" id="{C0DE792D-9F45-47CD-BC66-D5C2E7C2EE9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3" name="Text Box 5">
          <a:extLst>
            <a:ext uri="{FF2B5EF4-FFF2-40B4-BE49-F238E27FC236}">
              <a16:creationId xmlns:a16="http://schemas.microsoft.com/office/drawing/2014/main" id="{E940005E-B3BB-45A9-80C0-41385668E0C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4" name="Text Box 6">
          <a:extLst>
            <a:ext uri="{FF2B5EF4-FFF2-40B4-BE49-F238E27FC236}">
              <a16:creationId xmlns:a16="http://schemas.microsoft.com/office/drawing/2014/main" id="{72FFD4CA-E494-476F-851E-E4128C63DB6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5" name="Text Box 7">
          <a:extLst>
            <a:ext uri="{FF2B5EF4-FFF2-40B4-BE49-F238E27FC236}">
              <a16:creationId xmlns:a16="http://schemas.microsoft.com/office/drawing/2014/main" id="{469FDF82-8933-4E80-806D-73FA4B44DF0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6" name="Text Box 8">
          <a:extLst>
            <a:ext uri="{FF2B5EF4-FFF2-40B4-BE49-F238E27FC236}">
              <a16:creationId xmlns:a16="http://schemas.microsoft.com/office/drawing/2014/main" id="{2DAD5CC6-C062-40FC-9F56-476E76A3A50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7" name="Text Box 9">
          <a:extLst>
            <a:ext uri="{FF2B5EF4-FFF2-40B4-BE49-F238E27FC236}">
              <a16:creationId xmlns:a16="http://schemas.microsoft.com/office/drawing/2014/main" id="{C99A8E96-42E8-4092-BE71-BFFB879A4A8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8" name="Text Box 10">
          <a:extLst>
            <a:ext uri="{FF2B5EF4-FFF2-40B4-BE49-F238E27FC236}">
              <a16:creationId xmlns:a16="http://schemas.microsoft.com/office/drawing/2014/main" id="{58FFC0B2-F4CE-4CFD-90DF-6BEB061A12A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69" name="Text Box 11">
          <a:extLst>
            <a:ext uri="{FF2B5EF4-FFF2-40B4-BE49-F238E27FC236}">
              <a16:creationId xmlns:a16="http://schemas.microsoft.com/office/drawing/2014/main" id="{379933D5-8C28-47B6-B684-67CE8E96718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0" name="Text Box 12">
          <a:extLst>
            <a:ext uri="{FF2B5EF4-FFF2-40B4-BE49-F238E27FC236}">
              <a16:creationId xmlns:a16="http://schemas.microsoft.com/office/drawing/2014/main" id="{989F087E-E790-47F1-B51B-F6D96BC3C6A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1" name="Text Box 13">
          <a:extLst>
            <a:ext uri="{FF2B5EF4-FFF2-40B4-BE49-F238E27FC236}">
              <a16:creationId xmlns:a16="http://schemas.microsoft.com/office/drawing/2014/main" id="{64F42854-4C98-434D-89F6-C8BDBC5D49F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2" name="Text Box 14">
          <a:extLst>
            <a:ext uri="{FF2B5EF4-FFF2-40B4-BE49-F238E27FC236}">
              <a16:creationId xmlns:a16="http://schemas.microsoft.com/office/drawing/2014/main" id="{F6E48544-047C-46C2-9D61-AADB9E31E41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3" name="Text Box 15">
          <a:extLst>
            <a:ext uri="{FF2B5EF4-FFF2-40B4-BE49-F238E27FC236}">
              <a16:creationId xmlns:a16="http://schemas.microsoft.com/office/drawing/2014/main" id="{479E8FC5-F88E-4363-B1CA-4F74D43F8A7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4" name="Text Box 16">
          <a:extLst>
            <a:ext uri="{FF2B5EF4-FFF2-40B4-BE49-F238E27FC236}">
              <a16:creationId xmlns:a16="http://schemas.microsoft.com/office/drawing/2014/main" id="{E80974E3-8B77-4D46-8A09-2E249C2449A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5" name="Text Box 17">
          <a:extLst>
            <a:ext uri="{FF2B5EF4-FFF2-40B4-BE49-F238E27FC236}">
              <a16:creationId xmlns:a16="http://schemas.microsoft.com/office/drawing/2014/main" id="{B3BDFC3E-92ED-49D6-88BF-B706028904A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6" name="Text Box 18">
          <a:extLst>
            <a:ext uri="{FF2B5EF4-FFF2-40B4-BE49-F238E27FC236}">
              <a16:creationId xmlns:a16="http://schemas.microsoft.com/office/drawing/2014/main" id="{412B8B6E-9F7B-45F1-8342-AB40B6E5A85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7" name="Text Box 19">
          <a:extLst>
            <a:ext uri="{FF2B5EF4-FFF2-40B4-BE49-F238E27FC236}">
              <a16:creationId xmlns:a16="http://schemas.microsoft.com/office/drawing/2014/main" id="{D4969AE6-6D56-41F3-BE82-D796B05BEFE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8" name="Text Box 20">
          <a:extLst>
            <a:ext uri="{FF2B5EF4-FFF2-40B4-BE49-F238E27FC236}">
              <a16:creationId xmlns:a16="http://schemas.microsoft.com/office/drawing/2014/main" id="{4E709716-155A-4894-ADA9-5F34FD10984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79" name="Text Box 21">
          <a:extLst>
            <a:ext uri="{FF2B5EF4-FFF2-40B4-BE49-F238E27FC236}">
              <a16:creationId xmlns:a16="http://schemas.microsoft.com/office/drawing/2014/main" id="{7A01C57E-D5FB-43FC-B79E-57364CE08EE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0" name="Text Box 22">
          <a:extLst>
            <a:ext uri="{FF2B5EF4-FFF2-40B4-BE49-F238E27FC236}">
              <a16:creationId xmlns:a16="http://schemas.microsoft.com/office/drawing/2014/main" id="{E13500B2-5FFC-4099-B47E-E18AC5AA75C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1" name="Text Box 23">
          <a:extLst>
            <a:ext uri="{FF2B5EF4-FFF2-40B4-BE49-F238E27FC236}">
              <a16:creationId xmlns:a16="http://schemas.microsoft.com/office/drawing/2014/main" id="{473A42BD-4CB1-4770-B7C3-84E30A0A618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2" name="Text Box 24">
          <a:extLst>
            <a:ext uri="{FF2B5EF4-FFF2-40B4-BE49-F238E27FC236}">
              <a16:creationId xmlns:a16="http://schemas.microsoft.com/office/drawing/2014/main" id="{58A853BE-5171-4788-B69E-3C204BD1C39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3" name="Text Box 25">
          <a:extLst>
            <a:ext uri="{FF2B5EF4-FFF2-40B4-BE49-F238E27FC236}">
              <a16:creationId xmlns:a16="http://schemas.microsoft.com/office/drawing/2014/main" id="{39E1E52A-9BCF-4BD5-A900-89614A5966B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4" name="Text Box 48">
          <a:extLst>
            <a:ext uri="{FF2B5EF4-FFF2-40B4-BE49-F238E27FC236}">
              <a16:creationId xmlns:a16="http://schemas.microsoft.com/office/drawing/2014/main" id="{01385110-4B69-42A1-9FE1-8F686D90756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5" name="Text Box 93">
          <a:extLst>
            <a:ext uri="{FF2B5EF4-FFF2-40B4-BE49-F238E27FC236}">
              <a16:creationId xmlns:a16="http://schemas.microsoft.com/office/drawing/2014/main" id="{1CB34683-DC42-46DB-8732-2CE074D372F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286" name="Text Box 94">
          <a:extLst>
            <a:ext uri="{FF2B5EF4-FFF2-40B4-BE49-F238E27FC236}">
              <a16:creationId xmlns:a16="http://schemas.microsoft.com/office/drawing/2014/main" id="{993FE763-C021-420B-9140-D66CA7DC7C1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287" name="Text Box 1">
          <a:extLst>
            <a:ext uri="{FF2B5EF4-FFF2-40B4-BE49-F238E27FC236}">
              <a16:creationId xmlns:a16="http://schemas.microsoft.com/office/drawing/2014/main" id="{AD40A2A3-1833-4CD1-B65B-8B156DC4376A}"/>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288" name="Text Box 118">
          <a:extLst>
            <a:ext uri="{FF2B5EF4-FFF2-40B4-BE49-F238E27FC236}">
              <a16:creationId xmlns:a16="http://schemas.microsoft.com/office/drawing/2014/main" id="{71976838-DB00-41E3-AA57-B1C8A28BA586}"/>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89" name="Text Box 3">
          <a:extLst>
            <a:ext uri="{FF2B5EF4-FFF2-40B4-BE49-F238E27FC236}">
              <a16:creationId xmlns:a16="http://schemas.microsoft.com/office/drawing/2014/main" id="{BA853FCE-307F-4349-85B9-D9D0B461A357}"/>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0" name="Text Box 4">
          <a:extLst>
            <a:ext uri="{FF2B5EF4-FFF2-40B4-BE49-F238E27FC236}">
              <a16:creationId xmlns:a16="http://schemas.microsoft.com/office/drawing/2014/main" id="{34740DA7-445B-47A9-8919-0F662C5E41F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1" name="Text Box 5">
          <a:extLst>
            <a:ext uri="{FF2B5EF4-FFF2-40B4-BE49-F238E27FC236}">
              <a16:creationId xmlns:a16="http://schemas.microsoft.com/office/drawing/2014/main" id="{72B7008A-05AC-4196-8EE6-43ABA961D22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2" name="Text Box 6">
          <a:extLst>
            <a:ext uri="{FF2B5EF4-FFF2-40B4-BE49-F238E27FC236}">
              <a16:creationId xmlns:a16="http://schemas.microsoft.com/office/drawing/2014/main" id="{13874779-B25A-43E6-AAFD-A82D5F48C81F}"/>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3" name="Text Box 7">
          <a:extLst>
            <a:ext uri="{FF2B5EF4-FFF2-40B4-BE49-F238E27FC236}">
              <a16:creationId xmlns:a16="http://schemas.microsoft.com/office/drawing/2014/main" id="{99E7D24E-8635-45AD-9D9B-47B5C745A0E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4" name="Text Box 8">
          <a:extLst>
            <a:ext uri="{FF2B5EF4-FFF2-40B4-BE49-F238E27FC236}">
              <a16:creationId xmlns:a16="http://schemas.microsoft.com/office/drawing/2014/main" id="{D54E9C69-0E25-41A3-ABA4-F0F12ABE064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5" name="Text Box 9">
          <a:extLst>
            <a:ext uri="{FF2B5EF4-FFF2-40B4-BE49-F238E27FC236}">
              <a16:creationId xmlns:a16="http://schemas.microsoft.com/office/drawing/2014/main" id="{9F0B3ED1-3AA3-4605-83CE-DF64822898F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6" name="Text Box 10">
          <a:extLst>
            <a:ext uri="{FF2B5EF4-FFF2-40B4-BE49-F238E27FC236}">
              <a16:creationId xmlns:a16="http://schemas.microsoft.com/office/drawing/2014/main" id="{4B25E90D-71C2-4F4C-AD41-D64EB7099070}"/>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7" name="Text Box 11">
          <a:extLst>
            <a:ext uri="{FF2B5EF4-FFF2-40B4-BE49-F238E27FC236}">
              <a16:creationId xmlns:a16="http://schemas.microsoft.com/office/drawing/2014/main" id="{F9C3AB3F-90F1-40AF-896F-6DBB35B3FEFF}"/>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8" name="Text Box 12">
          <a:extLst>
            <a:ext uri="{FF2B5EF4-FFF2-40B4-BE49-F238E27FC236}">
              <a16:creationId xmlns:a16="http://schemas.microsoft.com/office/drawing/2014/main" id="{24846A64-7EE4-45DC-B5A4-758B17A6F2C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299" name="Text Box 13">
          <a:extLst>
            <a:ext uri="{FF2B5EF4-FFF2-40B4-BE49-F238E27FC236}">
              <a16:creationId xmlns:a16="http://schemas.microsoft.com/office/drawing/2014/main" id="{2050F86B-A6BE-4F04-AAD6-45A0CA436148}"/>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0" name="Text Box 14">
          <a:extLst>
            <a:ext uri="{FF2B5EF4-FFF2-40B4-BE49-F238E27FC236}">
              <a16:creationId xmlns:a16="http://schemas.microsoft.com/office/drawing/2014/main" id="{E988731E-6596-4470-B2FE-CA98C72E27A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1" name="Text Box 15">
          <a:extLst>
            <a:ext uri="{FF2B5EF4-FFF2-40B4-BE49-F238E27FC236}">
              <a16:creationId xmlns:a16="http://schemas.microsoft.com/office/drawing/2014/main" id="{BA3FFF0D-749A-41E8-BA78-BAF2ECAF6D48}"/>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2" name="Text Box 16">
          <a:extLst>
            <a:ext uri="{FF2B5EF4-FFF2-40B4-BE49-F238E27FC236}">
              <a16:creationId xmlns:a16="http://schemas.microsoft.com/office/drawing/2014/main" id="{A12E3E70-DF91-402F-B8D3-FD633DD6D5AD}"/>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3" name="Text Box 17">
          <a:extLst>
            <a:ext uri="{FF2B5EF4-FFF2-40B4-BE49-F238E27FC236}">
              <a16:creationId xmlns:a16="http://schemas.microsoft.com/office/drawing/2014/main" id="{BDB78E8B-7432-401C-98F4-B99D3A0885ED}"/>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4" name="Text Box 18">
          <a:extLst>
            <a:ext uri="{FF2B5EF4-FFF2-40B4-BE49-F238E27FC236}">
              <a16:creationId xmlns:a16="http://schemas.microsoft.com/office/drawing/2014/main" id="{07279251-8CB0-4EAA-A36D-38DF3F79BEA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5" name="Text Box 19">
          <a:extLst>
            <a:ext uri="{FF2B5EF4-FFF2-40B4-BE49-F238E27FC236}">
              <a16:creationId xmlns:a16="http://schemas.microsoft.com/office/drawing/2014/main" id="{D978D47B-DF08-4B71-9E9D-192AC8C4616A}"/>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6" name="Text Box 20">
          <a:extLst>
            <a:ext uri="{FF2B5EF4-FFF2-40B4-BE49-F238E27FC236}">
              <a16:creationId xmlns:a16="http://schemas.microsoft.com/office/drawing/2014/main" id="{5404145D-1479-43A7-8B2A-34009A22F8C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7" name="Text Box 21">
          <a:extLst>
            <a:ext uri="{FF2B5EF4-FFF2-40B4-BE49-F238E27FC236}">
              <a16:creationId xmlns:a16="http://schemas.microsoft.com/office/drawing/2014/main" id="{E82F5CD1-B8B3-4EA5-BBE9-7D5F2260051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8" name="Text Box 22">
          <a:extLst>
            <a:ext uri="{FF2B5EF4-FFF2-40B4-BE49-F238E27FC236}">
              <a16:creationId xmlns:a16="http://schemas.microsoft.com/office/drawing/2014/main" id="{0782A2C6-9207-4F01-B710-FA22B208B67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09" name="Text Box 23">
          <a:extLst>
            <a:ext uri="{FF2B5EF4-FFF2-40B4-BE49-F238E27FC236}">
              <a16:creationId xmlns:a16="http://schemas.microsoft.com/office/drawing/2014/main" id="{AF489C30-D6FD-445D-9FBA-02712BF66BC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10" name="Text Box 24">
          <a:extLst>
            <a:ext uri="{FF2B5EF4-FFF2-40B4-BE49-F238E27FC236}">
              <a16:creationId xmlns:a16="http://schemas.microsoft.com/office/drawing/2014/main" id="{8AC9A504-D844-4AAA-A049-95BCD736651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11" name="Text Box 25">
          <a:extLst>
            <a:ext uri="{FF2B5EF4-FFF2-40B4-BE49-F238E27FC236}">
              <a16:creationId xmlns:a16="http://schemas.microsoft.com/office/drawing/2014/main" id="{DFEE6714-986A-46BD-BCD9-88C74BABA30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12" name="Text Box 48">
          <a:extLst>
            <a:ext uri="{FF2B5EF4-FFF2-40B4-BE49-F238E27FC236}">
              <a16:creationId xmlns:a16="http://schemas.microsoft.com/office/drawing/2014/main" id="{5ECD373F-D393-4092-9589-FBD34CF09F3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13" name="Text Box 93">
          <a:extLst>
            <a:ext uri="{FF2B5EF4-FFF2-40B4-BE49-F238E27FC236}">
              <a16:creationId xmlns:a16="http://schemas.microsoft.com/office/drawing/2014/main" id="{226AF1DE-1DB7-4478-809B-406006AC408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314" name="Text Box 94">
          <a:extLst>
            <a:ext uri="{FF2B5EF4-FFF2-40B4-BE49-F238E27FC236}">
              <a16:creationId xmlns:a16="http://schemas.microsoft.com/office/drawing/2014/main" id="{4E2446BC-55EB-48C1-9CC9-C35651A2FE1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15" name="Text Box 3">
          <a:extLst>
            <a:ext uri="{FF2B5EF4-FFF2-40B4-BE49-F238E27FC236}">
              <a16:creationId xmlns:a16="http://schemas.microsoft.com/office/drawing/2014/main" id="{B5D4FB66-F99D-47CC-8737-C582A825D0F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16" name="Text Box 4">
          <a:extLst>
            <a:ext uri="{FF2B5EF4-FFF2-40B4-BE49-F238E27FC236}">
              <a16:creationId xmlns:a16="http://schemas.microsoft.com/office/drawing/2014/main" id="{47DDB7DC-4C04-45D3-B8E1-37FC65AB004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17" name="Text Box 5">
          <a:extLst>
            <a:ext uri="{FF2B5EF4-FFF2-40B4-BE49-F238E27FC236}">
              <a16:creationId xmlns:a16="http://schemas.microsoft.com/office/drawing/2014/main" id="{EC4328D7-6036-45E8-AF39-F536794A4B5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18" name="Text Box 6">
          <a:extLst>
            <a:ext uri="{FF2B5EF4-FFF2-40B4-BE49-F238E27FC236}">
              <a16:creationId xmlns:a16="http://schemas.microsoft.com/office/drawing/2014/main" id="{7485BC62-502B-4C6F-B1B3-641B75C62C6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19" name="Text Box 7">
          <a:extLst>
            <a:ext uri="{FF2B5EF4-FFF2-40B4-BE49-F238E27FC236}">
              <a16:creationId xmlns:a16="http://schemas.microsoft.com/office/drawing/2014/main" id="{19FF78CC-EFE7-4276-866C-1949075343B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0" name="Text Box 8">
          <a:extLst>
            <a:ext uri="{FF2B5EF4-FFF2-40B4-BE49-F238E27FC236}">
              <a16:creationId xmlns:a16="http://schemas.microsoft.com/office/drawing/2014/main" id="{4D68E803-6A2A-4FBF-B3B9-EA409179333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1" name="Text Box 9">
          <a:extLst>
            <a:ext uri="{FF2B5EF4-FFF2-40B4-BE49-F238E27FC236}">
              <a16:creationId xmlns:a16="http://schemas.microsoft.com/office/drawing/2014/main" id="{1D8A375E-50AB-4247-867F-C4E469947D3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2" name="Text Box 10">
          <a:extLst>
            <a:ext uri="{FF2B5EF4-FFF2-40B4-BE49-F238E27FC236}">
              <a16:creationId xmlns:a16="http://schemas.microsoft.com/office/drawing/2014/main" id="{1CF6F8AC-A167-47E9-9A86-FE7C8D08629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3" name="Text Box 11">
          <a:extLst>
            <a:ext uri="{FF2B5EF4-FFF2-40B4-BE49-F238E27FC236}">
              <a16:creationId xmlns:a16="http://schemas.microsoft.com/office/drawing/2014/main" id="{AA7BFB48-636F-4AE4-AFB8-5373E780F64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4" name="Text Box 12">
          <a:extLst>
            <a:ext uri="{FF2B5EF4-FFF2-40B4-BE49-F238E27FC236}">
              <a16:creationId xmlns:a16="http://schemas.microsoft.com/office/drawing/2014/main" id="{3AA5AB47-A393-4AAE-BC6C-ACB69CC29EB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5" name="Text Box 13">
          <a:extLst>
            <a:ext uri="{FF2B5EF4-FFF2-40B4-BE49-F238E27FC236}">
              <a16:creationId xmlns:a16="http://schemas.microsoft.com/office/drawing/2014/main" id="{D4BB4D28-FBAF-4D84-8CF0-34C7CD88087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6" name="Text Box 14">
          <a:extLst>
            <a:ext uri="{FF2B5EF4-FFF2-40B4-BE49-F238E27FC236}">
              <a16:creationId xmlns:a16="http://schemas.microsoft.com/office/drawing/2014/main" id="{6DEC8EE0-5EEB-47CE-8704-41EF391F332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7" name="Text Box 15">
          <a:extLst>
            <a:ext uri="{FF2B5EF4-FFF2-40B4-BE49-F238E27FC236}">
              <a16:creationId xmlns:a16="http://schemas.microsoft.com/office/drawing/2014/main" id="{87A28827-9D05-40BA-92F1-E82AE06A3DB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8" name="Text Box 16">
          <a:extLst>
            <a:ext uri="{FF2B5EF4-FFF2-40B4-BE49-F238E27FC236}">
              <a16:creationId xmlns:a16="http://schemas.microsoft.com/office/drawing/2014/main" id="{DB151682-A53D-4DC4-AF90-440BF1DE6F1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29" name="Text Box 17">
          <a:extLst>
            <a:ext uri="{FF2B5EF4-FFF2-40B4-BE49-F238E27FC236}">
              <a16:creationId xmlns:a16="http://schemas.microsoft.com/office/drawing/2014/main" id="{FE03ECE2-6B87-46B5-B829-91FEE3EC929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0" name="Text Box 18">
          <a:extLst>
            <a:ext uri="{FF2B5EF4-FFF2-40B4-BE49-F238E27FC236}">
              <a16:creationId xmlns:a16="http://schemas.microsoft.com/office/drawing/2014/main" id="{0DA51A3D-BC3D-4096-8AF9-22B2F489886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1" name="Text Box 19">
          <a:extLst>
            <a:ext uri="{FF2B5EF4-FFF2-40B4-BE49-F238E27FC236}">
              <a16:creationId xmlns:a16="http://schemas.microsoft.com/office/drawing/2014/main" id="{24ECCBFA-8727-47C6-AEB8-5A51D4142F9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2" name="Text Box 20">
          <a:extLst>
            <a:ext uri="{FF2B5EF4-FFF2-40B4-BE49-F238E27FC236}">
              <a16:creationId xmlns:a16="http://schemas.microsoft.com/office/drawing/2014/main" id="{E366988A-13F8-4416-B7E9-94491AE1ED0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3" name="Text Box 21">
          <a:extLst>
            <a:ext uri="{FF2B5EF4-FFF2-40B4-BE49-F238E27FC236}">
              <a16:creationId xmlns:a16="http://schemas.microsoft.com/office/drawing/2014/main" id="{DDFD2C93-184D-42F7-954C-03D18A380D7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4" name="Text Box 22">
          <a:extLst>
            <a:ext uri="{FF2B5EF4-FFF2-40B4-BE49-F238E27FC236}">
              <a16:creationId xmlns:a16="http://schemas.microsoft.com/office/drawing/2014/main" id="{08772702-A6AF-4AFE-A7C0-FFC06EAD6C1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5" name="Text Box 23">
          <a:extLst>
            <a:ext uri="{FF2B5EF4-FFF2-40B4-BE49-F238E27FC236}">
              <a16:creationId xmlns:a16="http://schemas.microsoft.com/office/drawing/2014/main" id="{8C3B81D4-DD2E-4C1D-9975-FB9F94A2B41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6" name="Text Box 24">
          <a:extLst>
            <a:ext uri="{FF2B5EF4-FFF2-40B4-BE49-F238E27FC236}">
              <a16:creationId xmlns:a16="http://schemas.microsoft.com/office/drawing/2014/main" id="{8B7D4DDC-0BBC-424C-AF1E-F4BBCCB397D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7" name="Text Box 25">
          <a:extLst>
            <a:ext uri="{FF2B5EF4-FFF2-40B4-BE49-F238E27FC236}">
              <a16:creationId xmlns:a16="http://schemas.microsoft.com/office/drawing/2014/main" id="{5F25FD25-0A6A-408F-AD17-6E25F2138C9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8" name="Text Box 48">
          <a:extLst>
            <a:ext uri="{FF2B5EF4-FFF2-40B4-BE49-F238E27FC236}">
              <a16:creationId xmlns:a16="http://schemas.microsoft.com/office/drawing/2014/main" id="{E2F1CA34-1D22-44F0-A8B4-CB603CCF658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39" name="Text Box 93">
          <a:extLst>
            <a:ext uri="{FF2B5EF4-FFF2-40B4-BE49-F238E27FC236}">
              <a16:creationId xmlns:a16="http://schemas.microsoft.com/office/drawing/2014/main" id="{F50B2FD3-0049-42D7-8103-8124AADA720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40" name="Text Box 94">
          <a:extLst>
            <a:ext uri="{FF2B5EF4-FFF2-40B4-BE49-F238E27FC236}">
              <a16:creationId xmlns:a16="http://schemas.microsoft.com/office/drawing/2014/main" id="{9303C8D9-E7FD-4D82-BA84-2DCB1132C62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341" name="Text Box 1">
          <a:extLst>
            <a:ext uri="{FF2B5EF4-FFF2-40B4-BE49-F238E27FC236}">
              <a16:creationId xmlns:a16="http://schemas.microsoft.com/office/drawing/2014/main" id="{A03DDBC5-B210-45B6-AB79-00D0F59361C1}"/>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342" name="Text Box 118">
          <a:extLst>
            <a:ext uri="{FF2B5EF4-FFF2-40B4-BE49-F238E27FC236}">
              <a16:creationId xmlns:a16="http://schemas.microsoft.com/office/drawing/2014/main" id="{9A7D1F92-A9F7-459B-B355-E7F4CF6B199E}"/>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3" name="Text Box 3">
          <a:extLst>
            <a:ext uri="{FF2B5EF4-FFF2-40B4-BE49-F238E27FC236}">
              <a16:creationId xmlns:a16="http://schemas.microsoft.com/office/drawing/2014/main" id="{B01E2707-095F-48DA-BB8F-47BF5853795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4" name="Text Box 4">
          <a:extLst>
            <a:ext uri="{FF2B5EF4-FFF2-40B4-BE49-F238E27FC236}">
              <a16:creationId xmlns:a16="http://schemas.microsoft.com/office/drawing/2014/main" id="{A93BAF7E-E591-4B16-AEE4-F9DBAB2F58A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5" name="Text Box 5">
          <a:extLst>
            <a:ext uri="{FF2B5EF4-FFF2-40B4-BE49-F238E27FC236}">
              <a16:creationId xmlns:a16="http://schemas.microsoft.com/office/drawing/2014/main" id="{B4BBCA5E-A2F6-4CE8-A2CB-D494D2C9EB1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6" name="Text Box 6">
          <a:extLst>
            <a:ext uri="{FF2B5EF4-FFF2-40B4-BE49-F238E27FC236}">
              <a16:creationId xmlns:a16="http://schemas.microsoft.com/office/drawing/2014/main" id="{DA22E598-3B4A-43F5-A3D5-B898E5F6F48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7" name="Text Box 7">
          <a:extLst>
            <a:ext uri="{FF2B5EF4-FFF2-40B4-BE49-F238E27FC236}">
              <a16:creationId xmlns:a16="http://schemas.microsoft.com/office/drawing/2014/main" id="{FD0105A6-098B-4CAC-AE9A-15903E3202A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8" name="Text Box 8">
          <a:extLst>
            <a:ext uri="{FF2B5EF4-FFF2-40B4-BE49-F238E27FC236}">
              <a16:creationId xmlns:a16="http://schemas.microsoft.com/office/drawing/2014/main" id="{C0C3372F-D78B-4B79-8BCE-897F568956E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49" name="Text Box 9">
          <a:extLst>
            <a:ext uri="{FF2B5EF4-FFF2-40B4-BE49-F238E27FC236}">
              <a16:creationId xmlns:a16="http://schemas.microsoft.com/office/drawing/2014/main" id="{461E7792-49D5-4621-8F86-42CD2CEC0E6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0" name="Text Box 10">
          <a:extLst>
            <a:ext uri="{FF2B5EF4-FFF2-40B4-BE49-F238E27FC236}">
              <a16:creationId xmlns:a16="http://schemas.microsoft.com/office/drawing/2014/main" id="{81CC5B2F-245F-40FE-B18E-61ED6512E6A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1" name="Text Box 11">
          <a:extLst>
            <a:ext uri="{FF2B5EF4-FFF2-40B4-BE49-F238E27FC236}">
              <a16:creationId xmlns:a16="http://schemas.microsoft.com/office/drawing/2014/main" id="{B8EA4C3A-F94A-49D1-AFBD-B7E5A44DCAD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2" name="Text Box 12">
          <a:extLst>
            <a:ext uri="{FF2B5EF4-FFF2-40B4-BE49-F238E27FC236}">
              <a16:creationId xmlns:a16="http://schemas.microsoft.com/office/drawing/2014/main" id="{D23074DA-FC97-40B7-990F-B331ED36AAD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3" name="Text Box 13">
          <a:extLst>
            <a:ext uri="{FF2B5EF4-FFF2-40B4-BE49-F238E27FC236}">
              <a16:creationId xmlns:a16="http://schemas.microsoft.com/office/drawing/2014/main" id="{A30EF121-E9C9-471D-9CEF-7782A00B1A7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4" name="Text Box 14">
          <a:extLst>
            <a:ext uri="{FF2B5EF4-FFF2-40B4-BE49-F238E27FC236}">
              <a16:creationId xmlns:a16="http://schemas.microsoft.com/office/drawing/2014/main" id="{29EA44BC-3034-40BF-A05E-0069B749474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5" name="Text Box 15">
          <a:extLst>
            <a:ext uri="{FF2B5EF4-FFF2-40B4-BE49-F238E27FC236}">
              <a16:creationId xmlns:a16="http://schemas.microsoft.com/office/drawing/2014/main" id="{8E0F3160-268B-4783-8FB2-642209506F8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6" name="Text Box 16">
          <a:extLst>
            <a:ext uri="{FF2B5EF4-FFF2-40B4-BE49-F238E27FC236}">
              <a16:creationId xmlns:a16="http://schemas.microsoft.com/office/drawing/2014/main" id="{D544FD6B-5867-4824-B92E-00887002421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7" name="Text Box 17">
          <a:extLst>
            <a:ext uri="{FF2B5EF4-FFF2-40B4-BE49-F238E27FC236}">
              <a16:creationId xmlns:a16="http://schemas.microsoft.com/office/drawing/2014/main" id="{60932557-807C-4820-98AE-B32D98AAB7F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8" name="Text Box 18">
          <a:extLst>
            <a:ext uri="{FF2B5EF4-FFF2-40B4-BE49-F238E27FC236}">
              <a16:creationId xmlns:a16="http://schemas.microsoft.com/office/drawing/2014/main" id="{8714A1A4-7D96-42A0-BB99-1D4E724BA87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59" name="Text Box 19">
          <a:extLst>
            <a:ext uri="{FF2B5EF4-FFF2-40B4-BE49-F238E27FC236}">
              <a16:creationId xmlns:a16="http://schemas.microsoft.com/office/drawing/2014/main" id="{6AAC9CF8-ADD2-46AB-A1E7-178032FD574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0" name="Text Box 20">
          <a:extLst>
            <a:ext uri="{FF2B5EF4-FFF2-40B4-BE49-F238E27FC236}">
              <a16:creationId xmlns:a16="http://schemas.microsoft.com/office/drawing/2014/main" id="{2806D51C-D6AC-4AB7-8D59-40AB73ED8C4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1" name="Text Box 21">
          <a:extLst>
            <a:ext uri="{FF2B5EF4-FFF2-40B4-BE49-F238E27FC236}">
              <a16:creationId xmlns:a16="http://schemas.microsoft.com/office/drawing/2014/main" id="{E71DD90A-F081-4E7B-965B-C9E533C3933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2" name="Text Box 22">
          <a:extLst>
            <a:ext uri="{FF2B5EF4-FFF2-40B4-BE49-F238E27FC236}">
              <a16:creationId xmlns:a16="http://schemas.microsoft.com/office/drawing/2014/main" id="{4F442303-2605-4D19-9E01-6E11EFC13AD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3" name="Text Box 23">
          <a:extLst>
            <a:ext uri="{FF2B5EF4-FFF2-40B4-BE49-F238E27FC236}">
              <a16:creationId xmlns:a16="http://schemas.microsoft.com/office/drawing/2014/main" id="{6F8E33E4-E48E-4620-8F7A-D3127640472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4" name="Text Box 24">
          <a:extLst>
            <a:ext uri="{FF2B5EF4-FFF2-40B4-BE49-F238E27FC236}">
              <a16:creationId xmlns:a16="http://schemas.microsoft.com/office/drawing/2014/main" id="{65867806-6FC2-48AB-ACFF-3929B0B353C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5" name="Text Box 25">
          <a:extLst>
            <a:ext uri="{FF2B5EF4-FFF2-40B4-BE49-F238E27FC236}">
              <a16:creationId xmlns:a16="http://schemas.microsoft.com/office/drawing/2014/main" id="{B8ACE4E2-B2DC-4B43-B27E-6EF1710E6C6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6" name="Text Box 48">
          <a:extLst>
            <a:ext uri="{FF2B5EF4-FFF2-40B4-BE49-F238E27FC236}">
              <a16:creationId xmlns:a16="http://schemas.microsoft.com/office/drawing/2014/main" id="{F50A0408-DDC6-4044-87AC-51DCAADF269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7" name="Text Box 93">
          <a:extLst>
            <a:ext uri="{FF2B5EF4-FFF2-40B4-BE49-F238E27FC236}">
              <a16:creationId xmlns:a16="http://schemas.microsoft.com/office/drawing/2014/main" id="{0ADC687A-128D-4951-8CB9-A582E7D5396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368" name="Text Box 94">
          <a:extLst>
            <a:ext uri="{FF2B5EF4-FFF2-40B4-BE49-F238E27FC236}">
              <a16:creationId xmlns:a16="http://schemas.microsoft.com/office/drawing/2014/main" id="{1AC94AC3-9F57-43C7-ACF8-AF4869AA87A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69" name="Text Box 3">
          <a:extLst>
            <a:ext uri="{FF2B5EF4-FFF2-40B4-BE49-F238E27FC236}">
              <a16:creationId xmlns:a16="http://schemas.microsoft.com/office/drawing/2014/main" id="{B0FA1770-0A7E-4009-BA04-27820CA3DE1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0" name="Text Box 4">
          <a:extLst>
            <a:ext uri="{FF2B5EF4-FFF2-40B4-BE49-F238E27FC236}">
              <a16:creationId xmlns:a16="http://schemas.microsoft.com/office/drawing/2014/main" id="{26DCD545-22F7-4D21-9CF9-0AA5380ACD2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1" name="Text Box 5">
          <a:extLst>
            <a:ext uri="{FF2B5EF4-FFF2-40B4-BE49-F238E27FC236}">
              <a16:creationId xmlns:a16="http://schemas.microsoft.com/office/drawing/2014/main" id="{6A395A52-806A-451E-96B8-5F85B1B601C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2" name="Text Box 6">
          <a:extLst>
            <a:ext uri="{FF2B5EF4-FFF2-40B4-BE49-F238E27FC236}">
              <a16:creationId xmlns:a16="http://schemas.microsoft.com/office/drawing/2014/main" id="{E84EE22A-4BB2-4B3D-AA80-89EC263501F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3" name="Text Box 7">
          <a:extLst>
            <a:ext uri="{FF2B5EF4-FFF2-40B4-BE49-F238E27FC236}">
              <a16:creationId xmlns:a16="http://schemas.microsoft.com/office/drawing/2014/main" id="{7732EF84-AF1F-4CC5-A64C-CF72BE5941D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4" name="Text Box 8">
          <a:extLst>
            <a:ext uri="{FF2B5EF4-FFF2-40B4-BE49-F238E27FC236}">
              <a16:creationId xmlns:a16="http://schemas.microsoft.com/office/drawing/2014/main" id="{C83F0C87-F019-4BEB-B557-86D6014D9F8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5" name="Text Box 9">
          <a:extLst>
            <a:ext uri="{FF2B5EF4-FFF2-40B4-BE49-F238E27FC236}">
              <a16:creationId xmlns:a16="http://schemas.microsoft.com/office/drawing/2014/main" id="{CE5613D5-93CF-4F01-A9EE-518C1F238BD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6" name="Text Box 10">
          <a:extLst>
            <a:ext uri="{FF2B5EF4-FFF2-40B4-BE49-F238E27FC236}">
              <a16:creationId xmlns:a16="http://schemas.microsoft.com/office/drawing/2014/main" id="{47871F98-43AE-4254-8FEC-16EC3DB8111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7" name="Text Box 11">
          <a:extLst>
            <a:ext uri="{FF2B5EF4-FFF2-40B4-BE49-F238E27FC236}">
              <a16:creationId xmlns:a16="http://schemas.microsoft.com/office/drawing/2014/main" id="{168D53F3-EE1B-4E64-8D0F-F955E25F25A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8" name="Text Box 12">
          <a:extLst>
            <a:ext uri="{FF2B5EF4-FFF2-40B4-BE49-F238E27FC236}">
              <a16:creationId xmlns:a16="http://schemas.microsoft.com/office/drawing/2014/main" id="{C121E8FD-C7FA-42CE-926F-DF074903F24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79" name="Text Box 13">
          <a:extLst>
            <a:ext uri="{FF2B5EF4-FFF2-40B4-BE49-F238E27FC236}">
              <a16:creationId xmlns:a16="http://schemas.microsoft.com/office/drawing/2014/main" id="{ED9E5306-D5CB-47AC-9E62-3BE8928644E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0" name="Text Box 14">
          <a:extLst>
            <a:ext uri="{FF2B5EF4-FFF2-40B4-BE49-F238E27FC236}">
              <a16:creationId xmlns:a16="http://schemas.microsoft.com/office/drawing/2014/main" id="{0B739B79-557F-4C01-A26B-1848D32FF85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1" name="Text Box 15">
          <a:extLst>
            <a:ext uri="{FF2B5EF4-FFF2-40B4-BE49-F238E27FC236}">
              <a16:creationId xmlns:a16="http://schemas.microsoft.com/office/drawing/2014/main" id="{B769BA5F-3CFD-4B23-AF42-9CA706C97CD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2" name="Text Box 16">
          <a:extLst>
            <a:ext uri="{FF2B5EF4-FFF2-40B4-BE49-F238E27FC236}">
              <a16:creationId xmlns:a16="http://schemas.microsoft.com/office/drawing/2014/main" id="{8F213E47-2819-4377-9DE7-B23D2C0BB40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3" name="Text Box 17">
          <a:extLst>
            <a:ext uri="{FF2B5EF4-FFF2-40B4-BE49-F238E27FC236}">
              <a16:creationId xmlns:a16="http://schemas.microsoft.com/office/drawing/2014/main" id="{BA3E7291-A5CB-4959-B8FB-AC1F7C1A012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4" name="Text Box 18">
          <a:extLst>
            <a:ext uri="{FF2B5EF4-FFF2-40B4-BE49-F238E27FC236}">
              <a16:creationId xmlns:a16="http://schemas.microsoft.com/office/drawing/2014/main" id="{207773EE-6B06-4058-B253-F2B23F26F0B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5" name="Text Box 19">
          <a:extLst>
            <a:ext uri="{FF2B5EF4-FFF2-40B4-BE49-F238E27FC236}">
              <a16:creationId xmlns:a16="http://schemas.microsoft.com/office/drawing/2014/main" id="{AAFEE638-0796-47B1-A750-70AFEFE49F9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6" name="Text Box 20">
          <a:extLst>
            <a:ext uri="{FF2B5EF4-FFF2-40B4-BE49-F238E27FC236}">
              <a16:creationId xmlns:a16="http://schemas.microsoft.com/office/drawing/2014/main" id="{C29B694F-194B-4D04-8364-33325F25B94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7" name="Text Box 21">
          <a:extLst>
            <a:ext uri="{FF2B5EF4-FFF2-40B4-BE49-F238E27FC236}">
              <a16:creationId xmlns:a16="http://schemas.microsoft.com/office/drawing/2014/main" id="{378D4FC5-1EC5-4255-B3AA-6ED48BB0E08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8" name="Text Box 22">
          <a:extLst>
            <a:ext uri="{FF2B5EF4-FFF2-40B4-BE49-F238E27FC236}">
              <a16:creationId xmlns:a16="http://schemas.microsoft.com/office/drawing/2014/main" id="{DE6FD706-B8A9-4E5B-86FD-FAF5E27AC70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89" name="Text Box 23">
          <a:extLst>
            <a:ext uri="{FF2B5EF4-FFF2-40B4-BE49-F238E27FC236}">
              <a16:creationId xmlns:a16="http://schemas.microsoft.com/office/drawing/2014/main" id="{195DD180-B5C4-4F19-9932-146293FB891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90" name="Text Box 24">
          <a:extLst>
            <a:ext uri="{FF2B5EF4-FFF2-40B4-BE49-F238E27FC236}">
              <a16:creationId xmlns:a16="http://schemas.microsoft.com/office/drawing/2014/main" id="{CDCB0F2D-746B-4B33-B59E-54CBDBD9DA0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91" name="Text Box 25">
          <a:extLst>
            <a:ext uri="{FF2B5EF4-FFF2-40B4-BE49-F238E27FC236}">
              <a16:creationId xmlns:a16="http://schemas.microsoft.com/office/drawing/2014/main" id="{6DA97A41-8599-4C58-AD5B-2AC482005B6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92" name="Text Box 48">
          <a:extLst>
            <a:ext uri="{FF2B5EF4-FFF2-40B4-BE49-F238E27FC236}">
              <a16:creationId xmlns:a16="http://schemas.microsoft.com/office/drawing/2014/main" id="{14CDDBF4-E8CA-4A48-AC5D-EC470EC5AE9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93" name="Text Box 93">
          <a:extLst>
            <a:ext uri="{FF2B5EF4-FFF2-40B4-BE49-F238E27FC236}">
              <a16:creationId xmlns:a16="http://schemas.microsoft.com/office/drawing/2014/main" id="{1888932F-45D1-43A1-BD15-B634BBB6164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394" name="Text Box 94">
          <a:extLst>
            <a:ext uri="{FF2B5EF4-FFF2-40B4-BE49-F238E27FC236}">
              <a16:creationId xmlns:a16="http://schemas.microsoft.com/office/drawing/2014/main" id="{736B06D1-2969-4ECA-A142-C9DE8B97407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395" name="Text Box 1">
          <a:extLst>
            <a:ext uri="{FF2B5EF4-FFF2-40B4-BE49-F238E27FC236}">
              <a16:creationId xmlns:a16="http://schemas.microsoft.com/office/drawing/2014/main" id="{69F294F9-5804-41F9-8619-A2BAE80473A5}"/>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396" name="Text Box 118">
          <a:extLst>
            <a:ext uri="{FF2B5EF4-FFF2-40B4-BE49-F238E27FC236}">
              <a16:creationId xmlns:a16="http://schemas.microsoft.com/office/drawing/2014/main" id="{71FB5048-6917-4186-B2BE-1EBAB3086EAE}"/>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397" name="Text Box 3">
          <a:extLst>
            <a:ext uri="{FF2B5EF4-FFF2-40B4-BE49-F238E27FC236}">
              <a16:creationId xmlns:a16="http://schemas.microsoft.com/office/drawing/2014/main" id="{D54F7E0C-A3F4-4622-99B4-E73CBA2ACE2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398" name="Text Box 4">
          <a:extLst>
            <a:ext uri="{FF2B5EF4-FFF2-40B4-BE49-F238E27FC236}">
              <a16:creationId xmlns:a16="http://schemas.microsoft.com/office/drawing/2014/main" id="{3A77792B-3BF6-4CFE-80F2-4042765F65B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399" name="Text Box 5">
          <a:extLst>
            <a:ext uri="{FF2B5EF4-FFF2-40B4-BE49-F238E27FC236}">
              <a16:creationId xmlns:a16="http://schemas.microsoft.com/office/drawing/2014/main" id="{3C88B572-00D4-4557-A569-B60BD9E9E2F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0" name="Text Box 6">
          <a:extLst>
            <a:ext uri="{FF2B5EF4-FFF2-40B4-BE49-F238E27FC236}">
              <a16:creationId xmlns:a16="http://schemas.microsoft.com/office/drawing/2014/main" id="{14C3C731-842D-4BB9-9AD1-EEEAE75F26E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1" name="Text Box 7">
          <a:extLst>
            <a:ext uri="{FF2B5EF4-FFF2-40B4-BE49-F238E27FC236}">
              <a16:creationId xmlns:a16="http://schemas.microsoft.com/office/drawing/2014/main" id="{B233D9DA-AEC8-4D25-8189-7AE5760A2D9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2" name="Text Box 8">
          <a:extLst>
            <a:ext uri="{FF2B5EF4-FFF2-40B4-BE49-F238E27FC236}">
              <a16:creationId xmlns:a16="http://schemas.microsoft.com/office/drawing/2014/main" id="{5BA3F883-2DAD-4C2C-A390-C27B0FF2833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3" name="Text Box 9">
          <a:extLst>
            <a:ext uri="{FF2B5EF4-FFF2-40B4-BE49-F238E27FC236}">
              <a16:creationId xmlns:a16="http://schemas.microsoft.com/office/drawing/2014/main" id="{97192625-7CCB-4AC7-911C-2CB718A8A56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4" name="Text Box 10">
          <a:extLst>
            <a:ext uri="{FF2B5EF4-FFF2-40B4-BE49-F238E27FC236}">
              <a16:creationId xmlns:a16="http://schemas.microsoft.com/office/drawing/2014/main" id="{F65BC44A-69F5-44CF-9F8D-03A9B7E148C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5" name="Text Box 11">
          <a:extLst>
            <a:ext uri="{FF2B5EF4-FFF2-40B4-BE49-F238E27FC236}">
              <a16:creationId xmlns:a16="http://schemas.microsoft.com/office/drawing/2014/main" id="{7A7409BF-D239-4188-B24D-9DC34122006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6" name="Text Box 12">
          <a:extLst>
            <a:ext uri="{FF2B5EF4-FFF2-40B4-BE49-F238E27FC236}">
              <a16:creationId xmlns:a16="http://schemas.microsoft.com/office/drawing/2014/main" id="{F0AE1D47-DF7B-4E39-BF0A-6790406F5EC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7" name="Text Box 13">
          <a:extLst>
            <a:ext uri="{FF2B5EF4-FFF2-40B4-BE49-F238E27FC236}">
              <a16:creationId xmlns:a16="http://schemas.microsoft.com/office/drawing/2014/main" id="{41B3DC6B-B96B-48C9-8B0C-C59E470AE39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8" name="Text Box 14">
          <a:extLst>
            <a:ext uri="{FF2B5EF4-FFF2-40B4-BE49-F238E27FC236}">
              <a16:creationId xmlns:a16="http://schemas.microsoft.com/office/drawing/2014/main" id="{020F903D-55FD-4E45-9213-14D1B82A1AD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09" name="Text Box 15">
          <a:extLst>
            <a:ext uri="{FF2B5EF4-FFF2-40B4-BE49-F238E27FC236}">
              <a16:creationId xmlns:a16="http://schemas.microsoft.com/office/drawing/2014/main" id="{FDC35C0A-26AA-435F-8D5C-C509E3A4AD6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0" name="Text Box 16">
          <a:extLst>
            <a:ext uri="{FF2B5EF4-FFF2-40B4-BE49-F238E27FC236}">
              <a16:creationId xmlns:a16="http://schemas.microsoft.com/office/drawing/2014/main" id="{981E2758-68E8-4558-A6B2-FFDC0DB4AE3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1" name="Text Box 17">
          <a:extLst>
            <a:ext uri="{FF2B5EF4-FFF2-40B4-BE49-F238E27FC236}">
              <a16:creationId xmlns:a16="http://schemas.microsoft.com/office/drawing/2014/main" id="{93440B2F-DFE7-4D17-91BA-2274393A20C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2" name="Text Box 18">
          <a:extLst>
            <a:ext uri="{FF2B5EF4-FFF2-40B4-BE49-F238E27FC236}">
              <a16:creationId xmlns:a16="http://schemas.microsoft.com/office/drawing/2014/main" id="{D9A006FF-96E0-4152-8161-7A13BDF81EA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3" name="Text Box 19">
          <a:extLst>
            <a:ext uri="{FF2B5EF4-FFF2-40B4-BE49-F238E27FC236}">
              <a16:creationId xmlns:a16="http://schemas.microsoft.com/office/drawing/2014/main" id="{7A47C43B-86B2-471A-B1D9-BB41BBF9C4D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4" name="Text Box 20">
          <a:extLst>
            <a:ext uri="{FF2B5EF4-FFF2-40B4-BE49-F238E27FC236}">
              <a16:creationId xmlns:a16="http://schemas.microsoft.com/office/drawing/2014/main" id="{D391E098-5112-4714-9444-B6ACE6327CB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5" name="Text Box 21">
          <a:extLst>
            <a:ext uri="{FF2B5EF4-FFF2-40B4-BE49-F238E27FC236}">
              <a16:creationId xmlns:a16="http://schemas.microsoft.com/office/drawing/2014/main" id="{E0B05DB5-6ADC-4EA2-8EDC-C6A4512976A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6" name="Text Box 22">
          <a:extLst>
            <a:ext uri="{FF2B5EF4-FFF2-40B4-BE49-F238E27FC236}">
              <a16:creationId xmlns:a16="http://schemas.microsoft.com/office/drawing/2014/main" id="{0B43B1CD-FA97-405F-86BB-05EC089E4EC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7" name="Text Box 23">
          <a:extLst>
            <a:ext uri="{FF2B5EF4-FFF2-40B4-BE49-F238E27FC236}">
              <a16:creationId xmlns:a16="http://schemas.microsoft.com/office/drawing/2014/main" id="{89F163C0-3088-4BF1-920B-E900F5BC698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8" name="Text Box 24">
          <a:extLst>
            <a:ext uri="{FF2B5EF4-FFF2-40B4-BE49-F238E27FC236}">
              <a16:creationId xmlns:a16="http://schemas.microsoft.com/office/drawing/2014/main" id="{73A70A7A-FB69-4C23-BD3D-F96B93D0FCF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19" name="Text Box 25">
          <a:extLst>
            <a:ext uri="{FF2B5EF4-FFF2-40B4-BE49-F238E27FC236}">
              <a16:creationId xmlns:a16="http://schemas.microsoft.com/office/drawing/2014/main" id="{E9BEACFD-C85F-4685-A32B-631B2C3E0FB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20" name="Text Box 48">
          <a:extLst>
            <a:ext uri="{FF2B5EF4-FFF2-40B4-BE49-F238E27FC236}">
              <a16:creationId xmlns:a16="http://schemas.microsoft.com/office/drawing/2014/main" id="{763DCDC2-BF13-4EED-8AC1-937D36055A7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21" name="Text Box 93">
          <a:extLst>
            <a:ext uri="{FF2B5EF4-FFF2-40B4-BE49-F238E27FC236}">
              <a16:creationId xmlns:a16="http://schemas.microsoft.com/office/drawing/2014/main" id="{AC481201-F230-42BF-937B-CCDE49CE70D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5422" name="Text Box 94">
          <a:extLst>
            <a:ext uri="{FF2B5EF4-FFF2-40B4-BE49-F238E27FC236}">
              <a16:creationId xmlns:a16="http://schemas.microsoft.com/office/drawing/2014/main" id="{BCA7E9CD-CD11-420A-8129-CC52C4D3756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3" name="Text Box 3">
          <a:extLst>
            <a:ext uri="{FF2B5EF4-FFF2-40B4-BE49-F238E27FC236}">
              <a16:creationId xmlns:a16="http://schemas.microsoft.com/office/drawing/2014/main" id="{5724E8F5-0F5A-4F62-BF6A-A522F88D041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4" name="Text Box 4">
          <a:extLst>
            <a:ext uri="{FF2B5EF4-FFF2-40B4-BE49-F238E27FC236}">
              <a16:creationId xmlns:a16="http://schemas.microsoft.com/office/drawing/2014/main" id="{B3650091-E726-4049-8B21-E20BC6DFBF5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5" name="Text Box 5">
          <a:extLst>
            <a:ext uri="{FF2B5EF4-FFF2-40B4-BE49-F238E27FC236}">
              <a16:creationId xmlns:a16="http://schemas.microsoft.com/office/drawing/2014/main" id="{83B8A5B7-16EE-4061-9A8B-D130B03A161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6" name="Text Box 6">
          <a:extLst>
            <a:ext uri="{FF2B5EF4-FFF2-40B4-BE49-F238E27FC236}">
              <a16:creationId xmlns:a16="http://schemas.microsoft.com/office/drawing/2014/main" id="{90F1BDC1-3501-40A9-A373-4D48D050B40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7" name="Text Box 7">
          <a:extLst>
            <a:ext uri="{FF2B5EF4-FFF2-40B4-BE49-F238E27FC236}">
              <a16:creationId xmlns:a16="http://schemas.microsoft.com/office/drawing/2014/main" id="{95B2579F-0017-4A98-84DC-C65FE5278D9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8" name="Text Box 8">
          <a:extLst>
            <a:ext uri="{FF2B5EF4-FFF2-40B4-BE49-F238E27FC236}">
              <a16:creationId xmlns:a16="http://schemas.microsoft.com/office/drawing/2014/main" id="{95F8E088-F2E1-47CA-B3AE-2E8514D9876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29" name="Text Box 9">
          <a:extLst>
            <a:ext uri="{FF2B5EF4-FFF2-40B4-BE49-F238E27FC236}">
              <a16:creationId xmlns:a16="http://schemas.microsoft.com/office/drawing/2014/main" id="{A13E5579-A35B-4299-A0B4-7D03E9983C2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0" name="Text Box 10">
          <a:extLst>
            <a:ext uri="{FF2B5EF4-FFF2-40B4-BE49-F238E27FC236}">
              <a16:creationId xmlns:a16="http://schemas.microsoft.com/office/drawing/2014/main" id="{AF546DD7-0D53-4ABD-933B-030EC2525F9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1" name="Text Box 11">
          <a:extLst>
            <a:ext uri="{FF2B5EF4-FFF2-40B4-BE49-F238E27FC236}">
              <a16:creationId xmlns:a16="http://schemas.microsoft.com/office/drawing/2014/main" id="{9D8B004E-4EC8-4C55-BC87-9B566095B28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2" name="Text Box 12">
          <a:extLst>
            <a:ext uri="{FF2B5EF4-FFF2-40B4-BE49-F238E27FC236}">
              <a16:creationId xmlns:a16="http://schemas.microsoft.com/office/drawing/2014/main" id="{DEFC195B-7105-4343-8F13-2634DDFD986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3" name="Text Box 13">
          <a:extLst>
            <a:ext uri="{FF2B5EF4-FFF2-40B4-BE49-F238E27FC236}">
              <a16:creationId xmlns:a16="http://schemas.microsoft.com/office/drawing/2014/main" id="{73F1E2F8-BF63-4578-BE4B-E484083B0DC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4" name="Text Box 14">
          <a:extLst>
            <a:ext uri="{FF2B5EF4-FFF2-40B4-BE49-F238E27FC236}">
              <a16:creationId xmlns:a16="http://schemas.microsoft.com/office/drawing/2014/main" id="{16759F17-4139-49D4-87A5-2E86A1E5C5E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5" name="Text Box 15">
          <a:extLst>
            <a:ext uri="{FF2B5EF4-FFF2-40B4-BE49-F238E27FC236}">
              <a16:creationId xmlns:a16="http://schemas.microsoft.com/office/drawing/2014/main" id="{6CC1F52B-BC94-40C1-AF8B-6A28C765F8B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6" name="Text Box 16">
          <a:extLst>
            <a:ext uri="{FF2B5EF4-FFF2-40B4-BE49-F238E27FC236}">
              <a16:creationId xmlns:a16="http://schemas.microsoft.com/office/drawing/2014/main" id="{8065159E-B744-4B52-A5A6-BAEF5B0CCB6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7" name="Text Box 17">
          <a:extLst>
            <a:ext uri="{FF2B5EF4-FFF2-40B4-BE49-F238E27FC236}">
              <a16:creationId xmlns:a16="http://schemas.microsoft.com/office/drawing/2014/main" id="{1E8EE9B1-D9F8-490C-BF03-80897E7181D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8" name="Text Box 18">
          <a:extLst>
            <a:ext uri="{FF2B5EF4-FFF2-40B4-BE49-F238E27FC236}">
              <a16:creationId xmlns:a16="http://schemas.microsoft.com/office/drawing/2014/main" id="{343108C3-2C29-4D64-8691-AE7982FFEAA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39" name="Text Box 19">
          <a:extLst>
            <a:ext uri="{FF2B5EF4-FFF2-40B4-BE49-F238E27FC236}">
              <a16:creationId xmlns:a16="http://schemas.microsoft.com/office/drawing/2014/main" id="{D2FF5597-572F-4895-A7DC-4E0175FE520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0" name="Text Box 20">
          <a:extLst>
            <a:ext uri="{FF2B5EF4-FFF2-40B4-BE49-F238E27FC236}">
              <a16:creationId xmlns:a16="http://schemas.microsoft.com/office/drawing/2014/main" id="{57673AAA-8FB4-4D76-8852-67A4E72D5B6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1" name="Text Box 21">
          <a:extLst>
            <a:ext uri="{FF2B5EF4-FFF2-40B4-BE49-F238E27FC236}">
              <a16:creationId xmlns:a16="http://schemas.microsoft.com/office/drawing/2014/main" id="{118CB794-94A6-4EE7-8A5B-D728BA05547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2" name="Text Box 22">
          <a:extLst>
            <a:ext uri="{FF2B5EF4-FFF2-40B4-BE49-F238E27FC236}">
              <a16:creationId xmlns:a16="http://schemas.microsoft.com/office/drawing/2014/main" id="{D57469EE-C95F-4AD9-9519-06F6B47042A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3" name="Text Box 23">
          <a:extLst>
            <a:ext uri="{FF2B5EF4-FFF2-40B4-BE49-F238E27FC236}">
              <a16:creationId xmlns:a16="http://schemas.microsoft.com/office/drawing/2014/main" id="{561D8E8F-01F1-4C6E-826B-BA195054216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4" name="Text Box 24">
          <a:extLst>
            <a:ext uri="{FF2B5EF4-FFF2-40B4-BE49-F238E27FC236}">
              <a16:creationId xmlns:a16="http://schemas.microsoft.com/office/drawing/2014/main" id="{80F774EE-CDF8-4AFF-8C60-B39C6FD91F6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5" name="Text Box 25">
          <a:extLst>
            <a:ext uri="{FF2B5EF4-FFF2-40B4-BE49-F238E27FC236}">
              <a16:creationId xmlns:a16="http://schemas.microsoft.com/office/drawing/2014/main" id="{C84063DB-1E34-4D8E-A72F-81560C04AD6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6" name="Text Box 48">
          <a:extLst>
            <a:ext uri="{FF2B5EF4-FFF2-40B4-BE49-F238E27FC236}">
              <a16:creationId xmlns:a16="http://schemas.microsoft.com/office/drawing/2014/main" id="{059B6892-46B3-4E8F-8CE1-EA1A32D1488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7" name="Text Box 93">
          <a:extLst>
            <a:ext uri="{FF2B5EF4-FFF2-40B4-BE49-F238E27FC236}">
              <a16:creationId xmlns:a16="http://schemas.microsoft.com/office/drawing/2014/main" id="{70A8C5B6-46BF-4518-8311-2C87876E11D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5448" name="Text Box 94">
          <a:extLst>
            <a:ext uri="{FF2B5EF4-FFF2-40B4-BE49-F238E27FC236}">
              <a16:creationId xmlns:a16="http://schemas.microsoft.com/office/drawing/2014/main" id="{D3518984-B0F5-4537-AE0E-5BD4D4583F0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49" name="Text Box 3">
          <a:extLst>
            <a:ext uri="{FF2B5EF4-FFF2-40B4-BE49-F238E27FC236}">
              <a16:creationId xmlns:a16="http://schemas.microsoft.com/office/drawing/2014/main" id="{DDC57ED2-490D-48DA-80F5-F56503F2535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0" name="Text Box 4">
          <a:extLst>
            <a:ext uri="{FF2B5EF4-FFF2-40B4-BE49-F238E27FC236}">
              <a16:creationId xmlns:a16="http://schemas.microsoft.com/office/drawing/2014/main" id="{217C4CCD-DBEE-48A0-B6FA-CB190298AA7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1" name="Text Box 5">
          <a:extLst>
            <a:ext uri="{FF2B5EF4-FFF2-40B4-BE49-F238E27FC236}">
              <a16:creationId xmlns:a16="http://schemas.microsoft.com/office/drawing/2014/main" id="{04B9DEA2-BFD2-48C3-80B5-6ABFAAAD3F8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2" name="Text Box 6">
          <a:extLst>
            <a:ext uri="{FF2B5EF4-FFF2-40B4-BE49-F238E27FC236}">
              <a16:creationId xmlns:a16="http://schemas.microsoft.com/office/drawing/2014/main" id="{A7052702-E1DD-4D50-B690-B96CC92F930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3" name="Text Box 7">
          <a:extLst>
            <a:ext uri="{FF2B5EF4-FFF2-40B4-BE49-F238E27FC236}">
              <a16:creationId xmlns:a16="http://schemas.microsoft.com/office/drawing/2014/main" id="{63AA1630-5F56-45A5-8324-D04D9E0C126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4" name="Text Box 8">
          <a:extLst>
            <a:ext uri="{FF2B5EF4-FFF2-40B4-BE49-F238E27FC236}">
              <a16:creationId xmlns:a16="http://schemas.microsoft.com/office/drawing/2014/main" id="{DBAE0FC9-0FFF-42BA-8FE0-C8A958DEDDE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5" name="Text Box 9">
          <a:extLst>
            <a:ext uri="{FF2B5EF4-FFF2-40B4-BE49-F238E27FC236}">
              <a16:creationId xmlns:a16="http://schemas.microsoft.com/office/drawing/2014/main" id="{D5216389-5E51-417C-8293-1A77CC186C5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6" name="Text Box 10">
          <a:extLst>
            <a:ext uri="{FF2B5EF4-FFF2-40B4-BE49-F238E27FC236}">
              <a16:creationId xmlns:a16="http://schemas.microsoft.com/office/drawing/2014/main" id="{1BA697F1-C48E-416E-AE72-9D024ACC624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7" name="Text Box 11">
          <a:extLst>
            <a:ext uri="{FF2B5EF4-FFF2-40B4-BE49-F238E27FC236}">
              <a16:creationId xmlns:a16="http://schemas.microsoft.com/office/drawing/2014/main" id="{B2A5FA66-BBDA-4F14-B725-C5CD7C17156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8" name="Text Box 12">
          <a:extLst>
            <a:ext uri="{FF2B5EF4-FFF2-40B4-BE49-F238E27FC236}">
              <a16:creationId xmlns:a16="http://schemas.microsoft.com/office/drawing/2014/main" id="{F7A42844-5400-4CC6-9679-0B539A32FE7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59" name="Text Box 13">
          <a:extLst>
            <a:ext uri="{FF2B5EF4-FFF2-40B4-BE49-F238E27FC236}">
              <a16:creationId xmlns:a16="http://schemas.microsoft.com/office/drawing/2014/main" id="{B1AC65EF-D56C-426E-99D6-C43ECB0217C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0" name="Text Box 14">
          <a:extLst>
            <a:ext uri="{FF2B5EF4-FFF2-40B4-BE49-F238E27FC236}">
              <a16:creationId xmlns:a16="http://schemas.microsoft.com/office/drawing/2014/main" id="{129F566A-7BC7-415A-982D-3F18DBF58A9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1" name="Text Box 15">
          <a:extLst>
            <a:ext uri="{FF2B5EF4-FFF2-40B4-BE49-F238E27FC236}">
              <a16:creationId xmlns:a16="http://schemas.microsoft.com/office/drawing/2014/main" id="{36F3B55E-43F0-4E15-91AF-1B4117E61B6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2" name="Text Box 16">
          <a:extLst>
            <a:ext uri="{FF2B5EF4-FFF2-40B4-BE49-F238E27FC236}">
              <a16:creationId xmlns:a16="http://schemas.microsoft.com/office/drawing/2014/main" id="{E3E91960-5E12-4AF7-B676-592D6EDC8D3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3" name="Text Box 17">
          <a:extLst>
            <a:ext uri="{FF2B5EF4-FFF2-40B4-BE49-F238E27FC236}">
              <a16:creationId xmlns:a16="http://schemas.microsoft.com/office/drawing/2014/main" id="{88F00C2F-A6AD-4A14-A6FA-47772E6EC30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4" name="Text Box 18">
          <a:extLst>
            <a:ext uri="{FF2B5EF4-FFF2-40B4-BE49-F238E27FC236}">
              <a16:creationId xmlns:a16="http://schemas.microsoft.com/office/drawing/2014/main" id="{BF13CA2C-1993-488B-A72D-57E98CF659B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5" name="Text Box 19">
          <a:extLst>
            <a:ext uri="{FF2B5EF4-FFF2-40B4-BE49-F238E27FC236}">
              <a16:creationId xmlns:a16="http://schemas.microsoft.com/office/drawing/2014/main" id="{716105DF-0A10-45D8-ADAF-310EE16BE75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6" name="Text Box 20">
          <a:extLst>
            <a:ext uri="{FF2B5EF4-FFF2-40B4-BE49-F238E27FC236}">
              <a16:creationId xmlns:a16="http://schemas.microsoft.com/office/drawing/2014/main" id="{3F65DBE9-0AF2-4DE4-8EC9-820F754C62C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7" name="Text Box 21">
          <a:extLst>
            <a:ext uri="{FF2B5EF4-FFF2-40B4-BE49-F238E27FC236}">
              <a16:creationId xmlns:a16="http://schemas.microsoft.com/office/drawing/2014/main" id="{16FDB61A-BA60-4660-9EF2-AC82A1DCBED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8" name="Text Box 22">
          <a:extLst>
            <a:ext uri="{FF2B5EF4-FFF2-40B4-BE49-F238E27FC236}">
              <a16:creationId xmlns:a16="http://schemas.microsoft.com/office/drawing/2014/main" id="{313CADB2-96F2-4712-90FA-E58C5F1FDF5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69" name="Text Box 23">
          <a:extLst>
            <a:ext uri="{FF2B5EF4-FFF2-40B4-BE49-F238E27FC236}">
              <a16:creationId xmlns:a16="http://schemas.microsoft.com/office/drawing/2014/main" id="{FB18AEE9-3A70-4469-AD5A-1CAC6800BF5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70" name="Text Box 24">
          <a:extLst>
            <a:ext uri="{FF2B5EF4-FFF2-40B4-BE49-F238E27FC236}">
              <a16:creationId xmlns:a16="http://schemas.microsoft.com/office/drawing/2014/main" id="{E77F41E7-0FD4-4CE1-BB55-89ABE700DA4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71" name="Text Box 25">
          <a:extLst>
            <a:ext uri="{FF2B5EF4-FFF2-40B4-BE49-F238E27FC236}">
              <a16:creationId xmlns:a16="http://schemas.microsoft.com/office/drawing/2014/main" id="{DDE1155D-FE11-4D45-8E65-C8CEFB5B18A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72" name="Text Box 48">
          <a:extLst>
            <a:ext uri="{FF2B5EF4-FFF2-40B4-BE49-F238E27FC236}">
              <a16:creationId xmlns:a16="http://schemas.microsoft.com/office/drawing/2014/main" id="{06F31666-FE6D-4FDD-82D6-37CF2969B0B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73" name="Text Box 93">
          <a:extLst>
            <a:ext uri="{FF2B5EF4-FFF2-40B4-BE49-F238E27FC236}">
              <a16:creationId xmlns:a16="http://schemas.microsoft.com/office/drawing/2014/main" id="{BDBDE592-8086-4A17-BD35-6A00A5A9A40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474" name="Text Box 94">
          <a:extLst>
            <a:ext uri="{FF2B5EF4-FFF2-40B4-BE49-F238E27FC236}">
              <a16:creationId xmlns:a16="http://schemas.microsoft.com/office/drawing/2014/main" id="{49CD7799-124F-4BEE-A4A4-63DBDE2BC20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475" name="Text Box 1">
          <a:extLst>
            <a:ext uri="{FF2B5EF4-FFF2-40B4-BE49-F238E27FC236}">
              <a16:creationId xmlns:a16="http://schemas.microsoft.com/office/drawing/2014/main" id="{C66D1552-B25C-4F00-88DB-B6CE2913DFC6}"/>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476" name="Text Box 118">
          <a:extLst>
            <a:ext uri="{FF2B5EF4-FFF2-40B4-BE49-F238E27FC236}">
              <a16:creationId xmlns:a16="http://schemas.microsoft.com/office/drawing/2014/main" id="{9BA77B48-E023-4A20-9F44-FE5DFDFE2EFF}"/>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77" name="Text Box 3">
          <a:extLst>
            <a:ext uri="{FF2B5EF4-FFF2-40B4-BE49-F238E27FC236}">
              <a16:creationId xmlns:a16="http://schemas.microsoft.com/office/drawing/2014/main" id="{D3F2F59E-3523-4229-9E53-20AE401CC49C}"/>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78" name="Text Box 4">
          <a:extLst>
            <a:ext uri="{FF2B5EF4-FFF2-40B4-BE49-F238E27FC236}">
              <a16:creationId xmlns:a16="http://schemas.microsoft.com/office/drawing/2014/main" id="{A0901011-1852-4E36-89C8-7EA5B3D4C3E4}"/>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79" name="Text Box 5">
          <a:extLst>
            <a:ext uri="{FF2B5EF4-FFF2-40B4-BE49-F238E27FC236}">
              <a16:creationId xmlns:a16="http://schemas.microsoft.com/office/drawing/2014/main" id="{1DDABEA9-5B7B-483A-8512-C9FB38ABA85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0" name="Text Box 6">
          <a:extLst>
            <a:ext uri="{FF2B5EF4-FFF2-40B4-BE49-F238E27FC236}">
              <a16:creationId xmlns:a16="http://schemas.microsoft.com/office/drawing/2014/main" id="{7D31A3EA-42A0-44E7-983E-9C454AD62517}"/>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1" name="Text Box 7">
          <a:extLst>
            <a:ext uri="{FF2B5EF4-FFF2-40B4-BE49-F238E27FC236}">
              <a16:creationId xmlns:a16="http://schemas.microsoft.com/office/drawing/2014/main" id="{19CD938B-72C3-4D4D-A2CD-F6B75C083D7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2" name="Text Box 8">
          <a:extLst>
            <a:ext uri="{FF2B5EF4-FFF2-40B4-BE49-F238E27FC236}">
              <a16:creationId xmlns:a16="http://schemas.microsoft.com/office/drawing/2014/main" id="{168CD9A9-EC60-4E4A-84B3-B01C8BD3D9E9}"/>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3" name="Text Box 9">
          <a:extLst>
            <a:ext uri="{FF2B5EF4-FFF2-40B4-BE49-F238E27FC236}">
              <a16:creationId xmlns:a16="http://schemas.microsoft.com/office/drawing/2014/main" id="{673EA9AA-BCF8-4FAB-9FC5-B6C0CDE9259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4" name="Text Box 10">
          <a:extLst>
            <a:ext uri="{FF2B5EF4-FFF2-40B4-BE49-F238E27FC236}">
              <a16:creationId xmlns:a16="http://schemas.microsoft.com/office/drawing/2014/main" id="{92D77C06-E39D-4826-A2FA-789AE13BDB0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5" name="Text Box 11">
          <a:extLst>
            <a:ext uri="{FF2B5EF4-FFF2-40B4-BE49-F238E27FC236}">
              <a16:creationId xmlns:a16="http://schemas.microsoft.com/office/drawing/2014/main" id="{5F165F28-FDEA-46CF-9CDA-90B300CA4EEF}"/>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6" name="Text Box 12">
          <a:extLst>
            <a:ext uri="{FF2B5EF4-FFF2-40B4-BE49-F238E27FC236}">
              <a16:creationId xmlns:a16="http://schemas.microsoft.com/office/drawing/2014/main" id="{59B60779-0B8C-4F63-9B37-FCB101683C7E}"/>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7" name="Text Box 13">
          <a:extLst>
            <a:ext uri="{FF2B5EF4-FFF2-40B4-BE49-F238E27FC236}">
              <a16:creationId xmlns:a16="http://schemas.microsoft.com/office/drawing/2014/main" id="{DD1363D0-FEB3-42AD-BA4F-1582A594ABA3}"/>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8" name="Text Box 14">
          <a:extLst>
            <a:ext uri="{FF2B5EF4-FFF2-40B4-BE49-F238E27FC236}">
              <a16:creationId xmlns:a16="http://schemas.microsoft.com/office/drawing/2014/main" id="{AD868127-FCA8-485E-8804-AF7728686822}"/>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89" name="Text Box 15">
          <a:extLst>
            <a:ext uri="{FF2B5EF4-FFF2-40B4-BE49-F238E27FC236}">
              <a16:creationId xmlns:a16="http://schemas.microsoft.com/office/drawing/2014/main" id="{CF31C326-8F9B-4BED-9EE1-518E4893D06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0" name="Text Box 16">
          <a:extLst>
            <a:ext uri="{FF2B5EF4-FFF2-40B4-BE49-F238E27FC236}">
              <a16:creationId xmlns:a16="http://schemas.microsoft.com/office/drawing/2014/main" id="{6AD06E81-4462-42A5-9B1B-3038FEB34506}"/>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1" name="Text Box 17">
          <a:extLst>
            <a:ext uri="{FF2B5EF4-FFF2-40B4-BE49-F238E27FC236}">
              <a16:creationId xmlns:a16="http://schemas.microsoft.com/office/drawing/2014/main" id="{83052AE2-6B26-4B28-8C83-C693D955F60F}"/>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2" name="Text Box 18">
          <a:extLst>
            <a:ext uri="{FF2B5EF4-FFF2-40B4-BE49-F238E27FC236}">
              <a16:creationId xmlns:a16="http://schemas.microsoft.com/office/drawing/2014/main" id="{D4876355-B606-48FD-9DCA-91D4790E2F28}"/>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3" name="Text Box 19">
          <a:extLst>
            <a:ext uri="{FF2B5EF4-FFF2-40B4-BE49-F238E27FC236}">
              <a16:creationId xmlns:a16="http://schemas.microsoft.com/office/drawing/2014/main" id="{6A9C5F9A-7CC5-4A87-A74D-519D19CCF9BC}"/>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4" name="Text Box 20">
          <a:extLst>
            <a:ext uri="{FF2B5EF4-FFF2-40B4-BE49-F238E27FC236}">
              <a16:creationId xmlns:a16="http://schemas.microsoft.com/office/drawing/2014/main" id="{CC94E6D6-74A6-4A94-AE99-A25891B39E9C}"/>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5" name="Text Box 21">
          <a:extLst>
            <a:ext uri="{FF2B5EF4-FFF2-40B4-BE49-F238E27FC236}">
              <a16:creationId xmlns:a16="http://schemas.microsoft.com/office/drawing/2014/main" id="{74A86149-5225-4798-831F-FF8F3E59BAE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6" name="Text Box 22">
          <a:extLst>
            <a:ext uri="{FF2B5EF4-FFF2-40B4-BE49-F238E27FC236}">
              <a16:creationId xmlns:a16="http://schemas.microsoft.com/office/drawing/2014/main" id="{F109202C-A13E-4A73-B87E-6074BF49F5A9}"/>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7" name="Text Box 23">
          <a:extLst>
            <a:ext uri="{FF2B5EF4-FFF2-40B4-BE49-F238E27FC236}">
              <a16:creationId xmlns:a16="http://schemas.microsoft.com/office/drawing/2014/main" id="{88F5E81E-6801-4071-9875-6CE4A44E2AF2}"/>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8" name="Text Box 24">
          <a:extLst>
            <a:ext uri="{FF2B5EF4-FFF2-40B4-BE49-F238E27FC236}">
              <a16:creationId xmlns:a16="http://schemas.microsoft.com/office/drawing/2014/main" id="{A85CF7D8-0BE9-4423-9326-32F8ACE2B250}"/>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499" name="Text Box 25">
          <a:extLst>
            <a:ext uri="{FF2B5EF4-FFF2-40B4-BE49-F238E27FC236}">
              <a16:creationId xmlns:a16="http://schemas.microsoft.com/office/drawing/2014/main" id="{AC9BD36C-12C7-489C-9E96-93F2E66D614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500" name="Text Box 48">
          <a:extLst>
            <a:ext uri="{FF2B5EF4-FFF2-40B4-BE49-F238E27FC236}">
              <a16:creationId xmlns:a16="http://schemas.microsoft.com/office/drawing/2014/main" id="{0A83D0A4-CA19-4970-90C6-58ADC259EC7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5501" name="Text Box 93">
          <a:extLst>
            <a:ext uri="{FF2B5EF4-FFF2-40B4-BE49-F238E27FC236}">
              <a16:creationId xmlns:a16="http://schemas.microsoft.com/office/drawing/2014/main" id="{D8CA34CB-8012-4F4F-85D9-8F955A5C599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2" name="Text Box 3">
          <a:extLst>
            <a:ext uri="{FF2B5EF4-FFF2-40B4-BE49-F238E27FC236}">
              <a16:creationId xmlns:a16="http://schemas.microsoft.com/office/drawing/2014/main" id="{C30C8014-25A9-470A-85A3-6C11EC2AD6E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3" name="Text Box 4">
          <a:extLst>
            <a:ext uri="{FF2B5EF4-FFF2-40B4-BE49-F238E27FC236}">
              <a16:creationId xmlns:a16="http://schemas.microsoft.com/office/drawing/2014/main" id="{3D50CFE8-8631-40DC-A58E-88CC1861930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4" name="Text Box 5">
          <a:extLst>
            <a:ext uri="{FF2B5EF4-FFF2-40B4-BE49-F238E27FC236}">
              <a16:creationId xmlns:a16="http://schemas.microsoft.com/office/drawing/2014/main" id="{A4255C8B-6BB8-4439-97CF-E2731084C44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5" name="Text Box 6">
          <a:extLst>
            <a:ext uri="{FF2B5EF4-FFF2-40B4-BE49-F238E27FC236}">
              <a16:creationId xmlns:a16="http://schemas.microsoft.com/office/drawing/2014/main" id="{B3888E99-97B8-4E80-B2CB-6A39F3D23E8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6" name="Text Box 7">
          <a:extLst>
            <a:ext uri="{FF2B5EF4-FFF2-40B4-BE49-F238E27FC236}">
              <a16:creationId xmlns:a16="http://schemas.microsoft.com/office/drawing/2014/main" id="{CD5CC249-D240-489A-B640-8D559170716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7" name="Text Box 8">
          <a:extLst>
            <a:ext uri="{FF2B5EF4-FFF2-40B4-BE49-F238E27FC236}">
              <a16:creationId xmlns:a16="http://schemas.microsoft.com/office/drawing/2014/main" id="{CED1C2B7-2E25-4ED4-806A-90CC6BCD369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8" name="Text Box 9">
          <a:extLst>
            <a:ext uri="{FF2B5EF4-FFF2-40B4-BE49-F238E27FC236}">
              <a16:creationId xmlns:a16="http://schemas.microsoft.com/office/drawing/2014/main" id="{CA841586-E2C0-4165-A820-2117D70F627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09" name="Text Box 10">
          <a:extLst>
            <a:ext uri="{FF2B5EF4-FFF2-40B4-BE49-F238E27FC236}">
              <a16:creationId xmlns:a16="http://schemas.microsoft.com/office/drawing/2014/main" id="{DB72011C-88C0-4A78-861D-20C16DCBF76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0" name="Text Box 11">
          <a:extLst>
            <a:ext uri="{FF2B5EF4-FFF2-40B4-BE49-F238E27FC236}">
              <a16:creationId xmlns:a16="http://schemas.microsoft.com/office/drawing/2014/main" id="{B9E16853-BABC-4674-9F87-CD9A6379D5E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1" name="Text Box 12">
          <a:extLst>
            <a:ext uri="{FF2B5EF4-FFF2-40B4-BE49-F238E27FC236}">
              <a16:creationId xmlns:a16="http://schemas.microsoft.com/office/drawing/2014/main" id="{789D685D-BF75-455B-8607-7E39C1FE686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2" name="Text Box 13">
          <a:extLst>
            <a:ext uri="{FF2B5EF4-FFF2-40B4-BE49-F238E27FC236}">
              <a16:creationId xmlns:a16="http://schemas.microsoft.com/office/drawing/2014/main" id="{CE039099-7152-44AC-B2CB-845402488C3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3" name="Text Box 14">
          <a:extLst>
            <a:ext uri="{FF2B5EF4-FFF2-40B4-BE49-F238E27FC236}">
              <a16:creationId xmlns:a16="http://schemas.microsoft.com/office/drawing/2014/main" id="{DB27FFB6-4D90-464C-B73C-B8C6130071C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4" name="Text Box 15">
          <a:extLst>
            <a:ext uri="{FF2B5EF4-FFF2-40B4-BE49-F238E27FC236}">
              <a16:creationId xmlns:a16="http://schemas.microsoft.com/office/drawing/2014/main" id="{E3A84214-4C19-4538-8A1A-20527A17EC9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5" name="Text Box 16">
          <a:extLst>
            <a:ext uri="{FF2B5EF4-FFF2-40B4-BE49-F238E27FC236}">
              <a16:creationId xmlns:a16="http://schemas.microsoft.com/office/drawing/2014/main" id="{A6DE32A2-0EF2-4559-A301-CF6ABCDCCB0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6" name="Text Box 17">
          <a:extLst>
            <a:ext uri="{FF2B5EF4-FFF2-40B4-BE49-F238E27FC236}">
              <a16:creationId xmlns:a16="http://schemas.microsoft.com/office/drawing/2014/main" id="{029B7151-5A7B-4FAE-A23F-2A47DFC5888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7" name="Text Box 18">
          <a:extLst>
            <a:ext uri="{FF2B5EF4-FFF2-40B4-BE49-F238E27FC236}">
              <a16:creationId xmlns:a16="http://schemas.microsoft.com/office/drawing/2014/main" id="{4D192112-89AE-4091-8459-31B784F3F6C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8" name="Text Box 19">
          <a:extLst>
            <a:ext uri="{FF2B5EF4-FFF2-40B4-BE49-F238E27FC236}">
              <a16:creationId xmlns:a16="http://schemas.microsoft.com/office/drawing/2014/main" id="{50E61216-88BA-4F23-8649-08C0BAA473E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19" name="Text Box 20">
          <a:extLst>
            <a:ext uri="{FF2B5EF4-FFF2-40B4-BE49-F238E27FC236}">
              <a16:creationId xmlns:a16="http://schemas.microsoft.com/office/drawing/2014/main" id="{DC5AED00-67E7-4E06-A50A-7982A7B7C39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0" name="Text Box 21">
          <a:extLst>
            <a:ext uri="{FF2B5EF4-FFF2-40B4-BE49-F238E27FC236}">
              <a16:creationId xmlns:a16="http://schemas.microsoft.com/office/drawing/2014/main" id="{F8BC7ACF-D927-4EC4-BDC6-980F9DABC51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1" name="Text Box 22">
          <a:extLst>
            <a:ext uri="{FF2B5EF4-FFF2-40B4-BE49-F238E27FC236}">
              <a16:creationId xmlns:a16="http://schemas.microsoft.com/office/drawing/2014/main" id="{746583C6-1402-4D2B-9252-F66D2C11DB9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2" name="Text Box 23">
          <a:extLst>
            <a:ext uri="{FF2B5EF4-FFF2-40B4-BE49-F238E27FC236}">
              <a16:creationId xmlns:a16="http://schemas.microsoft.com/office/drawing/2014/main" id="{8A3954F9-3FAD-44AF-A47C-1D6E17D5D84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3" name="Text Box 24">
          <a:extLst>
            <a:ext uri="{FF2B5EF4-FFF2-40B4-BE49-F238E27FC236}">
              <a16:creationId xmlns:a16="http://schemas.microsoft.com/office/drawing/2014/main" id="{F0BFA78C-E22C-49AD-BB0A-1A5D0200D32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4" name="Text Box 25">
          <a:extLst>
            <a:ext uri="{FF2B5EF4-FFF2-40B4-BE49-F238E27FC236}">
              <a16:creationId xmlns:a16="http://schemas.microsoft.com/office/drawing/2014/main" id="{FE32F37D-D1BD-4A57-854A-E5DC5EB7E74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5" name="Text Box 48">
          <a:extLst>
            <a:ext uri="{FF2B5EF4-FFF2-40B4-BE49-F238E27FC236}">
              <a16:creationId xmlns:a16="http://schemas.microsoft.com/office/drawing/2014/main" id="{96790AFD-E554-4EBF-83FC-9D1BD9049BF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6" name="Text Box 93">
          <a:extLst>
            <a:ext uri="{FF2B5EF4-FFF2-40B4-BE49-F238E27FC236}">
              <a16:creationId xmlns:a16="http://schemas.microsoft.com/office/drawing/2014/main" id="{38E0A1DB-DA0A-4337-A8C0-F8D49765350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5527" name="Text Box 94">
          <a:extLst>
            <a:ext uri="{FF2B5EF4-FFF2-40B4-BE49-F238E27FC236}">
              <a16:creationId xmlns:a16="http://schemas.microsoft.com/office/drawing/2014/main" id="{1FA43C35-8945-449B-8AD2-6F98528FFE3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528" name="Text Box 1">
          <a:extLst>
            <a:ext uri="{FF2B5EF4-FFF2-40B4-BE49-F238E27FC236}">
              <a16:creationId xmlns:a16="http://schemas.microsoft.com/office/drawing/2014/main" id="{3A24FF96-5CFA-48F2-8120-79F56934E433}"/>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5529" name="Text Box 118">
          <a:extLst>
            <a:ext uri="{FF2B5EF4-FFF2-40B4-BE49-F238E27FC236}">
              <a16:creationId xmlns:a16="http://schemas.microsoft.com/office/drawing/2014/main" id="{8E78C611-A011-410A-8310-F702A6DE3BB5}"/>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0" name="Text Box 3">
          <a:extLst>
            <a:ext uri="{FF2B5EF4-FFF2-40B4-BE49-F238E27FC236}">
              <a16:creationId xmlns:a16="http://schemas.microsoft.com/office/drawing/2014/main" id="{D33B24BD-D056-494B-8EE2-313957B797A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1" name="Text Box 4">
          <a:extLst>
            <a:ext uri="{FF2B5EF4-FFF2-40B4-BE49-F238E27FC236}">
              <a16:creationId xmlns:a16="http://schemas.microsoft.com/office/drawing/2014/main" id="{46D0935E-8E5C-487A-89C9-0BB14C4840C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2" name="Text Box 5">
          <a:extLst>
            <a:ext uri="{FF2B5EF4-FFF2-40B4-BE49-F238E27FC236}">
              <a16:creationId xmlns:a16="http://schemas.microsoft.com/office/drawing/2014/main" id="{66B636BC-AA8B-422E-8131-B143EAAA3100}"/>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3" name="Text Box 6">
          <a:extLst>
            <a:ext uri="{FF2B5EF4-FFF2-40B4-BE49-F238E27FC236}">
              <a16:creationId xmlns:a16="http://schemas.microsoft.com/office/drawing/2014/main" id="{C4F36BD4-8ECA-47D6-8622-B9BA1903045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4" name="Text Box 7">
          <a:extLst>
            <a:ext uri="{FF2B5EF4-FFF2-40B4-BE49-F238E27FC236}">
              <a16:creationId xmlns:a16="http://schemas.microsoft.com/office/drawing/2014/main" id="{399A6681-9285-4203-99A7-323210C0856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5" name="Text Box 8">
          <a:extLst>
            <a:ext uri="{FF2B5EF4-FFF2-40B4-BE49-F238E27FC236}">
              <a16:creationId xmlns:a16="http://schemas.microsoft.com/office/drawing/2014/main" id="{5C55836D-9AAE-42C3-9F69-9BC0AAB6882A}"/>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6" name="Text Box 9">
          <a:extLst>
            <a:ext uri="{FF2B5EF4-FFF2-40B4-BE49-F238E27FC236}">
              <a16:creationId xmlns:a16="http://schemas.microsoft.com/office/drawing/2014/main" id="{150C5889-C157-4427-8ED1-4CE77970F008}"/>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7" name="Text Box 10">
          <a:extLst>
            <a:ext uri="{FF2B5EF4-FFF2-40B4-BE49-F238E27FC236}">
              <a16:creationId xmlns:a16="http://schemas.microsoft.com/office/drawing/2014/main" id="{FC7B8BEA-EFFC-4258-9D63-748437A0B91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8" name="Text Box 11">
          <a:extLst>
            <a:ext uri="{FF2B5EF4-FFF2-40B4-BE49-F238E27FC236}">
              <a16:creationId xmlns:a16="http://schemas.microsoft.com/office/drawing/2014/main" id="{CDD5E944-BC9D-4627-8CCD-32F7DAD6532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39" name="Text Box 12">
          <a:extLst>
            <a:ext uri="{FF2B5EF4-FFF2-40B4-BE49-F238E27FC236}">
              <a16:creationId xmlns:a16="http://schemas.microsoft.com/office/drawing/2014/main" id="{DBD67E2E-A622-419C-BBD4-37DFF21B7960}"/>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0" name="Text Box 13">
          <a:extLst>
            <a:ext uri="{FF2B5EF4-FFF2-40B4-BE49-F238E27FC236}">
              <a16:creationId xmlns:a16="http://schemas.microsoft.com/office/drawing/2014/main" id="{64AC3AC9-7D81-491C-8723-250287F8EFE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1" name="Text Box 14">
          <a:extLst>
            <a:ext uri="{FF2B5EF4-FFF2-40B4-BE49-F238E27FC236}">
              <a16:creationId xmlns:a16="http://schemas.microsoft.com/office/drawing/2014/main" id="{71A5AE2F-CA44-4A95-9389-EA380257D30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2" name="Text Box 15">
          <a:extLst>
            <a:ext uri="{FF2B5EF4-FFF2-40B4-BE49-F238E27FC236}">
              <a16:creationId xmlns:a16="http://schemas.microsoft.com/office/drawing/2014/main" id="{7DBFBA7D-85EB-4E03-8466-3F5A27D6C7F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3" name="Text Box 16">
          <a:extLst>
            <a:ext uri="{FF2B5EF4-FFF2-40B4-BE49-F238E27FC236}">
              <a16:creationId xmlns:a16="http://schemas.microsoft.com/office/drawing/2014/main" id="{55E7721D-9EA5-4F87-AEA6-AADC8EF1241F}"/>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4" name="Text Box 17">
          <a:extLst>
            <a:ext uri="{FF2B5EF4-FFF2-40B4-BE49-F238E27FC236}">
              <a16:creationId xmlns:a16="http://schemas.microsoft.com/office/drawing/2014/main" id="{54190B70-7ACA-45DE-B190-980EC765AE05}"/>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5" name="Text Box 18">
          <a:extLst>
            <a:ext uri="{FF2B5EF4-FFF2-40B4-BE49-F238E27FC236}">
              <a16:creationId xmlns:a16="http://schemas.microsoft.com/office/drawing/2014/main" id="{C975352B-9CCD-4A63-A7D8-CD940AB3C4E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6" name="Text Box 19">
          <a:extLst>
            <a:ext uri="{FF2B5EF4-FFF2-40B4-BE49-F238E27FC236}">
              <a16:creationId xmlns:a16="http://schemas.microsoft.com/office/drawing/2014/main" id="{3BB42B79-368B-4F64-9B82-F9376CACB11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7" name="Text Box 20">
          <a:extLst>
            <a:ext uri="{FF2B5EF4-FFF2-40B4-BE49-F238E27FC236}">
              <a16:creationId xmlns:a16="http://schemas.microsoft.com/office/drawing/2014/main" id="{5BBA543A-8B6E-47FB-8572-ED4C4E480D1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8" name="Text Box 21">
          <a:extLst>
            <a:ext uri="{FF2B5EF4-FFF2-40B4-BE49-F238E27FC236}">
              <a16:creationId xmlns:a16="http://schemas.microsoft.com/office/drawing/2014/main" id="{1E248B87-93D1-45D9-B0F8-E3D8D658A45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49" name="Text Box 22">
          <a:extLst>
            <a:ext uri="{FF2B5EF4-FFF2-40B4-BE49-F238E27FC236}">
              <a16:creationId xmlns:a16="http://schemas.microsoft.com/office/drawing/2014/main" id="{6A4F1E1A-285D-4D88-BAAB-497902EB4107}"/>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50" name="Text Box 23">
          <a:extLst>
            <a:ext uri="{FF2B5EF4-FFF2-40B4-BE49-F238E27FC236}">
              <a16:creationId xmlns:a16="http://schemas.microsoft.com/office/drawing/2014/main" id="{0F8F1CDB-2078-4A7F-AD78-F6358C56A681}"/>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51" name="Text Box 24">
          <a:extLst>
            <a:ext uri="{FF2B5EF4-FFF2-40B4-BE49-F238E27FC236}">
              <a16:creationId xmlns:a16="http://schemas.microsoft.com/office/drawing/2014/main" id="{87E7E25C-E700-4FCB-9BC1-627F862417D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52" name="Text Box 25">
          <a:extLst>
            <a:ext uri="{FF2B5EF4-FFF2-40B4-BE49-F238E27FC236}">
              <a16:creationId xmlns:a16="http://schemas.microsoft.com/office/drawing/2014/main" id="{F61E186D-8E6A-4C2F-9572-5AF6AFA18EB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53" name="Text Box 48">
          <a:extLst>
            <a:ext uri="{FF2B5EF4-FFF2-40B4-BE49-F238E27FC236}">
              <a16:creationId xmlns:a16="http://schemas.microsoft.com/office/drawing/2014/main" id="{8FDE8884-6361-41E0-880C-DEB5EE8CD70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54" name="Text Box 93">
          <a:extLst>
            <a:ext uri="{FF2B5EF4-FFF2-40B4-BE49-F238E27FC236}">
              <a16:creationId xmlns:a16="http://schemas.microsoft.com/office/drawing/2014/main" id="{0FE92780-C0B9-46D9-B46B-FEDD9769776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5555" name="Text Box 94">
          <a:extLst>
            <a:ext uri="{FF2B5EF4-FFF2-40B4-BE49-F238E27FC236}">
              <a16:creationId xmlns:a16="http://schemas.microsoft.com/office/drawing/2014/main" id="{C796EEAE-2E80-4C5E-AA2E-E47115061D58}"/>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2</xdr:row>
      <xdr:rowOff>0</xdr:rowOff>
    </xdr:from>
    <xdr:to>
      <xdr:col>2</xdr:col>
      <xdr:colOff>2306956</xdr:colOff>
      <xdr:row>4</xdr:row>
      <xdr:rowOff>191</xdr:rowOff>
    </xdr:to>
    <xdr:sp macro="" textlink="">
      <xdr:nvSpPr>
        <xdr:cNvPr id="5558" name="Text Box 3">
          <a:extLst>
            <a:ext uri="{FF2B5EF4-FFF2-40B4-BE49-F238E27FC236}">
              <a16:creationId xmlns:a16="http://schemas.microsoft.com/office/drawing/2014/main" id="{FC11C416-E314-40EA-966E-4AD0B985AFF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59" name="Text Box 4">
          <a:extLst>
            <a:ext uri="{FF2B5EF4-FFF2-40B4-BE49-F238E27FC236}">
              <a16:creationId xmlns:a16="http://schemas.microsoft.com/office/drawing/2014/main" id="{FCBD8E74-352F-4BD0-95AF-C481C22F3DA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0" name="Text Box 5">
          <a:extLst>
            <a:ext uri="{FF2B5EF4-FFF2-40B4-BE49-F238E27FC236}">
              <a16:creationId xmlns:a16="http://schemas.microsoft.com/office/drawing/2014/main" id="{8DFE72CA-2F28-4176-BB10-7126BEE7281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1" name="Text Box 6">
          <a:extLst>
            <a:ext uri="{FF2B5EF4-FFF2-40B4-BE49-F238E27FC236}">
              <a16:creationId xmlns:a16="http://schemas.microsoft.com/office/drawing/2014/main" id="{5018450A-EBA9-466C-9827-65F10488714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2" name="Text Box 7">
          <a:extLst>
            <a:ext uri="{FF2B5EF4-FFF2-40B4-BE49-F238E27FC236}">
              <a16:creationId xmlns:a16="http://schemas.microsoft.com/office/drawing/2014/main" id="{EF4ED58C-F0F7-49E5-9E9C-2BB56942003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3" name="Text Box 8">
          <a:extLst>
            <a:ext uri="{FF2B5EF4-FFF2-40B4-BE49-F238E27FC236}">
              <a16:creationId xmlns:a16="http://schemas.microsoft.com/office/drawing/2014/main" id="{8B75411B-0744-48E7-9035-6C83F7674EC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4" name="Text Box 9">
          <a:extLst>
            <a:ext uri="{FF2B5EF4-FFF2-40B4-BE49-F238E27FC236}">
              <a16:creationId xmlns:a16="http://schemas.microsoft.com/office/drawing/2014/main" id="{201A23C2-65CC-4B95-9B1F-88128E6955C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5" name="Text Box 10">
          <a:extLst>
            <a:ext uri="{FF2B5EF4-FFF2-40B4-BE49-F238E27FC236}">
              <a16:creationId xmlns:a16="http://schemas.microsoft.com/office/drawing/2014/main" id="{20AE8462-EC8F-4670-BF7E-F638ED82CB3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6" name="Text Box 11">
          <a:extLst>
            <a:ext uri="{FF2B5EF4-FFF2-40B4-BE49-F238E27FC236}">
              <a16:creationId xmlns:a16="http://schemas.microsoft.com/office/drawing/2014/main" id="{2E77E9C5-4C0A-41BF-A695-9C66BB4A82B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7" name="Text Box 12">
          <a:extLst>
            <a:ext uri="{FF2B5EF4-FFF2-40B4-BE49-F238E27FC236}">
              <a16:creationId xmlns:a16="http://schemas.microsoft.com/office/drawing/2014/main" id="{D522D984-25B9-44CB-A55F-437484C7093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8" name="Text Box 13">
          <a:extLst>
            <a:ext uri="{FF2B5EF4-FFF2-40B4-BE49-F238E27FC236}">
              <a16:creationId xmlns:a16="http://schemas.microsoft.com/office/drawing/2014/main" id="{755FC2A4-2A32-4458-BAEC-933B38894906}"/>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69" name="Text Box 14">
          <a:extLst>
            <a:ext uri="{FF2B5EF4-FFF2-40B4-BE49-F238E27FC236}">
              <a16:creationId xmlns:a16="http://schemas.microsoft.com/office/drawing/2014/main" id="{FC5E8587-2D85-46E1-9EF0-456BB943149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0" name="Text Box 15">
          <a:extLst>
            <a:ext uri="{FF2B5EF4-FFF2-40B4-BE49-F238E27FC236}">
              <a16:creationId xmlns:a16="http://schemas.microsoft.com/office/drawing/2014/main" id="{ADF10D2A-5225-499B-89C5-BCD05A6AD3D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1" name="Text Box 16">
          <a:extLst>
            <a:ext uri="{FF2B5EF4-FFF2-40B4-BE49-F238E27FC236}">
              <a16:creationId xmlns:a16="http://schemas.microsoft.com/office/drawing/2014/main" id="{0549AB7C-1E8C-49DA-827D-9306B423E4E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2" name="Text Box 17">
          <a:extLst>
            <a:ext uri="{FF2B5EF4-FFF2-40B4-BE49-F238E27FC236}">
              <a16:creationId xmlns:a16="http://schemas.microsoft.com/office/drawing/2014/main" id="{F2ADBA82-9CD0-490B-96E6-15A6FAEA5FA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3" name="Text Box 18">
          <a:extLst>
            <a:ext uri="{FF2B5EF4-FFF2-40B4-BE49-F238E27FC236}">
              <a16:creationId xmlns:a16="http://schemas.microsoft.com/office/drawing/2014/main" id="{553D61C0-0AEC-493A-9061-71B68C7A67E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4" name="Text Box 19">
          <a:extLst>
            <a:ext uri="{FF2B5EF4-FFF2-40B4-BE49-F238E27FC236}">
              <a16:creationId xmlns:a16="http://schemas.microsoft.com/office/drawing/2014/main" id="{84745B2C-0907-40E3-B97F-66DDF50344B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5" name="Text Box 20">
          <a:extLst>
            <a:ext uri="{FF2B5EF4-FFF2-40B4-BE49-F238E27FC236}">
              <a16:creationId xmlns:a16="http://schemas.microsoft.com/office/drawing/2014/main" id="{BB3E3FE9-D120-4718-9814-C71A5CF7E16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6" name="Text Box 21">
          <a:extLst>
            <a:ext uri="{FF2B5EF4-FFF2-40B4-BE49-F238E27FC236}">
              <a16:creationId xmlns:a16="http://schemas.microsoft.com/office/drawing/2014/main" id="{CEF2354C-D9FA-49DF-89F0-6E1AA8B069D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7" name="Text Box 22">
          <a:extLst>
            <a:ext uri="{FF2B5EF4-FFF2-40B4-BE49-F238E27FC236}">
              <a16:creationId xmlns:a16="http://schemas.microsoft.com/office/drawing/2014/main" id="{17AA9924-5BF6-4F90-A15B-DF65DEACD7A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8" name="Text Box 23">
          <a:extLst>
            <a:ext uri="{FF2B5EF4-FFF2-40B4-BE49-F238E27FC236}">
              <a16:creationId xmlns:a16="http://schemas.microsoft.com/office/drawing/2014/main" id="{0EFC365B-11E4-4BE0-BC7A-9234161A931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79" name="Text Box 24">
          <a:extLst>
            <a:ext uri="{FF2B5EF4-FFF2-40B4-BE49-F238E27FC236}">
              <a16:creationId xmlns:a16="http://schemas.microsoft.com/office/drawing/2014/main" id="{76BC8851-7D83-498A-9B7A-DA21445DF90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80" name="Text Box 25">
          <a:extLst>
            <a:ext uri="{FF2B5EF4-FFF2-40B4-BE49-F238E27FC236}">
              <a16:creationId xmlns:a16="http://schemas.microsoft.com/office/drawing/2014/main" id="{74059D5F-222A-4010-9B19-1CB7761DE72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81" name="Text Box 48">
          <a:extLst>
            <a:ext uri="{FF2B5EF4-FFF2-40B4-BE49-F238E27FC236}">
              <a16:creationId xmlns:a16="http://schemas.microsoft.com/office/drawing/2014/main" id="{8BB328A9-9FEB-48DF-97E6-483307D0997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82" name="Text Box 93">
          <a:extLst>
            <a:ext uri="{FF2B5EF4-FFF2-40B4-BE49-F238E27FC236}">
              <a16:creationId xmlns:a16="http://schemas.microsoft.com/office/drawing/2014/main" id="{C3D0D88F-8943-484F-B33D-2894DDD75F0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583" name="Text Box 94">
          <a:extLst>
            <a:ext uri="{FF2B5EF4-FFF2-40B4-BE49-F238E27FC236}">
              <a16:creationId xmlns:a16="http://schemas.microsoft.com/office/drawing/2014/main" id="{FCF8E5AD-18AE-49DE-8321-488AFC85DB7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584" name="Text Box 1">
          <a:extLst>
            <a:ext uri="{FF2B5EF4-FFF2-40B4-BE49-F238E27FC236}">
              <a16:creationId xmlns:a16="http://schemas.microsoft.com/office/drawing/2014/main" id="{97305B39-3786-4302-BE2D-45B900399822}"/>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585" name="Text Box 118">
          <a:extLst>
            <a:ext uri="{FF2B5EF4-FFF2-40B4-BE49-F238E27FC236}">
              <a16:creationId xmlns:a16="http://schemas.microsoft.com/office/drawing/2014/main" id="{248A0515-68C4-4058-B0A1-26276B88DC0F}"/>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86" name="Text Box 3">
          <a:extLst>
            <a:ext uri="{FF2B5EF4-FFF2-40B4-BE49-F238E27FC236}">
              <a16:creationId xmlns:a16="http://schemas.microsoft.com/office/drawing/2014/main" id="{3619B5EE-D314-4CC2-990E-46E2D701930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87" name="Text Box 4">
          <a:extLst>
            <a:ext uri="{FF2B5EF4-FFF2-40B4-BE49-F238E27FC236}">
              <a16:creationId xmlns:a16="http://schemas.microsoft.com/office/drawing/2014/main" id="{79394D2C-901A-4A27-B11F-48D47EA77DEF}"/>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88" name="Text Box 5">
          <a:extLst>
            <a:ext uri="{FF2B5EF4-FFF2-40B4-BE49-F238E27FC236}">
              <a16:creationId xmlns:a16="http://schemas.microsoft.com/office/drawing/2014/main" id="{6CE8EAA6-A7D8-495A-A90B-8A98C10DE1C8}"/>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89" name="Text Box 6">
          <a:extLst>
            <a:ext uri="{FF2B5EF4-FFF2-40B4-BE49-F238E27FC236}">
              <a16:creationId xmlns:a16="http://schemas.microsoft.com/office/drawing/2014/main" id="{D406331D-5EE5-4383-B054-CE011D82B9A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0" name="Text Box 7">
          <a:extLst>
            <a:ext uri="{FF2B5EF4-FFF2-40B4-BE49-F238E27FC236}">
              <a16:creationId xmlns:a16="http://schemas.microsoft.com/office/drawing/2014/main" id="{8B8BBE9B-329B-403D-B5CD-9B8D5C1E2037}"/>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1" name="Text Box 8">
          <a:extLst>
            <a:ext uri="{FF2B5EF4-FFF2-40B4-BE49-F238E27FC236}">
              <a16:creationId xmlns:a16="http://schemas.microsoft.com/office/drawing/2014/main" id="{7DB24CCF-FA91-4574-B8E2-31E804F39F2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2" name="Text Box 9">
          <a:extLst>
            <a:ext uri="{FF2B5EF4-FFF2-40B4-BE49-F238E27FC236}">
              <a16:creationId xmlns:a16="http://schemas.microsoft.com/office/drawing/2014/main" id="{D733B6B3-A901-4FF9-8C3B-69EBC817EDD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3" name="Text Box 10">
          <a:extLst>
            <a:ext uri="{FF2B5EF4-FFF2-40B4-BE49-F238E27FC236}">
              <a16:creationId xmlns:a16="http://schemas.microsoft.com/office/drawing/2014/main" id="{6DD4DFE5-2D15-485A-978F-58D9EEC4621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4" name="Text Box 11">
          <a:extLst>
            <a:ext uri="{FF2B5EF4-FFF2-40B4-BE49-F238E27FC236}">
              <a16:creationId xmlns:a16="http://schemas.microsoft.com/office/drawing/2014/main" id="{94F76ED4-FAD3-4DB5-B3F5-40B950E964F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5" name="Text Box 12">
          <a:extLst>
            <a:ext uri="{FF2B5EF4-FFF2-40B4-BE49-F238E27FC236}">
              <a16:creationId xmlns:a16="http://schemas.microsoft.com/office/drawing/2014/main" id="{33C42BE8-F693-4047-B109-34590F14E7EF}"/>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6" name="Text Box 13">
          <a:extLst>
            <a:ext uri="{FF2B5EF4-FFF2-40B4-BE49-F238E27FC236}">
              <a16:creationId xmlns:a16="http://schemas.microsoft.com/office/drawing/2014/main" id="{DF678DC2-566D-400F-B61C-B86A68E2C9D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7" name="Text Box 14">
          <a:extLst>
            <a:ext uri="{FF2B5EF4-FFF2-40B4-BE49-F238E27FC236}">
              <a16:creationId xmlns:a16="http://schemas.microsoft.com/office/drawing/2014/main" id="{D492E4D4-F09C-4253-AF02-815CEF2985EF}"/>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8" name="Text Box 15">
          <a:extLst>
            <a:ext uri="{FF2B5EF4-FFF2-40B4-BE49-F238E27FC236}">
              <a16:creationId xmlns:a16="http://schemas.microsoft.com/office/drawing/2014/main" id="{C00896E4-6E74-4F47-910A-B222AFAC3F74}"/>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599" name="Text Box 16">
          <a:extLst>
            <a:ext uri="{FF2B5EF4-FFF2-40B4-BE49-F238E27FC236}">
              <a16:creationId xmlns:a16="http://schemas.microsoft.com/office/drawing/2014/main" id="{759B3A3B-17A5-4A4E-9DD7-50D16F76D33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0" name="Text Box 17">
          <a:extLst>
            <a:ext uri="{FF2B5EF4-FFF2-40B4-BE49-F238E27FC236}">
              <a16:creationId xmlns:a16="http://schemas.microsoft.com/office/drawing/2014/main" id="{CDC03908-413C-45BB-9749-D1D61210E15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1" name="Text Box 18">
          <a:extLst>
            <a:ext uri="{FF2B5EF4-FFF2-40B4-BE49-F238E27FC236}">
              <a16:creationId xmlns:a16="http://schemas.microsoft.com/office/drawing/2014/main" id="{E979417E-8343-4DFA-BC3D-E704A49DA949}"/>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2" name="Text Box 19">
          <a:extLst>
            <a:ext uri="{FF2B5EF4-FFF2-40B4-BE49-F238E27FC236}">
              <a16:creationId xmlns:a16="http://schemas.microsoft.com/office/drawing/2014/main" id="{76E2812F-2274-4CD4-B9F5-D2468E8C920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3" name="Text Box 20">
          <a:extLst>
            <a:ext uri="{FF2B5EF4-FFF2-40B4-BE49-F238E27FC236}">
              <a16:creationId xmlns:a16="http://schemas.microsoft.com/office/drawing/2014/main" id="{EEDC66CD-DF56-4B7D-9A08-51C6716BF41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4" name="Text Box 21">
          <a:extLst>
            <a:ext uri="{FF2B5EF4-FFF2-40B4-BE49-F238E27FC236}">
              <a16:creationId xmlns:a16="http://schemas.microsoft.com/office/drawing/2014/main" id="{085AE27E-D3C3-4148-933B-E740576144E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5" name="Text Box 22">
          <a:extLst>
            <a:ext uri="{FF2B5EF4-FFF2-40B4-BE49-F238E27FC236}">
              <a16:creationId xmlns:a16="http://schemas.microsoft.com/office/drawing/2014/main" id="{CC435630-B540-418F-AF32-A84BDD470F3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6" name="Text Box 23">
          <a:extLst>
            <a:ext uri="{FF2B5EF4-FFF2-40B4-BE49-F238E27FC236}">
              <a16:creationId xmlns:a16="http://schemas.microsoft.com/office/drawing/2014/main" id="{C43FE08C-106E-45FE-857D-C43CCA325AC5}"/>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7" name="Text Box 24">
          <a:extLst>
            <a:ext uri="{FF2B5EF4-FFF2-40B4-BE49-F238E27FC236}">
              <a16:creationId xmlns:a16="http://schemas.microsoft.com/office/drawing/2014/main" id="{D149E92A-B6E7-4612-97BB-6953C6B55F86}"/>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8" name="Text Box 25">
          <a:extLst>
            <a:ext uri="{FF2B5EF4-FFF2-40B4-BE49-F238E27FC236}">
              <a16:creationId xmlns:a16="http://schemas.microsoft.com/office/drawing/2014/main" id="{1B7C7235-EC8C-497D-A380-6052E2C77EF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09" name="Text Box 48">
          <a:extLst>
            <a:ext uri="{FF2B5EF4-FFF2-40B4-BE49-F238E27FC236}">
              <a16:creationId xmlns:a16="http://schemas.microsoft.com/office/drawing/2014/main" id="{7CBCF219-9E97-46CD-BE4F-021C5DFD564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10" name="Text Box 93">
          <a:extLst>
            <a:ext uri="{FF2B5EF4-FFF2-40B4-BE49-F238E27FC236}">
              <a16:creationId xmlns:a16="http://schemas.microsoft.com/office/drawing/2014/main" id="{5F349DC9-D4D0-4973-8CEF-427843C74A1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11" name="Text Box 94">
          <a:extLst>
            <a:ext uri="{FF2B5EF4-FFF2-40B4-BE49-F238E27FC236}">
              <a16:creationId xmlns:a16="http://schemas.microsoft.com/office/drawing/2014/main" id="{95691BBC-5A6A-4928-AECB-EA3BB1D7822A}"/>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2" name="Text Box 3">
          <a:extLst>
            <a:ext uri="{FF2B5EF4-FFF2-40B4-BE49-F238E27FC236}">
              <a16:creationId xmlns:a16="http://schemas.microsoft.com/office/drawing/2014/main" id="{35A3CED1-A3DC-4549-AC51-CB5B3A93CE4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3" name="Text Box 4">
          <a:extLst>
            <a:ext uri="{FF2B5EF4-FFF2-40B4-BE49-F238E27FC236}">
              <a16:creationId xmlns:a16="http://schemas.microsoft.com/office/drawing/2014/main" id="{E5AB1456-3726-48B3-911B-69F49B065C4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4" name="Text Box 5">
          <a:extLst>
            <a:ext uri="{FF2B5EF4-FFF2-40B4-BE49-F238E27FC236}">
              <a16:creationId xmlns:a16="http://schemas.microsoft.com/office/drawing/2014/main" id="{0207E069-3BD7-47F4-A86E-8C4D21E95A6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5" name="Text Box 6">
          <a:extLst>
            <a:ext uri="{FF2B5EF4-FFF2-40B4-BE49-F238E27FC236}">
              <a16:creationId xmlns:a16="http://schemas.microsoft.com/office/drawing/2014/main" id="{EB2DBEA2-39FE-4CF5-9579-BDF72493399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6" name="Text Box 7">
          <a:extLst>
            <a:ext uri="{FF2B5EF4-FFF2-40B4-BE49-F238E27FC236}">
              <a16:creationId xmlns:a16="http://schemas.microsoft.com/office/drawing/2014/main" id="{66B16FE3-8A6F-4CCF-ACBE-2138E23C203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7" name="Text Box 8">
          <a:extLst>
            <a:ext uri="{FF2B5EF4-FFF2-40B4-BE49-F238E27FC236}">
              <a16:creationId xmlns:a16="http://schemas.microsoft.com/office/drawing/2014/main" id="{6D736093-7587-48CE-8815-7FB352990B8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8" name="Text Box 9">
          <a:extLst>
            <a:ext uri="{FF2B5EF4-FFF2-40B4-BE49-F238E27FC236}">
              <a16:creationId xmlns:a16="http://schemas.microsoft.com/office/drawing/2014/main" id="{853F50B9-DF2C-44C8-971E-96C9ECDC383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19" name="Text Box 10">
          <a:extLst>
            <a:ext uri="{FF2B5EF4-FFF2-40B4-BE49-F238E27FC236}">
              <a16:creationId xmlns:a16="http://schemas.microsoft.com/office/drawing/2014/main" id="{E6282CB6-B260-417A-83E9-3B02215C8CF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0" name="Text Box 11">
          <a:extLst>
            <a:ext uri="{FF2B5EF4-FFF2-40B4-BE49-F238E27FC236}">
              <a16:creationId xmlns:a16="http://schemas.microsoft.com/office/drawing/2014/main" id="{2FADD21D-8C23-45CB-94B9-C3429908ADA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1" name="Text Box 12">
          <a:extLst>
            <a:ext uri="{FF2B5EF4-FFF2-40B4-BE49-F238E27FC236}">
              <a16:creationId xmlns:a16="http://schemas.microsoft.com/office/drawing/2014/main" id="{ECA93B44-8084-4EF5-A51E-92BA1F6459D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2" name="Text Box 13">
          <a:extLst>
            <a:ext uri="{FF2B5EF4-FFF2-40B4-BE49-F238E27FC236}">
              <a16:creationId xmlns:a16="http://schemas.microsoft.com/office/drawing/2014/main" id="{963731DE-88BA-4EE3-B5C3-0CAC1ED9CE0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3" name="Text Box 14">
          <a:extLst>
            <a:ext uri="{FF2B5EF4-FFF2-40B4-BE49-F238E27FC236}">
              <a16:creationId xmlns:a16="http://schemas.microsoft.com/office/drawing/2014/main" id="{3022F47D-BDAC-493F-9541-47D0E64D396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4" name="Text Box 15">
          <a:extLst>
            <a:ext uri="{FF2B5EF4-FFF2-40B4-BE49-F238E27FC236}">
              <a16:creationId xmlns:a16="http://schemas.microsoft.com/office/drawing/2014/main" id="{637143A2-347F-44E9-A688-958D14EB0C2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5" name="Text Box 16">
          <a:extLst>
            <a:ext uri="{FF2B5EF4-FFF2-40B4-BE49-F238E27FC236}">
              <a16:creationId xmlns:a16="http://schemas.microsoft.com/office/drawing/2014/main" id="{A4742570-8753-49C3-B810-4E4BE5753F4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6" name="Text Box 17">
          <a:extLst>
            <a:ext uri="{FF2B5EF4-FFF2-40B4-BE49-F238E27FC236}">
              <a16:creationId xmlns:a16="http://schemas.microsoft.com/office/drawing/2014/main" id="{2908F8F0-CF9F-4525-8B14-CC586261CF8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7" name="Text Box 18">
          <a:extLst>
            <a:ext uri="{FF2B5EF4-FFF2-40B4-BE49-F238E27FC236}">
              <a16:creationId xmlns:a16="http://schemas.microsoft.com/office/drawing/2014/main" id="{D42318BE-5E9B-48CD-817D-01BA7C38A20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8" name="Text Box 19">
          <a:extLst>
            <a:ext uri="{FF2B5EF4-FFF2-40B4-BE49-F238E27FC236}">
              <a16:creationId xmlns:a16="http://schemas.microsoft.com/office/drawing/2014/main" id="{5CBC3EF6-7DA8-4DC1-AF08-A44B8CAA70B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29" name="Text Box 20">
          <a:extLst>
            <a:ext uri="{FF2B5EF4-FFF2-40B4-BE49-F238E27FC236}">
              <a16:creationId xmlns:a16="http://schemas.microsoft.com/office/drawing/2014/main" id="{8BD7F79C-1BD2-49AC-8F12-4C54C53B82D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0" name="Text Box 21">
          <a:extLst>
            <a:ext uri="{FF2B5EF4-FFF2-40B4-BE49-F238E27FC236}">
              <a16:creationId xmlns:a16="http://schemas.microsoft.com/office/drawing/2014/main" id="{FD4EE4EB-9625-4CF3-A980-CCA57B4007A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1" name="Text Box 22">
          <a:extLst>
            <a:ext uri="{FF2B5EF4-FFF2-40B4-BE49-F238E27FC236}">
              <a16:creationId xmlns:a16="http://schemas.microsoft.com/office/drawing/2014/main" id="{7E44E147-A59C-4EBB-B02E-C4521AF7F77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2" name="Text Box 23">
          <a:extLst>
            <a:ext uri="{FF2B5EF4-FFF2-40B4-BE49-F238E27FC236}">
              <a16:creationId xmlns:a16="http://schemas.microsoft.com/office/drawing/2014/main" id="{F6C8342F-0F81-4899-A067-F229CBDA1ED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3" name="Text Box 24">
          <a:extLst>
            <a:ext uri="{FF2B5EF4-FFF2-40B4-BE49-F238E27FC236}">
              <a16:creationId xmlns:a16="http://schemas.microsoft.com/office/drawing/2014/main" id="{BC74F386-0AA5-49C8-BBF0-9B58C31F3D3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4" name="Text Box 25">
          <a:extLst>
            <a:ext uri="{FF2B5EF4-FFF2-40B4-BE49-F238E27FC236}">
              <a16:creationId xmlns:a16="http://schemas.microsoft.com/office/drawing/2014/main" id="{49460DBC-5A48-4A1D-827E-3E612317349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5" name="Text Box 48">
          <a:extLst>
            <a:ext uri="{FF2B5EF4-FFF2-40B4-BE49-F238E27FC236}">
              <a16:creationId xmlns:a16="http://schemas.microsoft.com/office/drawing/2014/main" id="{EF139483-5A63-4D60-9E18-7BCE52D4924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6" name="Text Box 93">
          <a:extLst>
            <a:ext uri="{FF2B5EF4-FFF2-40B4-BE49-F238E27FC236}">
              <a16:creationId xmlns:a16="http://schemas.microsoft.com/office/drawing/2014/main" id="{94FE9D0B-A287-451B-A6B0-CF42F6CDEF6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637" name="Text Box 94">
          <a:extLst>
            <a:ext uri="{FF2B5EF4-FFF2-40B4-BE49-F238E27FC236}">
              <a16:creationId xmlns:a16="http://schemas.microsoft.com/office/drawing/2014/main" id="{D0964D41-A302-4ED4-BCA0-C80836F40EC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638" name="Text Box 1">
          <a:extLst>
            <a:ext uri="{FF2B5EF4-FFF2-40B4-BE49-F238E27FC236}">
              <a16:creationId xmlns:a16="http://schemas.microsoft.com/office/drawing/2014/main" id="{B485210A-A3B3-4D8C-AB00-5C9A218620FB}"/>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639" name="Text Box 118">
          <a:extLst>
            <a:ext uri="{FF2B5EF4-FFF2-40B4-BE49-F238E27FC236}">
              <a16:creationId xmlns:a16="http://schemas.microsoft.com/office/drawing/2014/main" id="{F0BFCC2E-6C52-4ED4-9890-9AA0ACA04D08}"/>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0" name="Text Box 3">
          <a:extLst>
            <a:ext uri="{FF2B5EF4-FFF2-40B4-BE49-F238E27FC236}">
              <a16:creationId xmlns:a16="http://schemas.microsoft.com/office/drawing/2014/main" id="{B6C2AE8C-04D9-4383-BC04-BF952DC58456}"/>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1" name="Text Box 4">
          <a:extLst>
            <a:ext uri="{FF2B5EF4-FFF2-40B4-BE49-F238E27FC236}">
              <a16:creationId xmlns:a16="http://schemas.microsoft.com/office/drawing/2014/main" id="{09494608-037B-446A-AAF7-A9A6A9CCDCA0}"/>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2" name="Text Box 5">
          <a:extLst>
            <a:ext uri="{FF2B5EF4-FFF2-40B4-BE49-F238E27FC236}">
              <a16:creationId xmlns:a16="http://schemas.microsoft.com/office/drawing/2014/main" id="{F3E92165-C64E-4422-930C-A4C122C0517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3" name="Text Box 6">
          <a:extLst>
            <a:ext uri="{FF2B5EF4-FFF2-40B4-BE49-F238E27FC236}">
              <a16:creationId xmlns:a16="http://schemas.microsoft.com/office/drawing/2014/main" id="{0DA33BFF-47F9-446C-9868-A6E955EB569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4" name="Text Box 7">
          <a:extLst>
            <a:ext uri="{FF2B5EF4-FFF2-40B4-BE49-F238E27FC236}">
              <a16:creationId xmlns:a16="http://schemas.microsoft.com/office/drawing/2014/main" id="{1A5496F0-65E3-45F3-BFAD-3F327C21605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5" name="Text Box 8">
          <a:extLst>
            <a:ext uri="{FF2B5EF4-FFF2-40B4-BE49-F238E27FC236}">
              <a16:creationId xmlns:a16="http://schemas.microsoft.com/office/drawing/2014/main" id="{D72C376B-6678-4604-AB5C-53FF8D4F77C8}"/>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6" name="Text Box 9">
          <a:extLst>
            <a:ext uri="{FF2B5EF4-FFF2-40B4-BE49-F238E27FC236}">
              <a16:creationId xmlns:a16="http://schemas.microsoft.com/office/drawing/2014/main" id="{7C6CE2A1-6C67-4C85-BE33-6E858333627C}"/>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7" name="Text Box 10">
          <a:extLst>
            <a:ext uri="{FF2B5EF4-FFF2-40B4-BE49-F238E27FC236}">
              <a16:creationId xmlns:a16="http://schemas.microsoft.com/office/drawing/2014/main" id="{13B35E33-0826-4784-BCB5-2C090FD5349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8" name="Text Box 11">
          <a:extLst>
            <a:ext uri="{FF2B5EF4-FFF2-40B4-BE49-F238E27FC236}">
              <a16:creationId xmlns:a16="http://schemas.microsoft.com/office/drawing/2014/main" id="{6E0B8C91-C10A-4E8C-A1FC-F460FB7B90DD}"/>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49" name="Text Box 12">
          <a:extLst>
            <a:ext uri="{FF2B5EF4-FFF2-40B4-BE49-F238E27FC236}">
              <a16:creationId xmlns:a16="http://schemas.microsoft.com/office/drawing/2014/main" id="{41989DB0-AF1D-4A5D-BE1E-5BEF4C4EA3E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0" name="Text Box 13">
          <a:extLst>
            <a:ext uri="{FF2B5EF4-FFF2-40B4-BE49-F238E27FC236}">
              <a16:creationId xmlns:a16="http://schemas.microsoft.com/office/drawing/2014/main" id="{ADB04F2A-08DA-4A5A-B7A3-77E06D98B56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1" name="Text Box 14">
          <a:extLst>
            <a:ext uri="{FF2B5EF4-FFF2-40B4-BE49-F238E27FC236}">
              <a16:creationId xmlns:a16="http://schemas.microsoft.com/office/drawing/2014/main" id="{4AE4F7B7-341B-43D1-918B-05C12C9A1B20}"/>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2" name="Text Box 15">
          <a:extLst>
            <a:ext uri="{FF2B5EF4-FFF2-40B4-BE49-F238E27FC236}">
              <a16:creationId xmlns:a16="http://schemas.microsoft.com/office/drawing/2014/main" id="{83671998-E4C4-4D22-AC46-62F06F3BC426}"/>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3" name="Text Box 16">
          <a:extLst>
            <a:ext uri="{FF2B5EF4-FFF2-40B4-BE49-F238E27FC236}">
              <a16:creationId xmlns:a16="http://schemas.microsoft.com/office/drawing/2014/main" id="{240D6803-07B5-43BC-A284-2FE9F17DD1ED}"/>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4" name="Text Box 17">
          <a:extLst>
            <a:ext uri="{FF2B5EF4-FFF2-40B4-BE49-F238E27FC236}">
              <a16:creationId xmlns:a16="http://schemas.microsoft.com/office/drawing/2014/main" id="{DEC2131A-BBED-43FC-8E92-875613537FA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5" name="Text Box 18">
          <a:extLst>
            <a:ext uri="{FF2B5EF4-FFF2-40B4-BE49-F238E27FC236}">
              <a16:creationId xmlns:a16="http://schemas.microsoft.com/office/drawing/2014/main" id="{4B43AEFF-170D-4484-93B2-103FB8CBFD32}"/>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6" name="Text Box 19">
          <a:extLst>
            <a:ext uri="{FF2B5EF4-FFF2-40B4-BE49-F238E27FC236}">
              <a16:creationId xmlns:a16="http://schemas.microsoft.com/office/drawing/2014/main" id="{A039A7C6-6E16-443E-98DE-52B408A67D44}"/>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7" name="Text Box 20">
          <a:extLst>
            <a:ext uri="{FF2B5EF4-FFF2-40B4-BE49-F238E27FC236}">
              <a16:creationId xmlns:a16="http://schemas.microsoft.com/office/drawing/2014/main" id="{3C43BEAA-CB0F-4FBE-824F-5654F6257484}"/>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8" name="Text Box 21">
          <a:extLst>
            <a:ext uri="{FF2B5EF4-FFF2-40B4-BE49-F238E27FC236}">
              <a16:creationId xmlns:a16="http://schemas.microsoft.com/office/drawing/2014/main" id="{C644DEC1-92B5-4854-AB75-A316AAC361E2}"/>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59" name="Text Box 22">
          <a:extLst>
            <a:ext uri="{FF2B5EF4-FFF2-40B4-BE49-F238E27FC236}">
              <a16:creationId xmlns:a16="http://schemas.microsoft.com/office/drawing/2014/main" id="{704680C7-EECB-4ADB-B512-BE572AB96005}"/>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60" name="Text Box 23">
          <a:extLst>
            <a:ext uri="{FF2B5EF4-FFF2-40B4-BE49-F238E27FC236}">
              <a16:creationId xmlns:a16="http://schemas.microsoft.com/office/drawing/2014/main" id="{70BF156D-071B-447E-A120-B1F9C8E6DF4B}"/>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61" name="Text Box 24">
          <a:extLst>
            <a:ext uri="{FF2B5EF4-FFF2-40B4-BE49-F238E27FC236}">
              <a16:creationId xmlns:a16="http://schemas.microsoft.com/office/drawing/2014/main" id="{9B1E528F-E1BD-4A02-8CC7-F2571218C6A5}"/>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62" name="Text Box 25">
          <a:extLst>
            <a:ext uri="{FF2B5EF4-FFF2-40B4-BE49-F238E27FC236}">
              <a16:creationId xmlns:a16="http://schemas.microsoft.com/office/drawing/2014/main" id="{0965CAE6-BD95-437A-A32B-1128750AF62A}"/>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63" name="Text Box 48">
          <a:extLst>
            <a:ext uri="{FF2B5EF4-FFF2-40B4-BE49-F238E27FC236}">
              <a16:creationId xmlns:a16="http://schemas.microsoft.com/office/drawing/2014/main" id="{02DDB2D8-F861-4BF2-8B5B-8D2CC36E14EE}"/>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64" name="Text Box 93">
          <a:extLst>
            <a:ext uri="{FF2B5EF4-FFF2-40B4-BE49-F238E27FC236}">
              <a16:creationId xmlns:a16="http://schemas.microsoft.com/office/drawing/2014/main" id="{B9044BD5-CDDD-439E-A6E6-DA28195C38AD}"/>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190</xdr:rowOff>
    </xdr:to>
    <xdr:sp macro="" textlink="">
      <xdr:nvSpPr>
        <xdr:cNvPr id="5665" name="Text Box 94">
          <a:extLst>
            <a:ext uri="{FF2B5EF4-FFF2-40B4-BE49-F238E27FC236}">
              <a16:creationId xmlns:a16="http://schemas.microsoft.com/office/drawing/2014/main" id="{DE270B48-14A2-47AE-B8C6-E949AA12421F}"/>
            </a:ext>
          </a:extLst>
        </xdr:cNvPr>
        <xdr:cNvSpPr txBox="1">
          <a:spLocks noChangeArrowheads="1"/>
        </xdr:cNvSpPr>
      </xdr:nvSpPr>
      <xdr:spPr bwMode="auto">
        <a:xfrm>
          <a:off x="3057525" y="847725"/>
          <a:ext cx="152401" cy="381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66" name="Text Box 3">
          <a:extLst>
            <a:ext uri="{FF2B5EF4-FFF2-40B4-BE49-F238E27FC236}">
              <a16:creationId xmlns:a16="http://schemas.microsoft.com/office/drawing/2014/main" id="{65CFF50C-0755-4D98-9F4C-16C757ECECC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67" name="Text Box 4">
          <a:extLst>
            <a:ext uri="{FF2B5EF4-FFF2-40B4-BE49-F238E27FC236}">
              <a16:creationId xmlns:a16="http://schemas.microsoft.com/office/drawing/2014/main" id="{3EF5022F-1DA6-4A4D-BDD7-40CD7FD4CB4F}"/>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68" name="Text Box 5">
          <a:extLst>
            <a:ext uri="{FF2B5EF4-FFF2-40B4-BE49-F238E27FC236}">
              <a16:creationId xmlns:a16="http://schemas.microsoft.com/office/drawing/2014/main" id="{6E5F2896-23B5-4D70-AB77-DA2402B5EE0A}"/>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69" name="Text Box 6">
          <a:extLst>
            <a:ext uri="{FF2B5EF4-FFF2-40B4-BE49-F238E27FC236}">
              <a16:creationId xmlns:a16="http://schemas.microsoft.com/office/drawing/2014/main" id="{77DFC97B-6FAE-4646-9747-31EEAB0B01C8}"/>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0" name="Text Box 7">
          <a:extLst>
            <a:ext uri="{FF2B5EF4-FFF2-40B4-BE49-F238E27FC236}">
              <a16:creationId xmlns:a16="http://schemas.microsoft.com/office/drawing/2014/main" id="{AD961475-718E-4746-B39D-D0297519666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1" name="Text Box 8">
          <a:extLst>
            <a:ext uri="{FF2B5EF4-FFF2-40B4-BE49-F238E27FC236}">
              <a16:creationId xmlns:a16="http://schemas.microsoft.com/office/drawing/2014/main" id="{7430CEC7-6D10-4FA3-A841-07FB934726AA}"/>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2" name="Text Box 9">
          <a:extLst>
            <a:ext uri="{FF2B5EF4-FFF2-40B4-BE49-F238E27FC236}">
              <a16:creationId xmlns:a16="http://schemas.microsoft.com/office/drawing/2014/main" id="{E67F22F7-F5EB-402C-91F6-FF2CD988E9B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3" name="Text Box 10">
          <a:extLst>
            <a:ext uri="{FF2B5EF4-FFF2-40B4-BE49-F238E27FC236}">
              <a16:creationId xmlns:a16="http://schemas.microsoft.com/office/drawing/2014/main" id="{D42CE56E-7086-455D-AFB4-86756475C21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4" name="Text Box 11">
          <a:extLst>
            <a:ext uri="{FF2B5EF4-FFF2-40B4-BE49-F238E27FC236}">
              <a16:creationId xmlns:a16="http://schemas.microsoft.com/office/drawing/2014/main" id="{22861E4B-5E03-4EE4-A990-90B1090D1A2A}"/>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5" name="Text Box 12">
          <a:extLst>
            <a:ext uri="{FF2B5EF4-FFF2-40B4-BE49-F238E27FC236}">
              <a16:creationId xmlns:a16="http://schemas.microsoft.com/office/drawing/2014/main" id="{C51B3F8A-071A-4753-A38B-A75D2DC3BC6B}"/>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6" name="Text Box 13">
          <a:extLst>
            <a:ext uri="{FF2B5EF4-FFF2-40B4-BE49-F238E27FC236}">
              <a16:creationId xmlns:a16="http://schemas.microsoft.com/office/drawing/2014/main" id="{F95AAD5B-E7DE-44C2-865C-29DF8105A83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7" name="Text Box 14">
          <a:extLst>
            <a:ext uri="{FF2B5EF4-FFF2-40B4-BE49-F238E27FC236}">
              <a16:creationId xmlns:a16="http://schemas.microsoft.com/office/drawing/2014/main" id="{6DEA5390-EE58-4422-86E3-6D87D9A15D7C}"/>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8" name="Text Box 15">
          <a:extLst>
            <a:ext uri="{FF2B5EF4-FFF2-40B4-BE49-F238E27FC236}">
              <a16:creationId xmlns:a16="http://schemas.microsoft.com/office/drawing/2014/main" id="{650F2F22-8FFE-4E18-8EBA-92D0A38C56FA}"/>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79" name="Text Box 16">
          <a:extLst>
            <a:ext uri="{FF2B5EF4-FFF2-40B4-BE49-F238E27FC236}">
              <a16:creationId xmlns:a16="http://schemas.microsoft.com/office/drawing/2014/main" id="{315760C0-4A65-4FD0-951E-9D42E6497088}"/>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0" name="Text Box 17">
          <a:extLst>
            <a:ext uri="{FF2B5EF4-FFF2-40B4-BE49-F238E27FC236}">
              <a16:creationId xmlns:a16="http://schemas.microsoft.com/office/drawing/2014/main" id="{BCCEFF41-A9E2-4E7E-97BA-92B116B57E0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1" name="Text Box 18">
          <a:extLst>
            <a:ext uri="{FF2B5EF4-FFF2-40B4-BE49-F238E27FC236}">
              <a16:creationId xmlns:a16="http://schemas.microsoft.com/office/drawing/2014/main" id="{E56D0889-1943-4FEC-AF09-3EBA8D7E1E6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2" name="Text Box 19">
          <a:extLst>
            <a:ext uri="{FF2B5EF4-FFF2-40B4-BE49-F238E27FC236}">
              <a16:creationId xmlns:a16="http://schemas.microsoft.com/office/drawing/2014/main" id="{15EEF2C2-D886-4BA0-9885-A13B695F9330}"/>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3" name="Text Box 20">
          <a:extLst>
            <a:ext uri="{FF2B5EF4-FFF2-40B4-BE49-F238E27FC236}">
              <a16:creationId xmlns:a16="http://schemas.microsoft.com/office/drawing/2014/main" id="{86D37774-3BC0-410A-B854-FE61D338D1E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4" name="Text Box 21">
          <a:extLst>
            <a:ext uri="{FF2B5EF4-FFF2-40B4-BE49-F238E27FC236}">
              <a16:creationId xmlns:a16="http://schemas.microsoft.com/office/drawing/2014/main" id="{B87A7666-D85B-4620-9874-871A697D1AB2}"/>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5" name="Text Box 22">
          <a:extLst>
            <a:ext uri="{FF2B5EF4-FFF2-40B4-BE49-F238E27FC236}">
              <a16:creationId xmlns:a16="http://schemas.microsoft.com/office/drawing/2014/main" id="{29EFC445-2FD3-40B3-8FB9-858E8A68E6B0}"/>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6" name="Text Box 23">
          <a:extLst>
            <a:ext uri="{FF2B5EF4-FFF2-40B4-BE49-F238E27FC236}">
              <a16:creationId xmlns:a16="http://schemas.microsoft.com/office/drawing/2014/main" id="{B50168B3-9600-4BA7-BAA7-5C83571BF535}"/>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7" name="Text Box 24">
          <a:extLst>
            <a:ext uri="{FF2B5EF4-FFF2-40B4-BE49-F238E27FC236}">
              <a16:creationId xmlns:a16="http://schemas.microsoft.com/office/drawing/2014/main" id="{E0B7A090-F849-41E6-BC71-8F568541D1F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8" name="Text Box 25">
          <a:extLst>
            <a:ext uri="{FF2B5EF4-FFF2-40B4-BE49-F238E27FC236}">
              <a16:creationId xmlns:a16="http://schemas.microsoft.com/office/drawing/2014/main" id="{77E76829-0049-4127-9855-51C97D76C6FE}"/>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89" name="Text Box 48">
          <a:extLst>
            <a:ext uri="{FF2B5EF4-FFF2-40B4-BE49-F238E27FC236}">
              <a16:creationId xmlns:a16="http://schemas.microsoft.com/office/drawing/2014/main" id="{DF716EE8-A07E-432E-BB30-79A81CD25CC1}"/>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90" name="Text Box 93">
          <a:extLst>
            <a:ext uri="{FF2B5EF4-FFF2-40B4-BE49-F238E27FC236}">
              <a16:creationId xmlns:a16="http://schemas.microsoft.com/office/drawing/2014/main" id="{1D33FBC9-B2D6-4266-BE26-2F2976A45883}"/>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91547</xdr:rowOff>
    </xdr:to>
    <xdr:sp macro="" textlink="">
      <xdr:nvSpPr>
        <xdr:cNvPr id="5691" name="Text Box 94">
          <a:extLst>
            <a:ext uri="{FF2B5EF4-FFF2-40B4-BE49-F238E27FC236}">
              <a16:creationId xmlns:a16="http://schemas.microsoft.com/office/drawing/2014/main" id="{B5ADA343-0F7C-426C-88E0-05C058FA0CDD}"/>
            </a:ext>
          </a:extLst>
        </xdr:cNvPr>
        <xdr:cNvSpPr txBox="1">
          <a:spLocks noChangeArrowheads="1"/>
        </xdr:cNvSpPr>
      </xdr:nvSpPr>
      <xdr:spPr bwMode="auto">
        <a:xfrm>
          <a:off x="3057525" y="847725"/>
          <a:ext cx="152401" cy="46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2" name="Text Box 3">
          <a:extLst>
            <a:ext uri="{FF2B5EF4-FFF2-40B4-BE49-F238E27FC236}">
              <a16:creationId xmlns:a16="http://schemas.microsoft.com/office/drawing/2014/main" id="{6A730460-D677-4B65-B9FA-834B38C8C6F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3" name="Text Box 4">
          <a:extLst>
            <a:ext uri="{FF2B5EF4-FFF2-40B4-BE49-F238E27FC236}">
              <a16:creationId xmlns:a16="http://schemas.microsoft.com/office/drawing/2014/main" id="{88C62604-3592-45C4-B5E9-EC320CF8966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4" name="Text Box 5">
          <a:extLst>
            <a:ext uri="{FF2B5EF4-FFF2-40B4-BE49-F238E27FC236}">
              <a16:creationId xmlns:a16="http://schemas.microsoft.com/office/drawing/2014/main" id="{37477B80-D5BF-461B-9EE0-F81BE09BC77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5" name="Text Box 6">
          <a:extLst>
            <a:ext uri="{FF2B5EF4-FFF2-40B4-BE49-F238E27FC236}">
              <a16:creationId xmlns:a16="http://schemas.microsoft.com/office/drawing/2014/main" id="{5539B0A2-32FF-4737-9C92-96F5627DAE1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6" name="Text Box 7">
          <a:extLst>
            <a:ext uri="{FF2B5EF4-FFF2-40B4-BE49-F238E27FC236}">
              <a16:creationId xmlns:a16="http://schemas.microsoft.com/office/drawing/2014/main" id="{7550B9F6-51BA-4515-A21B-10FFF55FE09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7" name="Text Box 8">
          <a:extLst>
            <a:ext uri="{FF2B5EF4-FFF2-40B4-BE49-F238E27FC236}">
              <a16:creationId xmlns:a16="http://schemas.microsoft.com/office/drawing/2014/main" id="{D6DE009B-275E-4E8A-AA81-EC4039645E7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8" name="Text Box 9">
          <a:extLst>
            <a:ext uri="{FF2B5EF4-FFF2-40B4-BE49-F238E27FC236}">
              <a16:creationId xmlns:a16="http://schemas.microsoft.com/office/drawing/2014/main" id="{F4E6968F-F93E-4E2E-A7F5-A1770D04662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699" name="Text Box 10">
          <a:extLst>
            <a:ext uri="{FF2B5EF4-FFF2-40B4-BE49-F238E27FC236}">
              <a16:creationId xmlns:a16="http://schemas.microsoft.com/office/drawing/2014/main" id="{7EE3A40A-A3C0-44C6-AC85-C0B6EA1C69A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0" name="Text Box 11">
          <a:extLst>
            <a:ext uri="{FF2B5EF4-FFF2-40B4-BE49-F238E27FC236}">
              <a16:creationId xmlns:a16="http://schemas.microsoft.com/office/drawing/2014/main" id="{0184CC31-F1B2-43C1-94FA-C7C2C52F1A0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1" name="Text Box 12">
          <a:extLst>
            <a:ext uri="{FF2B5EF4-FFF2-40B4-BE49-F238E27FC236}">
              <a16:creationId xmlns:a16="http://schemas.microsoft.com/office/drawing/2014/main" id="{8AA147F2-7567-4B08-91D1-834EDD57D80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2" name="Text Box 13">
          <a:extLst>
            <a:ext uri="{FF2B5EF4-FFF2-40B4-BE49-F238E27FC236}">
              <a16:creationId xmlns:a16="http://schemas.microsoft.com/office/drawing/2014/main" id="{037EDAEF-FF53-419F-AB7F-53183AAEBF2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3" name="Text Box 14">
          <a:extLst>
            <a:ext uri="{FF2B5EF4-FFF2-40B4-BE49-F238E27FC236}">
              <a16:creationId xmlns:a16="http://schemas.microsoft.com/office/drawing/2014/main" id="{A6366AF8-2011-4BB3-8B92-7721B606E59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4" name="Text Box 15">
          <a:extLst>
            <a:ext uri="{FF2B5EF4-FFF2-40B4-BE49-F238E27FC236}">
              <a16:creationId xmlns:a16="http://schemas.microsoft.com/office/drawing/2014/main" id="{374A8507-3D5F-40D3-8651-6311C0A7519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5" name="Text Box 16">
          <a:extLst>
            <a:ext uri="{FF2B5EF4-FFF2-40B4-BE49-F238E27FC236}">
              <a16:creationId xmlns:a16="http://schemas.microsoft.com/office/drawing/2014/main" id="{17BAA42A-6918-46FB-8F93-8AE5C1F54F7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6" name="Text Box 17">
          <a:extLst>
            <a:ext uri="{FF2B5EF4-FFF2-40B4-BE49-F238E27FC236}">
              <a16:creationId xmlns:a16="http://schemas.microsoft.com/office/drawing/2014/main" id="{EF968BC1-1EA7-4597-AF13-483C075758F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7" name="Text Box 18">
          <a:extLst>
            <a:ext uri="{FF2B5EF4-FFF2-40B4-BE49-F238E27FC236}">
              <a16:creationId xmlns:a16="http://schemas.microsoft.com/office/drawing/2014/main" id="{AB3C0099-B743-4CB6-BD7D-40BCDA1F049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8" name="Text Box 19">
          <a:extLst>
            <a:ext uri="{FF2B5EF4-FFF2-40B4-BE49-F238E27FC236}">
              <a16:creationId xmlns:a16="http://schemas.microsoft.com/office/drawing/2014/main" id="{7E307A5C-3EEF-4125-9655-AC2BC71583A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09" name="Text Box 20">
          <a:extLst>
            <a:ext uri="{FF2B5EF4-FFF2-40B4-BE49-F238E27FC236}">
              <a16:creationId xmlns:a16="http://schemas.microsoft.com/office/drawing/2014/main" id="{EDCBFF32-E01F-44FB-88B6-A79A3FD54A2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0" name="Text Box 21">
          <a:extLst>
            <a:ext uri="{FF2B5EF4-FFF2-40B4-BE49-F238E27FC236}">
              <a16:creationId xmlns:a16="http://schemas.microsoft.com/office/drawing/2014/main" id="{5646727A-B7D5-4454-BF54-9BDD712AACC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1" name="Text Box 22">
          <a:extLst>
            <a:ext uri="{FF2B5EF4-FFF2-40B4-BE49-F238E27FC236}">
              <a16:creationId xmlns:a16="http://schemas.microsoft.com/office/drawing/2014/main" id="{BE8F7A0A-40E1-4605-ACC7-1547111E7FE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2" name="Text Box 23">
          <a:extLst>
            <a:ext uri="{FF2B5EF4-FFF2-40B4-BE49-F238E27FC236}">
              <a16:creationId xmlns:a16="http://schemas.microsoft.com/office/drawing/2014/main" id="{568C8EBD-3695-46E8-A3E4-9F65CA42B87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3" name="Text Box 24">
          <a:extLst>
            <a:ext uri="{FF2B5EF4-FFF2-40B4-BE49-F238E27FC236}">
              <a16:creationId xmlns:a16="http://schemas.microsoft.com/office/drawing/2014/main" id="{63F5849B-C9C4-4363-9C42-FF6CA346943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4" name="Text Box 25">
          <a:extLst>
            <a:ext uri="{FF2B5EF4-FFF2-40B4-BE49-F238E27FC236}">
              <a16:creationId xmlns:a16="http://schemas.microsoft.com/office/drawing/2014/main" id="{11B5B5F1-901C-4D7A-B0FD-1588FAF2504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5" name="Text Box 48">
          <a:extLst>
            <a:ext uri="{FF2B5EF4-FFF2-40B4-BE49-F238E27FC236}">
              <a16:creationId xmlns:a16="http://schemas.microsoft.com/office/drawing/2014/main" id="{BD14D2C2-BC4B-42A1-84C9-CCD89213946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6" name="Text Box 93">
          <a:extLst>
            <a:ext uri="{FF2B5EF4-FFF2-40B4-BE49-F238E27FC236}">
              <a16:creationId xmlns:a16="http://schemas.microsoft.com/office/drawing/2014/main" id="{7C430BEF-6163-404A-8B64-4354A6534F6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717" name="Text Box 94">
          <a:extLst>
            <a:ext uri="{FF2B5EF4-FFF2-40B4-BE49-F238E27FC236}">
              <a16:creationId xmlns:a16="http://schemas.microsoft.com/office/drawing/2014/main" id="{81377FA4-F90E-4987-98C2-CD264A8F9F0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718" name="Text Box 1">
          <a:extLst>
            <a:ext uri="{FF2B5EF4-FFF2-40B4-BE49-F238E27FC236}">
              <a16:creationId xmlns:a16="http://schemas.microsoft.com/office/drawing/2014/main" id="{6B7CB7B4-D3C6-4EC4-94CF-5CE3937D88F0}"/>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719" name="Text Box 118">
          <a:extLst>
            <a:ext uri="{FF2B5EF4-FFF2-40B4-BE49-F238E27FC236}">
              <a16:creationId xmlns:a16="http://schemas.microsoft.com/office/drawing/2014/main" id="{D2C24694-05AB-42F2-A24F-8FB68801E079}"/>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0" name="Text Box 3">
          <a:extLst>
            <a:ext uri="{FF2B5EF4-FFF2-40B4-BE49-F238E27FC236}">
              <a16:creationId xmlns:a16="http://schemas.microsoft.com/office/drawing/2014/main" id="{AD58A65E-16BA-4145-821D-15F79B3F135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1" name="Text Box 4">
          <a:extLst>
            <a:ext uri="{FF2B5EF4-FFF2-40B4-BE49-F238E27FC236}">
              <a16:creationId xmlns:a16="http://schemas.microsoft.com/office/drawing/2014/main" id="{9D3BDFD0-6475-415E-9BCA-2C706C9829F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2" name="Text Box 5">
          <a:extLst>
            <a:ext uri="{FF2B5EF4-FFF2-40B4-BE49-F238E27FC236}">
              <a16:creationId xmlns:a16="http://schemas.microsoft.com/office/drawing/2014/main" id="{C70ABA71-A803-4D7E-9428-0860A2FED57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3" name="Text Box 6">
          <a:extLst>
            <a:ext uri="{FF2B5EF4-FFF2-40B4-BE49-F238E27FC236}">
              <a16:creationId xmlns:a16="http://schemas.microsoft.com/office/drawing/2014/main" id="{CD3F96EC-29F9-4603-822F-CD6105657E4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4" name="Text Box 7">
          <a:extLst>
            <a:ext uri="{FF2B5EF4-FFF2-40B4-BE49-F238E27FC236}">
              <a16:creationId xmlns:a16="http://schemas.microsoft.com/office/drawing/2014/main" id="{A76113D7-636E-4518-9CEE-F2C06136CD4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5" name="Text Box 8">
          <a:extLst>
            <a:ext uri="{FF2B5EF4-FFF2-40B4-BE49-F238E27FC236}">
              <a16:creationId xmlns:a16="http://schemas.microsoft.com/office/drawing/2014/main" id="{F24A8FDC-2C74-4522-AE04-C59E303D494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6" name="Text Box 9">
          <a:extLst>
            <a:ext uri="{FF2B5EF4-FFF2-40B4-BE49-F238E27FC236}">
              <a16:creationId xmlns:a16="http://schemas.microsoft.com/office/drawing/2014/main" id="{6E4C0503-F852-4912-ABDE-8D5BA7D9FAC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7" name="Text Box 10">
          <a:extLst>
            <a:ext uri="{FF2B5EF4-FFF2-40B4-BE49-F238E27FC236}">
              <a16:creationId xmlns:a16="http://schemas.microsoft.com/office/drawing/2014/main" id="{33D05DDB-C473-4B64-912D-ED28B6D9605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8" name="Text Box 11">
          <a:extLst>
            <a:ext uri="{FF2B5EF4-FFF2-40B4-BE49-F238E27FC236}">
              <a16:creationId xmlns:a16="http://schemas.microsoft.com/office/drawing/2014/main" id="{E81AE918-C967-4902-A004-F7FD3297222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29" name="Text Box 12">
          <a:extLst>
            <a:ext uri="{FF2B5EF4-FFF2-40B4-BE49-F238E27FC236}">
              <a16:creationId xmlns:a16="http://schemas.microsoft.com/office/drawing/2014/main" id="{F2D6A9DB-0BEB-4D08-B966-076ABE502B1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0" name="Text Box 13">
          <a:extLst>
            <a:ext uri="{FF2B5EF4-FFF2-40B4-BE49-F238E27FC236}">
              <a16:creationId xmlns:a16="http://schemas.microsoft.com/office/drawing/2014/main" id="{46EB11B5-749D-4888-97F9-6D371F9C810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1" name="Text Box 14">
          <a:extLst>
            <a:ext uri="{FF2B5EF4-FFF2-40B4-BE49-F238E27FC236}">
              <a16:creationId xmlns:a16="http://schemas.microsoft.com/office/drawing/2014/main" id="{5937FF01-3675-4595-BDA1-09A26867FDD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2" name="Text Box 15">
          <a:extLst>
            <a:ext uri="{FF2B5EF4-FFF2-40B4-BE49-F238E27FC236}">
              <a16:creationId xmlns:a16="http://schemas.microsoft.com/office/drawing/2014/main" id="{AEA3E16D-A338-4B38-8D70-8D7AD39D034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3" name="Text Box 16">
          <a:extLst>
            <a:ext uri="{FF2B5EF4-FFF2-40B4-BE49-F238E27FC236}">
              <a16:creationId xmlns:a16="http://schemas.microsoft.com/office/drawing/2014/main" id="{D624311B-37AB-49B0-901B-9AF90301DEE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4" name="Text Box 17">
          <a:extLst>
            <a:ext uri="{FF2B5EF4-FFF2-40B4-BE49-F238E27FC236}">
              <a16:creationId xmlns:a16="http://schemas.microsoft.com/office/drawing/2014/main" id="{1189D87F-FB0F-4A12-AF98-573CF0A4240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5" name="Text Box 18">
          <a:extLst>
            <a:ext uri="{FF2B5EF4-FFF2-40B4-BE49-F238E27FC236}">
              <a16:creationId xmlns:a16="http://schemas.microsoft.com/office/drawing/2014/main" id="{9856D269-C591-4308-980C-EDC14AE4F88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6" name="Text Box 19">
          <a:extLst>
            <a:ext uri="{FF2B5EF4-FFF2-40B4-BE49-F238E27FC236}">
              <a16:creationId xmlns:a16="http://schemas.microsoft.com/office/drawing/2014/main" id="{F38464AE-F67A-4B03-85D7-4DC7F7EB835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7" name="Text Box 20">
          <a:extLst>
            <a:ext uri="{FF2B5EF4-FFF2-40B4-BE49-F238E27FC236}">
              <a16:creationId xmlns:a16="http://schemas.microsoft.com/office/drawing/2014/main" id="{A849FC63-49DA-45E7-8D34-ED6576E80D9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8" name="Text Box 21">
          <a:extLst>
            <a:ext uri="{FF2B5EF4-FFF2-40B4-BE49-F238E27FC236}">
              <a16:creationId xmlns:a16="http://schemas.microsoft.com/office/drawing/2014/main" id="{ACD0932D-CF47-4BC3-AD8C-EFB2605D10B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39" name="Text Box 22">
          <a:extLst>
            <a:ext uri="{FF2B5EF4-FFF2-40B4-BE49-F238E27FC236}">
              <a16:creationId xmlns:a16="http://schemas.microsoft.com/office/drawing/2014/main" id="{F46C8905-C214-4CD8-B983-B732CE4AA59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40" name="Text Box 23">
          <a:extLst>
            <a:ext uri="{FF2B5EF4-FFF2-40B4-BE49-F238E27FC236}">
              <a16:creationId xmlns:a16="http://schemas.microsoft.com/office/drawing/2014/main" id="{59F42ED4-58C1-4301-BA19-FA1A6F21B95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41" name="Text Box 24">
          <a:extLst>
            <a:ext uri="{FF2B5EF4-FFF2-40B4-BE49-F238E27FC236}">
              <a16:creationId xmlns:a16="http://schemas.microsoft.com/office/drawing/2014/main" id="{DF8FF1D8-E008-4222-8BE9-7225687C937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42" name="Text Box 25">
          <a:extLst>
            <a:ext uri="{FF2B5EF4-FFF2-40B4-BE49-F238E27FC236}">
              <a16:creationId xmlns:a16="http://schemas.microsoft.com/office/drawing/2014/main" id="{71B5017F-C084-426B-BF57-0FB761C96E5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43" name="Text Box 48">
          <a:extLst>
            <a:ext uri="{FF2B5EF4-FFF2-40B4-BE49-F238E27FC236}">
              <a16:creationId xmlns:a16="http://schemas.microsoft.com/office/drawing/2014/main" id="{EDC8B362-E744-4D9B-BA17-5C514BE13EC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44" name="Text Box 93">
          <a:extLst>
            <a:ext uri="{FF2B5EF4-FFF2-40B4-BE49-F238E27FC236}">
              <a16:creationId xmlns:a16="http://schemas.microsoft.com/office/drawing/2014/main" id="{0124862F-E2F0-42D9-8E99-93F3D06B8C5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745" name="Text Box 94">
          <a:extLst>
            <a:ext uri="{FF2B5EF4-FFF2-40B4-BE49-F238E27FC236}">
              <a16:creationId xmlns:a16="http://schemas.microsoft.com/office/drawing/2014/main" id="{6E5B30D8-9931-4107-A271-2179DD3FD7F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46" name="Text Box 3">
          <a:extLst>
            <a:ext uri="{FF2B5EF4-FFF2-40B4-BE49-F238E27FC236}">
              <a16:creationId xmlns:a16="http://schemas.microsoft.com/office/drawing/2014/main" id="{CFFA7A22-794A-46FF-8D50-90C21B00A45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47" name="Text Box 4">
          <a:extLst>
            <a:ext uri="{FF2B5EF4-FFF2-40B4-BE49-F238E27FC236}">
              <a16:creationId xmlns:a16="http://schemas.microsoft.com/office/drawing/2014/main" id="{E45D7B2C-F8A3-4545-9923-BCB367D3EC3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48" name="Text Box 5">
          <a:extLst>
            <a:ext uri="{FF2B5EF4-FFF2-40B4-BE49-F238E27FC236}">
              <a16:creationId xmlns:a16="http://schemas.microsoft.com/office/drawing/2014/main" id="{9830CEE8-796B-4973-BD5A-86D26533996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49" name="Text Box 6">
          <a:extLst>
            <a:ext uri="{FF2B5EF4-FFF2-40B4-BE49-F238E27FC236}">
              <a16:creationId xmlns:a16="http://schemas.microsoft.com/office/drawing/2014/main" id="{B964CEDA-5ED0-4F87-A91E-78D3729AD20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0" name="Text Box 7">
          <a:extLst>
            <a:ext uri="{FF2B5EF4-FFF2-40B4-BE49-F238E27FC236}">
              <a16:creationId xmlns:a16="http://schemas.microsoft.com/office/drawing/2014/main" id="{E588AF4B-C0E9-4FBA-BEBA-279202C307E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1" name="Text Box 8">
          <a:extLst>
            <a:ext uri="{FF2B5EF4-FFF2-40B4-BE49-F238E27FC236}">
              <a16:creationId xmlns:a16="http://schemas.microsoft.com/office/drawing/2014/main" id="{C76AC82C-1D4F-4407-AD63-AB6ADB31ECF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2" name="Text Box 9">
          <a:extLst>
            <a:ext uri="{FF2B5EF4-FFF2-40B4-BE49-F238E27FC236}">
              <a16:creationId xmlns:a16="http://schemas.microsoft.com/office/drawing/2014/main" id="{D2A586CB-07A8-4A50-8CAF-BA3747AFFCC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3" name="Text Box 10">
          <a:extLst>
            <a:ext uri="{FF2B5EF4-FFF2-40B4-BE49-F238E27FC236}">
              <a16:creationId xmlns:a16="http://schemas.microsoft.com/office/drawing/2014/main" id="{03B8906D-3884-4A15-8485-F5BCABCC4F4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4" name="Text Box 11">
          <a:extLst>
            <a:ext uri="{FF2B5EF4-FFF2-40B4-BE49-F238E27FC236}">
              <a16:creationId xmlns:a16="http://schemas.microsoft.com/office/drawing/2014/main" id="{61214A3D-5A82-493A-B9BA-7F029B2CED0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5" name="Text Box 12">
          <a:extLst>
            <a:ext uri="{FF2B5EF4-FFF2-40B4-BE49-F238E27FC236}">
              <a16:creationId xmlns:a16="http://schemas.microsoft.com/office/drawing/2014/main" id="{15E55AE8-D65C-4623-9FA5-6BCA4F62DF6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6" name="Text Box 13">
          <a:extLst>
            <a:ext uri="{FF2B5EF4-FFF2-40B4-BE49-F238E27FC236}">
              <a16:creationId xmlns:a16="http://schemas.microsoft.com/office/drawing/2014/main" id="{BC816608-C55E-4D23-B825-6F2A73F001C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7" name="Text Box 14">
          <a:extLst>
            <a:ext uri="{FF2B5EF4-FFF2-40B4-BE49-F238E27FC236}">
              <a16:creationId xmlns:a16="http://schemas.microsoft.com/office/drawing/2014/main" id="{96C0C0C0-8129-4632-85CA-797DC057E55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8" name="Text Box 15">
          <a:extLst>
            <a:ext uri="{FF2B5EF4-FFF2-40B4-BE49-F238E27FC236}">
              <a16:creationId xmlns:a16="http://schemas.microsoft.com/office/drawing/2014/main" id="{D3619F33-79B3-4C76-83DE-B20CDD4EA86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59" name="Text Box 16">
          <a:extLst>
            <a:ext uri="{FF2B5EF4-FFF2-40B4-BE49-F238E27FC236}">
              <a16:creationId xmlns:a16="http://schemas.microsoft.com/office/drawing/2014/main" id="{045BC219-339F-4AC6-B806-2A487115BE1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0" name="Text Box 17">
          <a:extLst>
            <a:ext uri="{FF2B5EF4-FFF2-40B4-BE49-F238E27FC236}">
              <a16:creationId xmlns:a16="http://schemas.microsoft.com/office/drawing/2014/main" id="{8B8BBE08-5EFD-4C24-A6F8-057D2CF629B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1" name="Text Box 18">
          <a:extLst>
            <a:ext uri="{FF2B5EF4-FFF2-40B4-BE49-F238E27FC236}">
              <a16:creationId xmlns:a16="http://schemas.microsoft.com/office/drawing/2014/main" id="{67B705AA-0838-40A8-9092-EE55F624B23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2" name="Text Box 19">
          <a:extLst>
            <a:ext uri="{FF2B5EF4-FFF2-40B4-BE49-F238E27FC236}">
              <a16:creationId xmlns:a16="http://schemas.microsoft.com/office/drawing/2014/main" id="{A7D484A5-57E2-4058-9F5C-D2242A2601C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3" name="Text Box 20">
          <a:extLst>
            <a:ext uri="{FF2B5EF4-FFF2-40B4-BE49-F238E27FC236}">
              <a16:creationId xmlns:a16="http://schemas.microsoft.com/office/drawing/2014/main" id="{F7D746FC-F266-4849-944A-5FB2251B1A8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4" name="Text Box 21">
          <a:extLst>
            <a:ext uri="{FF2B5EF4-FFF2-40B4-BE49-F238E27FC236}">
              <a16:creationId xmlns:a16="http://schemas.microsoft.com/office/drawing/2014/main" id="{8DDCBDFB-3353-43DB-8A44-F4418151CF1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5" name="Text Box 22">
          <a:extLst>
            <a:ext uri="{FF2B5EF4-FFF2-40B4-BE49-F238E27FC236}">
              <a16:creationId xmlns:a16="http://schemas.microsoft.com/office/drawing/2014/main" id="{4A5F5B3C-83F6-4E4E-AE93-3EA13BBF24C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6" name="Text Box 23">
          <a:extLst>
            <a:ext uri="{FF2B5EF4-FFF2-40B4-BE49-F238E27FC236}">
              <a16:creationId xmlns:a16="http://schemas.microsoft.com/office/drawing/2014/main" id="{AB626DF2-6CD8-4263-99C9-20237142493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7" name="Text Box 24">
          <a:extLst>
            <a:ext uri="{FF2B5EF4-FFF2-40B4-BE49-F238E27FC236}">
              <a16:creationId xmlns:a16="http://schemas.microsoft.com/office/drawing/2014/main" id="{62B870C9-1902-4879-8685-D6192FE527C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8" name="Text Box 25">
          <a:extLst>
            <a:ext uri="{FF2B5EF4-FFF2-40B4-BE49-F238E27FC236}">
              <a16:creationId xmlns:a16="http://schemas.microsoft.com/office/drawing/2014/main" id="{CB326D1C-7C39-435B-B3C7-C1ADF1D90B1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69" name="Text Box 48">
          <a:extLst>
            <a:ext uri="{FF2B5EF4-FFF2-40B4-BE49-F238E27FC236}">
              <a16:creationId xmlns:a16="http://schemas.microsoft.com/office/drawing/2014/main" id="{FC591EF8-2ABB-46CB-B15B-68A445D2D02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70" name="Text Box 93">
          <a:extLst>
            <a:ext uri="{FF2B5EF4-FFF2-40B4-BE49-F238E27FC236}">
              <a16:creationId xmlns:a16="http://schemas.microsoft.com/office/drawing/2014/main" id="{AF9CDF3E-F553-4732-8329-79B93EDF084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771" name="Text Box 94">
          <a:extLst>
            <a:ext uri="{FF2B5EF4-FFF2-40B4-BE49-F238E27FC236}">
              <a16:creationId xmlns:a16="http://schemas.microsoft.com/office/drawing/2014/main" id="{7AFBAF08-B206-485A-8FE6-23F0373E06B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2" name="Text Box 3">
          <a:extLst>
            <a:ext uri="{FF2B5EF4-FFF2-40B4-BE49-F238E27FC236}">
              <a16:creationId xmlns:a16="http://schemas.microsoft.com/office/drawing/2014/main" id="{FF61EBA1-9702-4FFB-BDA0-326F554CB71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3" name="Text Box 4">
          <a:extLst>
            <a:ext uri="{FF2B5EF4-FFF2-40B4-BE49-F238E27FC236}">
              <a16:creationId xmlns:a16="http://schemas.microsoft.com/office/drawing/2014/main" id="{069E9268-047F-4BC7-BDF7-ED861B461D9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4" name="Text Box 5">
          <a:extLst>
            <a:ext uri="{FF2B5EF4-FFF2-40B4-BE49-F238E27FC236}">
              <a16:creationId xmlns:a16="http://schemas.microsoft.com/office/drawing/2014/main" id="{E600D8A9-8D53-45A2-9AB7-B94D0F21F3D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5" name="Text Box 6">
          <a:extLst>
            <a:ext uri="{FF2B5EF4-FFF2-40B4-BE49-F238E27FC236}">
              <a16:creationId xmlns:a16="http://schemas.microsoft.com/office/drawing/2014/main" id="{60792858-F233-466C-A520-C9250DAD8BB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6" name="Text Box 7">
          <a:extLst>
            <a:ext uri="{FF2B5EF4-FFF2-40B4-BE49-F238E27FC236}">
              <a16:creationId xmlns:a16="http://schemas.microsoft.com/office/drawing/2014/main" id="{0D773FD9-CA4F-4CBF-BAE1-038D4CA424C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7" name="Text Box 8">
          <a:extLst>
            <a:ext uri="{FF2B5EF4-FFF2-40B4-BE49-F238E27FC236}">
              <a16:creationId xmlns:a16="http://schemas.microsoft.com/office/drawing/2014/main" id="{03D8DC92-DF93-4F42-BE84-785AA90EA58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8" name="Text Box 9">
          <a:extLst>
            <a:ext uri="{FF2B5EF4-FFF2-40B4-BE49-F238E27FC236}">
              <a16:creationId xmlns:a16="http://schemas.microsoft.com/office/drawing/2014/main" id="{7D53290F-D9F2-48D7-90FC-726E4490C1F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79" name="Text Box 10">
          <a:extLst>
            <a:ext uri="{FF2B5EF4-FFF2-40B4-BE49-F238E27FC236}">
              <a16:creationId xmlns:a16="http://schemas.microsoft.com/office/drawing/2014/main" id="{07D52138-A025-4098-82BB-7C8A1A58E7C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0" name="Text Box 11">
          <a:extLst>
            <a:ext uri="{FF2B5EF4-FFF2-40B4-BE49-F238E27FC236}">
              <a16:creationId xmlns:a16="http://schemas.microsoft.com/office/drawing/2014/main" id="{F28855ED-7F78-430C-B58E-8F729677F97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1" name="Text Box 12">
          <a:extLst>
            <a:ext uri="{FF2B5EF4-FFF2-40B4-BE49-F238E27FC236}">
              <a16:creationId xmlns:a16="http://schemas.microsoft.com/office/drawing/2014/main" id="{C358DD8C-CDFC-4A8F-971E-A38E35BD358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2" name="Text Box 13">
          <a:extLst>
            <a:ext uri="{FF2B5EF4-FFF2-40B4-BE49-F238E27FC236}">
              <a16:creationId xmlns:a16="http://schemas.microsoft.com/office/drawing/2014/main" id="{F827AF5B-89B7-4479-8CE2-8C20AFD406E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3" name="Text Box 14">
          <a:extLst>
            <a:ext uri="{FF2B5EF4-FFF2-40B4-BE49-F238E27FC236}">
              <a16:creationId xmlns:a16="http://schemas.microsoft.com/office/drawing/2014/main" id="{18D1A0CA-1DF2-4A81-9592-53C78C55357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4" name="Text Box 15">
          <a:extLst>
            <a:ext uri="{FF2B5EF4-FFF2-40B4-BE49-F238E27FC236}">
              <a16:creationId xmlns:a16="http://schemas.microsoft.com/office/drawing/2014/main" id="{3966F6E2-E842-4283-B853-7F7A32EB299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5" name="Text Box 16">
          <a:extLst>
            <a:ext uri="{FF2B5EF4-FFF2-40B4-BE49-F238E27FC236}">
              <a16:creationId xmlns:a16="http://schemas.microsoft.com/office/drawing/2014/main" id="{FF5B0E4A-A512-4B1B-A471-87897716AE0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6" name="Text Box 17">
          <a:extLst>
            <a:ext uri="{FF2B5EF4-FFF2-40B4-BE49-F238E27FC236}">
              <a16:creationId xmlns:a16="http://schemas.microsoft.com/office/drawing/2014/main" id="{7E2C394C-3476-47F7-85FE-6B2A1FCE8FD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7" name="Text Box 18">
          <a:extLst>
            <a:ext uri="{FF2B5EF4-FFF2-40B4-BE49-F238E27FC236}">
              <a16:creationId xmlns:a16="http://schemas.microsoft.com/office/drawing/2014/main" id="{BBECC940-3495-4777-A1DA-BF150E80A75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8" name="Text Box 19">
          <a:extLst>
            <a:ext uri="{FF2B5EF4-FFF2-40B4-BE49-F238E27FC236}">
              <a16:creationId xmlns:a16="http://schemas.microsoft.com/office/drawing/2014/main" id="{2BC4FA07-FE0A-4B02-AFB4-94F28425C17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89" name="Text Box 20">
          <a:extLst>
            <a:ext uri="{FF2B5EF4-FFF2-40B4-BE49-F238E27FC236}">
              <a16:creationId xmlns:a16="http://schemas.microsoft.com/office/drawing/2014/main" id="{C21D5802-C99B-407B-AE38-BAEF7BE3EE2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0" name="Text Box 21">
          <a:extLst>
            <a:ext uri="{FF2B5EF4-FFF2-40B4-BE49-F238E27FC236}">
              <a16:creationId xmlns:a16="http://schemas.microsoft.com/office/drawing/2014/main" id="{FEC499F1-7709-4390-8D6B-FBC496990047}"/>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1" name="Text Box 22">
          <a:extLst>
            <a:ext uri="{FF2B5EF4-FFF2-40B4-BE49-F238E27FC236}">
              <a16:creationId xmlns:a16="http://schemas.microsoft.com/office/drawing/2014/main" id="{857A5D15-C949-4842-8060-D820263EF48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2" name="Text Box 23">
          <a:extLst>
            <a:ext uri="{FF2B5EF4-FFF2-40B4-BE49-F238E27FC236}">
              <a16:creationId xmlns:a16="http://schemas.microsoft.com/office/drawing/2014/main" id="{93581326-48E8-42D3-ABFF-227DADF8C31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3" name="Text Box 24">
          <a:extLst>
            <a:ext uri="{FF2B5EF4-FFF2-40B4-BE49-F238E27FC236}">
              <a16:creationId xmlns:a16="http://schemas.microsoft.com/office/drawing/2014/main" id="{CF752E68-70AE-40F8-BABB-68C4D15C0B60}"/>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4" name="Text Box 25">
          <a:extLst>
            <a:ext uri="{FF2B5EF4-FFF2-40B4-BE49-F238E27FC236}">
              <a16:creationId xmlns:a16="http://schemas.microsoft.com/office/drawing/2014/main" id="{1F2F727E-7691-4C9D-B211-2A3F1016DF36}"/>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5" name="Text Box 48">
          <a:extLst>
            <a:ext uri="{FF2B5EF4-FFF2-40B4-BE49-F238E27FC236}">
              <a16:creationId xmlns:a16="http://schemas.microsoft.com/office/drawing/2014/main" id="{79D192B3-844F-4D65-9029-06DD512ED09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6" name="Text Box 93">
          <a:extLst>
            <a:ext uri="{FF2B5EF4-FFF2-40B4-BE49-F238E27FC236}">
              <a16:creationId xmlns:a16="http://schemas.microsoft.com/office/drawing/2014/main" id="{0A802C36-C67F-452C-BE81-7A9377D1C11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797" name="Text Box 94">
          <a:extLst>
            <a:ext uri="{FF2B5EF4-FFF2-40B4-BE49-F238E27FC236}">
              <a16:creationId xmlns:a16="http://schemas.microsoft.com/office/drawing/2014/main" id="{3F1E100A-9C33-4AA1-8B4B-D6CF64B6C8D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798" name="Text Box 1">
          <a:extLst>
            <a:ext uri="{FF2B5EF4-FFF2-40B4-BE49-F238E27FC236}">
              <a16:creationId xmlns:a16="http://schemas.microsoft.com/office/drawing/2014/main" id="{FBC44C85-D9F8-4B4A-B290-C5F50F5AD16F}"/>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799" name="Text Box 118">
          <a:extLst>
            <a:ext uri="{FF2B5EF4-FFF2-40B4-BE49-F238E27FC236}">
              <a16:creationId xmlns:a16="http://schemas.microsoft.com/office/drawing/2014/main" id="{9D763887-DBA2-4085-A33F-FD15DF1F997E}"/>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0" name="Text Box 3">
          <a:extLst>
            <a:ext uri="{FF2B5EF4-FFF2-40B4-BE49-F238E27FC236}">
              <a16:creationId xmlns:a16="http://schemas.microsoft.com/office/drawing/2014/main" id="{98BAF5F8-071A-45F7-AC51-0D562F769995}"/>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1" name="Text Box 4">
          <a:extLst>
            <a:ext uri="{FF2B5EF4-FFF2-40B4-BE49-F238E27FC236}">
              <a16:creationId xmlns:a16="http://schemas.microsoft.com/office/drawing/2014/main" id="{A9D2E3CB-460E-4C5C-8D3D-10DDB01477A6}"/>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2" name="Text Box 5">
          <a:extLst>
            <a:ext uri="{FF2B5EF4-FFF2-40B4-BE49-F238E27FC236}">
              <a16:creationId xmlns:a16="http://schemas.microsoft.com/office/drawing/2014/main" id="{96660118-2105-4DD4-A8B7-622481E2C69F}"/>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3" name="Text Box 6">
          <a:extLst>
            <a:ext uri="{FF2B5EF4-FFF2-40B4-BE49-F238E27FC236}">
              <a16:creationId xmlns:a16="http://schemas.microsoft.com/office/drawing/2014/main" id="{622F791B-27AB-4A39-9539-21C8429D076C}"/>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4" name="Text Box 7">
          <a:extLst>
            <a:ext uri="{FF2B5EF4-FFF2-40B4-BE49-F238E27FC236}">
              <a16:creationId xmlns:a16="http://schemas.microsoft.com/office/drawing/2014/main" id="{B7EA363D-F21F-445A-BDBE-7FA91502D016}"/>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5" name="Text Box 8">
          <a:extLst>
            <a:ext uri="{FF2B5EF4-FFF2-40B4-BE49-F238E27FC236}">
              <a16:creationId xmlns:a16="http://schemas.microsoft.com/office/drawing/2014/main" id="{E4C9B4F8-2DBC-4EA7-9416-524C14E26FDC}"/>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6" name="Text Box 9">
          <a:extLst>
            <a:ext uri="{FF2B5EF4-FFF2-40B4-BE49-F238E27FC236}">
              <a16:creationId xmlns:a16="http://schemas.microsoft.com/office/drawing/2014/main" id="{F3FC1937-CF1E-4A80-BD74-0B4583031F0B}"/>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7" name="Text Box 10">
          <a:extLst>
            <a:ext uri="{FF2B5EF4-FFF2-40B4-BE49-F238E27FC236}">
              <a16:creationId xmlns:a16="http://schemas.microsoft.com/office/drawing/2014/main" id="{6A0D311A-6015-44A6-B666-8E0C0124E78E}"/>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8" name="Text Box 11">
          <a:extLst>
            <a:ext uri="{FF2B5EF4-FFF2-40B4-BE49-F238E27FC236}">
              <a16:creationId xmlns:a16="http://schemas.microsoft.com/office/drawing/2014/main" id="{E9B29E0D-13DA-4087-9335-F81C8CA31875}"/>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09" name="Text Box 12">
          <a:extLst>
            <a:ext uri="{FF2B5EF4-FFF2-40B4-BE49-F238E27FC236}">
              <a16:creationId xmlns:a16="http://schemas.microsoft.com/office/drawing/2014/main" id="{74FF88AA-8065-45D5-AF1A-E46E19AAA1BB}"/>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0" name="Text Box 13">
          <a:extLst>
            <a:ext uri="{FF2B5EF4-FFF2-40B4-BE49-F238E27FC236}">
              <a16:creationId xmlns:a16="http://schemas.microsoft.com/office/drawing/2014/main" id="{6F4ED72D-12AA-4BCF-BEC6-DC53217F823C}"/>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1" name="Text Box 14">
          <a:extLst>
            <a:ext uri="{FF2B5EF4-FFF2-40B4-BE49-F238E27FC236}">
              <a16:creationId xmlns:a16="http://schemas.microsoft.com/office/drawing/2014/main" id="{8121D5C1-084D-4FB8-984E-5CF6116A63D9}"/>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2" name="Text Box 15">
          <a:extLst>
            <a:ext uri="{FF2B5EF4-FFF2-40B4-BE49-F238E27FC236}">
              <a16:creationId xmlns:a16="http://schemas.microsoft.com/office/drawing/2014/main" id="{78B0109E-A806-4BF9-BCE6-7A534A85CAE9}"/>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3" name="Text Box 16">
          <a:extLst>
            <a:ext uri="{FF2B5EF4-FFF2-40B4-BE49-F238E27FC236}">
              <a16:creationId xmlns:a16="http://schemas.microsoft.com/office/drawing/2014/main" id="{A4B75E94-C25A-4D77-8E40-AB5B3CBB32B5}"/>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4" name="Text Box 17">
          <a:extLst>
            <a:ext uri="{FF2B5EF4-FFF2-40B4-BE49-F238E27FC236}">
              <a16:creationId xmlns:a16="http://schemas.microsoft.com/office/drawing/2014/main" id="{915F7CE4-456B-4F51-8D9F-CF1677BB5C11}"/>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5" name="Text Box 18">
          <a:extLst>
            <a:ext uri="{FF2B5EF4-FFF2-40B4-BE49-F238E27FC236}">
              <a16:creationId xmlns:a16="http://schemas.microsoft.com/office/drawing/2014/main" id="{1BFAF8B4-1C88-4DF2-801B-76D9E4A8C4F9}"/>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6" name="Text Box 19">
          <a:extLst>
            <a:ext uri="{FF2B5EF4-FFF2-40B4-BE49-F238E27FC236}">
              <a16:creationId xmlns:a16="http://schemas.microsoft.com/office/drawing/2014/main" id="{6DAE7C2A-CB9C-4B88-AB34-81D5DD7D30A2}"/>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7" name="Text Box 20">
          <a:extLst>
            <a:ext uri="{FF2B5EF4-FFF2-40B4-BE49-F238E27FC236}">
              <a16:creationId xmlns:a16="http://schemas.microsoft.com/office/drawing/2014/main" id="{19AA092C-1207-4A19-87EB-55067F7F8C08}"/>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8" name="Text Box 21">
          <a:extLst>
            <a:ext uri="{FF2B5EF4-FFF2-40B4-BE49-F238E27FC236}">
              <a16:creationId xmlns:a16="http://schemas.microsoft.com/office/drawing/2014/main" id="{231056FD-A6A2-4F1A-B818-E5F2EE5C7907}"/>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19" name="Text Box 22">
          <a:extLst>
            <a:ext uri="{FF2B5EF4-FFF2-40B4-BE49-F238E27FC236}">
              <a16:creationId xmlns:a16="http://schemas.microsoft.com/office/drawing/2014/main" id="{E09E11DF-72A9-4C6A-B34B-65C08A7FFB98}"/>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20" name="Text Box 23">
          <a:extLst>
            <a:ext uri="{FF2B5EF4-FFF2-40B4-BE49-F238E27FC236}">
              <a16:creationId xmlns:a16="http://schemas.microsoft.com/office/drawing/2014/main" id="{8A603E3E-7B79-4530-A4C8-DA333F1835CB}"/>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21" name="Text Box 24">
          <a:extLst>
            <a:ext uri="{FF2B5EF4-FFF2-40B4-BE49-F238E27FC236}">
              <a16:creationId xmlns:a16="http://schemas.microsoft.com/office/drawing/2014/main" id="{988F27E6-2520-4633-97AA-F59919D5ECB6}"/>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22" name="Text Box 25">
          <a:extLst>
            <a:ext uri="{FF2B5EF4-FFF2-40B4-BE49-F238E27FC236}">
              <a16:creationId xmlns:a16="http://schemas.microsoft.com/office/drawing/2014/main" id="{EADE0B88-327E-4FE9-BB93-EF49D6C26816}"/>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23" name="Text Box 48">
          <a:extLst>
            <a:ext uri="{FF2B5EF4-FFF2-40B4-BE49-F238E27FC236}">
              <a16:creationId xmlns:a16="http://schemas.microsoft.com/office/drawing/2014/main" id="{40E9CAB7-02F4-43C3-BDB1-663A79E27DEE}"/>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24" name="Text Box 93">
          <a:extLst>
            <a:ext uri="{FF2B5EF4-FFF2-40B4-BE49-F238E27FC236}">
              <a16:creationId xmlns:a16="http://schemas.microsoft.com/office/drawing/2014/main" id="{79F3622B-AFDC-4A1D-A9AC-804DF50894DA}"/>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91546</xdr:rowOff>
    </xdr:to>
    <xdr:sp macro="" textlink="">
      <xdr:nvSpPr>
        <xdr:cNvPr id="5825" name="Text Box 94">
          <a:extLst>
            <a:ext uri="{FF2B5EF4-FFF2-40B4-BE49-F238E27FC236}">
              <a16:creationId xmlns:a16="http://schemas.microsoft.com/office/drawing/2014/main" id="{D9FFCE19-A656-4E2E-A837-0CC6E8429A20}"/>
            </a:ext>
          </a:extLst>
        </xdr:cNvPr>
        <xdr:cNvSpPr txBox="1">
          <a:spLocks noChangeArrowheads="1"/>
        </xdr:cNvSpPr>
      </xdr:nvSpPr>
      <xdr:spPr bwMode="auto">
        <a:xfrm>
          <a:off x="3057525" y="847725"/>
          <a:ext cx="152401" cy="461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26" name="Text Box 3">
          <a:extLst>
            <a:ext uri="{FF2B5EF4-FFF2-40B4-BE49-F238E27FC236}">
              <a16:creationId xmlns:a16="http://schemas.microsoft.com/office/drawing/2014/main" id="{800B43CF-3B1B-489A-9CD7-55CCBA78133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27" name="Text Box 4">
          <a:extLst>
            <a:ext uri="{FF2B5EF4-FFF2-40B4-BE49-F238E27FC236}">
              <a16:creationId xmlns:a16="http://schemas.microsoft.com/office/drawing/2014/main" id="{C67DC187-C850-4375-8AB9-271F2B3F724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28" name="Text Box 5">
          <a:extLst>
            <a:ext uri="{FF2B5EF4-FFF2-40B4-BE49-F238E27FC236}">
              <a16:creationId xmlns:a16="http://schemas.microsoft.com/office/drawing/2014/main" id="{424B1FE4-20DE-4859-940C-638B356FBF8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29" name="Text Box 6">
          <a:extLst>
            <a:ext uri="{FF2B5EF4-FFF2-40B4-BE49-F238E27FC236}">
              <a16:creationId xmlns:a16="http://schemas.microsoft.com/office/drawing/2014/main" id="{5FBCFB1B-A164-463F-BB44-B9B67F4DCB1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0" name="Text Box 7">
          <a:extLst>
            <a:ext uri="{FF2B5EF4-FFF2-40B4-BE49-F238E27FC236}">
              <a16:creationId xmlns:a16="http://schemas.microsoft.com/office/drawing/2014/main" id="{B1A29BC4-AA10-4532-81F9-0B8CA33B437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1" name="Text Box 8">
          <a:extLst>
            <a:ext uri="{FF2B5EF4-FFF2-40B4-BE49-F238E27FC236}">
              <a16:creationId xmlns:a16="http://schemas.microsoft.com/office/drawing/2014/main" id="{002527AD-A47D-48A7-A113-48ADEEDDC06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2" name="Text Box 9">
          <a:extLst>
            <a:ext uri="{FF2B5EF4-FFF2-40B4-BE49-F238E27FC236}">
              <a16:creationId xmlns:a16="http://schemas.microsoft.com/office/drawing/2014/main" id="{420580C6-93E3-42FD-AFE0-E592B096571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3" name="Text Box 10">
          <a:extLst>
            <a:ext uri="{FF2B5EF4-FFF2-40B4-BE49-F238E27FC236}">
              <a16:creationId xmlns:a16="http://schemas.microsoft.com/office/drawing/2014/main" id="{AB8CF9D1-1EF4-4B62-9955-E908F7041F05}"/>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4" name="Text Box 11">
          <a:extLst>
            <a:ext uri="{FF2B5EF4-FFF2-40B4-BE49-F238E27FC236}">
              <a16:creationId xmlns:a16="http://schemas.microsoft.com/office/drawing/2014/main" id="{936A2321-B1B2-47B2-92CE-80518C019EDB}"/>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5" name="Text Box 12">
          <a:extLst>
            <a:ext uri="{FF2B5EF4-FFF2-40B4-BE49-F238E27FC236}">
              <a16:creationId xmlns:a16="http://schemas.microsoft.com/office/drawing/2014/main" id="{2F5C2668-216C-45A3-B6EF-E00E7D0CEEA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6" name="Text Box 13">
          <a:extLst>
            <a:ext uri="{FF2B5EF4-FFF2-40B4-BE49-F238E27FC236}">
              <a16:creationId xmlns:a16="http://schemas.microsoft.com/office/drawing/2014/main" id="{FCE20885-B536-4AD3-A404-286BDEBB96BC}"/>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7" name="Text Box 14">
          <a:extLst>
            <a:ext uri="{FF2B5EF4-FFF2-40B4-BE49-F238E27FC236}">
              <a16:creationId xmlns:a16="http://schemas.microsoft.com/office/drawing/2014/main" id="{9A5DF94C-89A9-4FFB-BC16-69E1C42FCB59}"/>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8" name="Text Box 15">
          <a:extLst>
            <a:ext uri="{FF2B5EF4-FFF2-40B4-BE49-F238E27FC236}">
              <a16:creationId xmlns:a16="http://schemas.microsoft.com/office/drawing/2014/main" id="{7DE0B8B8-EC87-4C55-A79B-8B8F5E8D12F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39" name="Text Box 16">
          <a:extLst>
            <a:ext uri="{FF2B5EF4-FFF2-40B4-BE49-F238E27FC236}">
              <a16:creationId xmlns:a16="http://schemas.microsoft.com/office/drawing/2014/main" id="{CF714FD6-E4F7-41C8-B75E-BFA9D4853EAE}"/>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0" name="Text Box 17">
          <a:extLst>
            <a:ext uri="{FF2B5EF4-FFF2-40B4-BE49-F238E27FC236}">
              <a16:creationId xmlns:a16="http://schemas.microsoft.com/office/drawing/2014/main" id="{17E567F9-389B-4DEF-B212-4A034FEC8C23}"/>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1" name="Text Box 18">
          <a:extLst>
            <a:ext uri="{FF2B5EF4-FFF2-40B4-BE49-F238E27FC236}">
              <a16:creationId xmlns:a16="http://schemas.microsoft.com/office/drawing/2014/main" id="{C880BCF4-967C-4CF4-8F82-DA4D5EF7B87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2" name="Text Box 19">
          <a:extLst>
            <a:ext uri="{FF2B5EF4-FFF2-40B4-BE49-F238E27FC236}">
              <a16:creationId xmlns:a16="http://schemas.microsoft.com/office/drawing/2014/main" id="{A597E591-EB80-499D-A68A-16C9E6216F24}"/>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3" name="Text Box 20">
          <a:extLst>
            <a:ext uri="{FF2B5EF4-FFF2-40B4-BE49-F238E27FC236}">
              <a16:creationId xmlns:a16="http://schemas.microsoft.com/office/drawing/2014/main" id="{1581382E-A910-4C15-B759-F0B47B450042}"/>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4" name="Text Box 21">
          <a:extLst>
            <a:ext uri="{FF2B5EF4-FFF2-40B4-BE49-F238E27FC236}">
              <a16:creationId xmlns:a16="http://schemas.microsoft.com/office/drawing/2014/main" id="{E31A78DE-8983-49E5-99FF-E159936EB7E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5" name="Text Box 22">
          <a:extLst>
            <a:ext uri="{FF2B5EF4-FFF2-40B4-BE49-F238E27FC236}">
              <a16:creationId xmlns:a16="http://schemas.microsoft.com/office/drawing/2014/main" id="{42558BFB-24FF-44F8-BB05-7F5307944C6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6" name="Text Box 23">
          <a:extLst>
            <a:ext uri="{FF2B5EF4-FFF2-40B4-BE49-F238E27FC236}">
              <a16:creationId xmlns:a16="http://schemas.microsoft.com/office/drawing/2014/main" id="{B13C1E92-2159-4AA1-BD40-542996F67B0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7" name="Text Box 24">
          <a:extLst>
            <a:ext uri="{FF2B5EF4-FFF2-40B4-BE49-F238E27FC236}">
              <a16:creationId xmlns:a16="http://schemas.microsoft.com/office/drawing/2014/main" id="{4C74C32F-7BE2-4E57-91CC-8A2959C00CFA}"/>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8" name="Text Box 25">
          <a:extLst>
            <a:ext uri="{FF2B5EF4-FFF2-40B4-BE49-F238E27FC236}">
              <a16:creationId xmlns:a16="http://schemas.microsoft.com/office/drawing/2014/main" id="{C924D026-8039-4E6E-A53E-CBC41BAFD968}"/>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49" name="Text Box 48">
          <a:extLst>
            <a:ext uri="{FF2B5EF4-FFF2-40B4-BE49-F238E27FC236}">
              <a16:creationId xmlns:a16="http://schemas.microsoft.com/office/drawing/2014/main" id="{2DDA956E-FF55-4939-BC7E-63B90B22C72F}"/>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50" name="Text Box 93">
          <a:extLst>
            <a:ext uri="{FF2B5EF4-FFF2-40B4-BE49-F238E27FC236}">
              <a16:creationId xmlns:a16="http://schemas.microsoft.com/office/drawing/2014/main" id="{BCD99778-E68D-4B61-9A46-F381764B8C3D}"/>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191</xdr:rowOff>
    </xdr:to>
    <xdr:sp macro="" textlink="">
      <xdr:nvSpPr>
        <xdr:cNvPr id="5851" name="Text Box 94">
          <a:extLst>
            <a:ext uri="{FF2B5EF4-FFF2-40B4-BE49-F238E27FC236}">
              <a16:creationId xmlns:a16="http://schemas.microsoft.com/office/drawing/2014/main" id="{20253D84-E331-4D11-B72A-60C31AC4AEC1}"/>
            </a:ext>
          </a:extLst>
        </xdr:cNvPr>
        <xdr:cNvSpPr txBox="1">
          <a:spLocks noChangeArrowheads="1"/>
        </xdr:cNvSpPr>
      </xdr:nvSpPr>
      <xdr:spPr bwMode="auto">
        <a:xfrm>
          <a:off x="3057525" y="847725"/>
          <a:ext cx="152401" cy="381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852" name="Text Box 1">
          <a:extLst>
            <a:ext uri="{FF2B5EF4-FFF2-40B4-BE49-F238E27FC236}">
              <a16:creationId xmlns:a16="http://schemas.microsoft.com/office/drawing/2014/main" id="{E9A8D163-7E2E-4672-AE3D-63A802CFB77A}"/>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3120</xdr:rowOff>
    </xdr:to>
    <xdr:sp macro="" textlink="">
      <xdr:nvSpPr>
        <xdr:cNvPr id="5853" name="Text Box 118">
          <a:extLst>
            <a:ext uri="{FF2B5EF4-FFF2-40B4-BE49-F238E27FC236}">
              <a16:creationId xmlns:a16="http://schemas.microsoft.com/office/drawing/2014/main" id="{195EFCBF-FA68-46F2-94F5-55BCE6620E9C}"/>
            </a:ext>
          </a:extLst>
        </xdr:cNvPr>
        <xdr:cNvSpPr txBox="1">
          <a:spLocks noChangeArrowheads="1"/>
        </xdr:cNvSpPr>
      </xdr:nvSpPr>
      <xdr:spPr bwMode="auto">
        <a:xfrm>
          <a:off x="3057525" y="847725"/>
          <a:ext cx="95251" cy="36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54" name="Text Box 3">
          <a:extLst>
            <a:ext uri="{FF2B5EF4-FFF2-40B4-BE49-F238E27FC236}">
              <a16:creationId xmlns:a16="http://schemas.microsoft.com/office/drawing/2014/main" id="{A2AD8466-06EF-4D46-8A2C-05CF66C824DC}"/>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55" name="Text Box 4">
          <a:extLst>
            <a:ext uri="{FF2B5EF4-FFF2-40B4-BE49-F238E27FC236}">
              <a16:creationId xmlns:a16="http://schemas.microsoft.com/office/drawing/2014/main" id="{AB4E9005-6C01-4BDF-ABD8-9E3C80AEDAE7}"/>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56" name="Text Box 5">
          <a:extLst>
            <a:ext uri="{FF2B5EF4-FFF2-40B4-BE49-F238E27FC236}">
              <a16:creationId xmlns:a16="http://schemas.microsoft.com/office/drawing/2014/main" id="{4477E98F-070C-43A0-B892-DF33F26524FB}"/>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57" name="Text Box 6">
          <a:extLst>
            <a:ext uri="{FF2B5EF4-FFF2-40B4-BE49-F238E27FC236}">
              <a16:creationId xmlns:a16="http://schemas.microsoft.com/office/drawing/2014/main" id="{6426B4E0-5724-4954-A158-4354165A3C2A}"/>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58" name="Text Box 7">
          <a:extLst>
            <a:ext uri="{FF2B5EF4-FFF2-40B4-BE49-F238E27FC236}">
              <a16:creationId xmlns:a16="http://schemas.microsoft.com/office/drawing/2014/main" id="{7BABCC5B-5A87-441A-8F86-DEB893A1C636}"/>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59" name="Text Box 8">
          <a:extLst>
            <a:ext uri="{FF2B5EF4-FFF2-40B4-BE49-F238E27FC236}">
              <a16:creationId xmlns:a16="http://schemas.microsoft.com/office/drawing/2014/main" id="{ACC0D368-CD3E-4506-B038-06BD5B5A9AF6}"/>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0" name="Text Box 9">
          <a:extLst>
            <a:ext uri="{FF2B5EF4-FFF2-40B4-BE49-F238E27FC236}">
              <a16:creationId xmlns:a16="http://schemas.microsoft.com/office/drawing/2014/main" id="{DEE78C26-20AB-45F7-A63D-730659B05A96}"/>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1" name="Text Box 10">
          <a:extLst>
            <a:ext uri="{FF2B5EF4-FFF2-40B4-BE49-F238E27FC236}">
              <a16:creationId xmlns:a16="http://schemas.microsoft.com/office/drawing/2014/main" id="{81AEA10A-3933-457B-878C-EF4BFA6927FB}"/>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2" name="Text Box 11">
          <a:extLst>
            <a:ext uri="{FF2B5EF4-FFF2-40B4-BE49-F238E27FC236}">
              <a16:creationId xmlns:a16="http://schemas.microsoft.com/office/drawing/2014/main" id="{F1C41074-7AAD-4B82-A713-6E98B5F4CBD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3" name="Text Box 12">
          <a:extLst>
            <a:ext uri="{FF2B5EF4-FFF2-40B4-BE49-F238E27FC236}">
              <a16:creationId xmlns:a16="http://schemas.microsoft.com/office/drawing/2014/main" id="{AED28F53-422D-4E3D-B385-26281A0F2938}"/>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4" name="Text Box 13">
          <a:extLst>
            <a:ext uri="{FF2B5EF4-FFF2-40B4-BE49-F238E27FC236}">
              <a16:creationId xmlns:a16="http://schemas.microsoft.com/office/drawing/2014/main" id="{9A386564-47DB-4810-B2E8-18FA78E96282}"/>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5" name="Text Box 14">
          <a:extLst>
            <a:ext uri="{FF2B5EF4-FFF2-40B4-BE49-F238E27FC236}">
              <a16:creationId xmlns:a16="http://schemas.microsoft.com/office/drawing/2014/main" id="{412C4C40-3A89-44AA-9CBA-612ED7A093FF}"/>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6" name="Text Box 15">
          <a:extLst>
            <a:ext uri="{FF2B5EF4-FFF2-40B4-BE49-F238E27FC236}">
              <a16:creationId xmlns:a16="http://schemas.microsoft.com/office/drawing/2014/main" id="{1D72CA89-4E68-4088-BA0B-88835AD61B1A}"/>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7" name="Text Box 16">
          <a:extLst>
            <a:ext uri="{FF2B5EF4-FFF2-40B4-BE49-F238E27FC236}">
              <a16:creationId xmlns:a16="http://schemas.microsoft.com/office/drawing/2014/main" id="{B4FDC58A-73C4-4BE9-98A2-3865DCE1E61F}"/>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8" name="Text Box 17">
          <a:extLst>
            <a:ext uri="{FF2B5EF4-FFF2-40B4-BE49-F238E27FC236}">
              <a16:creationId xmlns:a16="http://schemas.microsoft.com/office/drawing/2014/main" id="{A038CDE0-1F78-437F-9EE5-CEA6B62F4FF9}"/>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69" name="Text Box 18">
          <a:extLst>
            <a:ext uri="{FF2B5EF4-FFF2-40B4-BE49-F238E27FC236}">
              <a16:creationId xmlns:a16="http://schemas.microsoft.com/office/drawing/2014/main" id="{91B1C7DD-C242-4415-B217-8EAFBAFC92CB}"/>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0" name="Text Box 19">
          <a:extLst>
            <a:ext uri="{FF2B5EF4-FFF2-40B4-BE49-F238E27FC236}">
              <a16:creationId xmlns:a16="http://schemas.microsoft.com/office/drawing/2014/main" id="{58A3FC17-4651-4C2A-893E-32D4F09A8DF1}"/>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1" name="Text Box 20">
          <a:extLst>
            <a:ext uri="{FF2B5EF4-FFF2-40B4-BE49-F238E27FC236}">
              <a16:creationId xmlns:a16="http://schemas.microsoft.com/office/drawing/2014/main" id="{0425462D-0470-43A3-9CA1-5B3BA375A4D3}"/>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2" name="Text Box 21">
          <a:extLst>
            <a:ext uri="{FF2B5EF4-FFF2-40B4-BE49-F238E27FC236}">
              <a16:creationId xmlns:a16="http://schemas.microsoft.com/office/drawing/2014/main" id="{C2F87035-C9CC-419E-8EF5-C0F58960B8EF}"/>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3" name="Text Box 22">
          <a:extLst>
            <a:ext uri="{FF2B5EF4-FFF2-40B4-BE49-F238E27FC236}">
              <a16:creationId xmlns:a16="http://schemas.microsoft.com/office/drawing/2014/main" id="{37EC003F-E8A3-4889-BEB2-1F0CC1789A50}"/>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4" name="Text Box 23">
          <a:extLst>
            <a:ext uri="{FF2B5EF4-FFF2-40B4-BE49-F238E27FC236}">
              <a16:creationId xmlns:a16="http://schemas.microsoft.com/office/drawing/2014/main" id="{2AFCC807-CA99-4D0D-B519-4C87DBBA30C9}"/>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5" name="Text Box 24">
          <a:extLst>
            <a:ext uri="{FF2B5EF4-FFF2-40B4-BE49-F238E27FC236}">
              <a16:creationId xmlns:a16="http://schemas.microsoft.com/office/drawing/2014/main" id="{B07520DF-59B4-440A-A140-9879BEC68FD6}"/>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6" name="Text Box 25">
          <a:extLst>
            <a:ext uri="{FF2B5EF4-FFF2-40B4-BE49-F238E27FC236}">
              <a16:creationId xmlns:a16="http://schemas.microsoft.com/office/drawing/2014/main" id="{B0CE2952-791B-4F0C-AE4B-73EB2391416C}"/>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189</xdr:rowOff>
    </xdr:to>
    <xdr:sp macro="" textlink="">
      <xdr:nvSpPr>
        <xdr:cNvPr id="5877" name="Text Box 48">
          <a:extLst>
            <a:ext uri="{FF2B5EF4-FFF2-40B4-BE49-F238E27FC236}">
              <a16:creationId xmlns:a16="http://schemas.microsoft.com/office/drawing/2014/main" id="{65D7A142-C782-457D-9FF6-BCCBF91AD4C4}"/>
            </a:ext>
          </a:extLst>
        </xdr:cNvPr>
        <xdr:cNvSpPr txBox="1">
          <a:spLocks noChangeArrowheads="1"/>
        </xdr:cNvSpPr>
      </xdr:nvSpPr>
      <xdr:spPr bwMode="auto">
        <a:xfrm>
          <a:off x="3057525" y="847725"/>
          <a:ext cx="152401" cy="381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78" name="Text Box 3">
          <a:extLst>
            <a:ext uri="{FF2B5EF4-FFF2-40B4-BE49-F238E27FC236}">
              <a16:creationId xmlns:a16="http://schemas.microsoft.com/office/drawing/2014/main" id="{CB70739E-9557-480E-84EC-70E26B113E9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79" name="Text Box 4">
          <a:extLst>
            <a:ext uri="{FF2B5EF4-FFF2-40B4-BE49-F238E27FC236}">
              <a16:creationId xmlns:a16="http://schemas.microsoft.com/office/drawing/2014/main" id="{84AC0B9E-716D-47A4-B7E4-DD2BF0B7371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0" name="Text Box 5">
          <a:extLst>
            <a:ext uri="{FF2B5EF4-FFF2-40B4-BE49-F238E27FC236}">
              <a16:creationId xmlns:a16="http://schemas.microsoft.com/office/drawing/2014/main" id="{F282D5F1-8AEF-4BF5-834D-9EBCE49978B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1" name="Text Box 6">
          <a:extLst>
            <a:ext uri="{FF2B5EF4-FFF2-40B4-BE49-F238E27FC236}">
              <a16:creationId xmlns:a16="http://schemas.microsoft.com/office/drawing/2014/main" id="{AE3E2F06-F71F-4B4C-86AE-2A39EFFB4E9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2" name="Text Box 7">
          <a:extLst>
            <a:ext uri="{FF2B5EF4-FFF2-40B4-BE49-F238E27FC236}">
              <a16:creationId xmlns:a16="http://schemas.microsoft.com/office/drawing/2014/main" id="{8ED2CA76-7CD6-4855-9ABA-87C7C882BB8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3" name="Text Box 8">
          <a:extLst>
            <a:ext uri="{FF2B5EF4-FFF2-40B4-BE49-F238E27FC236}">
              <a16:creationId xmlns:a16="http://schemas.microsoft.com/office/drawing/2014/main" id="{8C9C2344-AD8E-4FEC-BB91-8A6922A5B27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4" name="Text Box 9">
          <a:extLst>
            <a:ext uri="{FF2B5EF4-FFF2-40B4-BE49-F238E27FC236}">
              <a16:creationId xmlns:a16="http://schemas.microsoft.com/office/drawing/2014/main" id="{4F5D3453-5B13-4E46-B14A-EBE2237C191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5" name="Text Box 10">
          <a:extLst>
            <a:ext uri="{FF2B5EF4-FFF2-40B4-BE49-F238E27FC236}">
              <a16:creationId xmlns:a16="http://schemas.microsoft.com/office/drawing/2014/main" id="{7137553C-3DBF-44DE-88C2-C9977083365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6" name="Text Box 11">
          <a:extLst>
            <a:ext uri="{FF2B5EF4-FFF2-40B4-BE49-F238E27FC236}">
              <a16:creationId xmlns:a16="http://schemas.microsoft.com/office/drawing/2014/main" id="{F00DA3AF-32A2-42E3-A8AB-90BE3C6682E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7" name="Text Box 12">
          <a:extLst>
            <a:ext uri="{FF2B5EF4-FFF2-40B4-BE49-F238E27FC236}">
              <a16:creationId xmlns:a16="http://schemas.microsoft.com/office/drawing/2014/main" id="{CA25F3BD-3093-4947-B4C0-88B3965BA55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8" name="Text Box 13">
          <a:extLst>
            <a:ext uri="{FF2B5EF4-FFF2-40B4-BE49-F238E27FC236}">
              <a16:creationId xmlns:a16="http://schemas.microsoft.com/office/drawing/2014/main" id="{5F2B4B88-A65F-48E5-9CCC-81EA5C6F2C0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89" name="Text Box 14">
          <a:extLst>
            <a:ext uri="{FF2B5EF4-FFF2-40B4-BE49-F238E27FC236}">
              <a16:creationId xmlns:a16="http://schemas.microsoft.com/office/drawing/2014/main" id="{FCE862CB-CEFC-41B8-9FB1-3FBD8E56096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0" name="Text Box 15">
          <a:extLst>
            <a:ext uri="{FF2B5EF4-FFF2-40B4-BE49-F238E27FC236}">
              <a16:creationId xmlns:a16="http://schemas.microsoft.com/office/drawing/2014/main" id="{EC583A67-BB12-4C30-B49F-5CC9082A09B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1" name="Text Box 16">
          <a:extLst>
            <a:ext uri="{FF2B5EF4-FFF2-40B4-BE49-F238E27FC236}">
              <a16:creationId xmlns:a16="http://schemas.microsoft.com/office/drawing/2014/main" id="{F4DDA5B0-071E-4018-B77B-10D31EE6DF2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2" name="Text Box 17">
          <a:extLst>
            <a:ext uri="{FF2B5EF4-FFF2-40B4-BE49-F238E27FC236}">
              <a16:creationId xmlns:a16="http://schemas.microsoft.com/office/drawing/2014/main" id="{D3AD772F-3C4E-442E-A117-50912B6732E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3" name="Text Box 18">
          <a:extLst>
            <a:ext uri="{FF2B5EF4-FFF2-40B4-BE49-F238E27FC236}">
              <a16:creationId xmlns:a16="http://schemas.microsoft.com/office/drawing/2014/main" id="{255A71CE-D640-4587-84A5-C2964A9944C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4" name="Text Box 19">
          <a:extLst>
            <a:ext uri="{FF2B5EF4-FFF2-40B4-BE49-F238E27FC236}">
              <a16:creationId xmlns:a16="http://schemas.microsoft.com/office/drawing/2014/main" id="{60CB5E5D-7384-4738-A4C1-C61CA7DAB1C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5" name="Text Box 20">
          <a:extLst>
            <a:ext uri="{FF2B5EF4-FFF2-40B4-BE49-F238E27FC236}">
              <a16:creationId xmlns:a16="http://schemas.microsoft.com/office/drawing/2014/main" id="{372D0BBA-24EA-4127-85C7-36BE4B68586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6" name="Text Box 21">
          <a:extLst>
            <a:ext uri="{FF2B5EF4-FFF2-40B4-BE49-F238E27FC236}">
              <a16:creationId xmlns:a16="http://schemas.microsoft.com/office/drawing/2014/main" id="{E780F123-1833-4973-A873-EC000AEC87C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7" name="Text Box 22">
          <a:extLst>
            <a:ext uri="{FF2B5EF4-FFF2-40B4-BE49-F238E27FC236}">
              <a16:creationId xmlns:a16="http://schemas.microsoft.com/office/drawing/2014/main" id="{9993C810-55ED-4F81-8A7B-476CEA840FF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8" name="Text Box 23">
          <a:extLst>
            <a:ext uri="{FF2B5EF4-FFF2-40B4-BE49-F238E27FC236}">
              <a16:creationId xmlns:a16="http://schemas.microsoft.com/office/drawing/2014/main" id="{522E203D-70BB-48E5-A1B1-7D0EB2A0FF8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899" name="Text Box 24">
          <a:extLst>
            <a:ext uri="{FF2B5EF4-FFF2-40B4-BE49-F238E27FC236}">
              <a16:creationId xmlns:a16="http://schemas.microsoft.com/office/drawing/2014/main" id="{934F0AEF-3528-4AC9-9D90-90D36E51BB8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00" name="Text Box 25">
          <a:extLst>
            <a:ext uri="{FF2B5EF4-FFF2-40B4-BE49-F238E27FC236}">
              <a16:creationId xmlns:a16="http://schemas.microsoft.com/office/drawing/2014/main" id="{BCC81747-1661-4154-8D7C-2298DFD563C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01" name="Text Box 48">
          <a:extLst>
            <a:ext uri="{FF2B5EF4-FFF2-40B4-BE49-F238E27FC236}">
              <a16:creationId xmlns:a16="http://schemas.microsoft.com/office/drawing/2014/main" id="{C41EE1A6-EF18-4F2D-A508-AA38FD19BB0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02" name="Text Box 93">
          <a:extLst>
            <a:ext uri="{FF2B5EF4-FFF2-40B4-BE49-F238E27FC236}">
              <a16:creationId xmlns:a16="http://schemas.microsoft.com/office/drawing/2014/main" id="{3B1568EA-0656-49F1-B4CF-580325811B1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03" name="Text Box 94">
          <a:extLst>
            <a:ext uri="{FF2B5EF4-FFF2-40B4-BE49-F238E27FC236}">
              <a16:creationId xmlns:a16="http://schemas.microsoft.com/office/drawing/2014/main" id="{5949A739-E35B-4AC4-B7DC-928DA176FC0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904" name="Text Box 1">
          <a:extLst>
            <a:ext uri="{FF2B5EF4-FFF2-40B4-BE49-F238E27FC236}">
              <a16:creationId xmlns:a16="http://schemas.microsoft.com/office/drawing/2014/main" id="{5EBFBC16-D29A-40DA-8A84-8149CC0E2A94}"/>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905" name="Text Box 118">
          <a:extLst>
            <a:ext uri="{FF2B5EF4-FFF2-40B4-BE49-F238E27FC236}">
              <a16:creationId xmlns:a16="http://schemas.microsoft.com/office/drawing/2014/main" id="{2D951FB8-7F1C-4936-90BA-B87C4E8E3053}"/>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06" name="Text Box 3">
          <a:extLst>
            <a:ext uri="{FF2B5EF4-FFF2-40B4-BE49-F238E27FC236}">
              <a16:creationId xmlns:a16="http://schemas.microsoft.com/office/drawing/2014/main" id="{04612F02-7934-4E4D-AA4E-7164E2473F6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07" name="Text Box 4">
          <a:extLst>
            <a:ext uri="{FF2B5EF4-FFF2-40B4-BE49-F238E27FC236}">
              <a16:creationId xmlns:a16="http://schemas.microsoft.com/office/drawing/2014/main" id="{15D60E86-66A3-4D86-A4DA-CC0FAB8E236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08" name="Text Box 5">
          <a:extLst>
            <a:ext uri="{FF2B5EF4-FFF2-40B4-BE49-F238E27FC236}">
              <a16:creationId xmlns:a16="http://schemas.microsoft.com/office/drawing/2014/main" id="{D9609AA1-96EF-45AB-B80D-5E1A5598761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09" name="Text Box 6">
          <a:extLst>
            <a:ext uri="{FF2B5EF4-FFF2-40B4-BE49-F238E27FC236}">
              <a16:creationId xmlns:a16="http://schemas.microsoft.com/office/drawing/2014/main" id="{4319CA99-03E5-4DC5-9B4F-AF57881636E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0" name="Text Box 7">
          <a:extLst>
            <a:ext uri="{FF2B5EF4-FFF2-40B4-BE49-F238E27FC236}">
              <a16:creationId xmlns:a16="http://schemas.microsoft.com/office/drawing/2014/main" id="{A2CED034-A0B9-4D61-81E6-6C4965FC587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1" name="Text Box 8">
          <a:extLst>
            <a:ext uri="{FF2B5EF4-FFF2-40B4-BE49-F238E27FC236}">
              <a16:creationId xmlns:a16="http://schemas.microsoft.com/office/drawing/2014/main" id="{885E66DD-93DB-427F-94FE-1E29A1A8DCD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2" name="Text Box 9">
          <a:extLst>
            <a:ext uri="{FF2B5EF4-FFF2-40B4-BE49-F238E27FC236}">
              <a16:creationId xmlns:a16="http://schemas.microsoft.com/office/drawing/2014/main" id="{4F80125E-7CB2-4E51-97CC-2B801EF91AE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3" name="Text Box 10">
          <a:extLst>
            <a:ext uri="{FF2B5EF4-FFF2-40B4-BE49-F238E27FC236}">
              <a16:creationId xmlns:a16="http://schemas.microsoft.com/office/drawing/2014/main" id="{E33C06CC-5943-4AF1-B185-B69EA5967B5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4" name="Text Box 11">
          <a:extLst>
            <a:ext uri="{FF2B5EF4-FFF2-40B4-BE49-F238E27FC236}">
              <a16:creationId xmlns:a16="http://schemas.microsoft.com/office/drawing/2014/main" id="{5203BB3F-66B4-4EA2-B0A8-17DF035156A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5" name="Text Box 12">
          <a:extLst>
            <a:ext uri="{FF2B5EF4-FFF2-40B4-BE49-F238E27FC236}">
              <a16:creationId xmlns:a16="http://schemas.microsoft.com/office/drawing/2014/main" id="{03974796-B39B-4157-BDB3-3374C306C3B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6" name="Text Box 13">
          <a:extLst>
            <a:ext uri="{FF2B5EF4-FFF2-40B4-BE49-F238E27FC236}">
              <a16:creationId xmlns:a16="http://schemas.microsoft.com/office/drawing/2014/main" id="{CB7FC673-0D09-4498-ABCE-08DDF71759D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7" name="Text Box 14">
          <a:extLst>
            <a:ext uri="{FF2B5EF4-FFF2-40B4-BE49-F238E27FC236}">
              <a16:creationId xmlns:a16="http://schemas.microsoft.com/office/drawing/2014/main" id="{38D07BA2-60A6-4D1D-A2DC-67FF71EBAE8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8" name="Text Box 15">
          <a:extLst>
            <a:ext uri="{FF2B5EF4-FFF2-40B4-BE49-F238E27FC236}">
              <a16:creationId xmlns:a16="http://schemas.microsoft.com/office/drawing/2014/main" id="{BE923EA4-9E8D-448C-A740-FDEE9B53338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19" name="Text Box 16">
          <a:extLst>
            <a:ext uri="{FF2B5EF4-FFF2-40B4-BE49-F238E27FC236}">
              <a16:creationId xmlns:a16="http://schemas.microsoft.com/office/drawing/2014/main" id="{40569BB8-2018-4101-8A1B-54AB660475B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0" name="Text Box 17">
          <a:extLst>
            <a:ext uri="{FF2B5EF4-FFF2-40B4-BE49-F238E27FC236}">
              <a16:creationId xmlns:a16="http://schemas.microsoft.com/office/drawing/2014/main" id="{93071237-553F-4581-AD82-C63742B7490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1" name="Text Box 18">
          <a:extLst>
            <a:ext uri="{FF2B5EF4-FFF2-40B4-BE49-F238E27FC236}">
              <a16:creationId xmlns:a16="http://schemas.microsoft.com/office/drawing/2014/main" id="{891D54BF-E66D-4941-9AAA-362CFF8BB86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2" name="Text Box 19">
          <a:extLst>
            <a:ext uri="{FF2B5EF4-FFF2-40B4-BE49-F238E27FC236}">
              <a16:creationId xmlns:a16="http://schemas.microsoft.com/office/drawing/2014/main" id="{FD121F51-8BE5-4574-9F5B-B6AC0A6D38E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3" name="Text Box 20">
          <a:extLst>
            <a:ext uri="{FF2B5EF4-FFF2-40B4-BE49-F238E27FC236}">
              <a16:creationId xmlns:a16="http://schemas.microsoft.com/office/drawing/2014/main" id="{F57ED833-696D-491C-B806-28F3FC0E384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4" name="Text Box 21">
          <a:extLst>
            <a:ext uri="{FF2B5EF4-FFF2-40B4-BE49-F238E27FC236}">
              <a16:creationId xmlns:a16="http://schemas.microsoft.com/office/drawing/2014/main" id="{21ECBC50-6FB2-4B54-BD60-1A1DFE517A4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5" name="Text Box 22">
          <a:extLst>
            <a:ext uri="{FF2B5EF4-FFF2-40B4-BE49-F238E27FC236}">
              <a16:creationId xmlns:a16="http://schemas.microsoft.com/office/drawing/2014/main" id="{C9E73ADF-4EAC-4EA7-A6BE-D50333D747D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6" name="Text Box 23">
          <a:extLst>
            <a:ext uri="{FF2B5EF4-FFF2-40B4-BE49-F238E27FC236}">
              <a16:creationId xmlns:a16="http://schemas.microsoft.com/office/drawing/2014/main" id="{DF1703DA-AD5C-4C7F-812D-2E2BB49EE1F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7" name="Text Box 24">
          <a:extLst>
            <a:ext uri="{FF2B5EF4-FFF2-40B4-BE49-F238E27FC236}">
              <a16:creationId xmlns:a16="http://schemas.microsoft.com/office/drawing/2014/main" id="{0E40609B-A7FA-4997-8943-BD2422F8C573}"/>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8" name="Text Box 25">
          <a:extLst>
            <a:ext uri="{FF2B5EF4-FFF2-40B4-BE49-F238E27FC236}">
              <a16:creationId xmlns:a16="http://schemas.microsoft.com/office/drawing/2014/main" id="{CA716DAC-EA61-4F86-978E-F99F761BB67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29" name="Text Box 48">
          <a:extLst>
            <a:ext uri="{FF2B5EF4-FFF2-40B4-BE49-F238E27FC236}">
              <a16:creationId xmlns:a16="http://schemas.microsoft.com/office/drawing/2014/main" id="{B239B0C5-93A8-468C-86E3-E5593C8A729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30" name="Text Box 93">
          <a:extLst>
            <a:ext uri="{FF2B5EF4-FFF2-40B4-BE49-F238E27FC236}">
              <a16:creationId xmlns:a16="http://schemas.microsoft.com/office/drawing/2014/main" id="{616FC2B0-B7F5-4520-AE76-FD3F5D31408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5931" name="Text Box 94">
          <a:extLst>
            <a:ext uri="{FF2B5EF4-FFF2-40B4-BE49-F238E27FC236}">
              <a16:creationId xmlns:a16="http://schemas.microsoft.com/office/drawing/2014/main" id="{069F8480-0491-4232-ACC8-53136F320D3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2" name="Text Box 3">
          <a:extLst>
            <a:ext uri="{FF2B5EF4-FFF2-40B4-BE49-F238E27FC236}">
              <a16:creationId xmlns:a16="http://schemas.microsoft.com/office/drawing/2014/main" id="{709087AD-5407-4DE4-B343-37D73A2FBB6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3" name="Text Box 4">
          <a:extLst>
            <a:ext uri="{FF2B5EF4-FFF2-40B4-BE49-F238E27FC236}">
              <a16:creationId xmlns:a16="http://schemas.microsoft.com/office/drawing/2014/main" id="{B73FE104-D87E-4882-9B10-6792B885BEA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4" name="Text Box 5">
          <a:extLst>
            <a:ext uri="{FF2B5EF4-FFF2-40B4-BE49-F238E27FC236}">
              <a16:creationId xmlns:a16="http://schemas.microsoft.com/office/drawing/2014/main" id="{68B4894A-E224-4C18-95E5-476D65297FC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5" name="Text Box 6">
          <a:extLst>
            <a:ext uri="{FF2B5EF4-FFF2-40B4-BE49-F238E27FC236}">
              <a16:creationId xmlns:a16="http://schemas.microsoft.com/office/drawing/2014/main" id="{83993726-FB88-4D9A-A5C0-E2F5E0EB4CC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6" name="Text Box 7">
          <a:extLst>
            <a:ext uri="{FF2B5EF4-FFF2-40B4-BE49-F238E27FC236}">
              <a16:creationId xmlns:a16="http://schemas.microsoft.com/office/drawing/2014/main" id="{E7CCFEEE-34D1-4E82-9782-A2AD4B65B54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7" name="Text Box 8">
          <a:extLst>
            <a:ext uri="{FF2B5EF4-FFF2-40B4-BE49-F238E27FC236}">
              <a16:creationId xmlns:a16="http://schemas.microsoft.com/office/drawing/2014/main" id="{4B921955-93C0-4034-A111-7B2CFEF54C7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8" name="Text Box 9">
          <a:extLst>
            <a:ext uri="{FF2B5EF4-FFF2-40B4-BE49-F238E27FC236}">
              <a16:creationId xmlns:a16="http://schemas.microsoft.com/office/drawing/2014/main" id="{671D6DE9-C76A-431E-9EDF-314E2BDD275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39" name="Text Box 10">
          <a:extLst>
            <a:ext uri="{FF2B5EF4-FFF2-40B4-BE49-F238E27FC236}">
              <a16:creationId xmlns:a16="http://schemas.microsoft.com/office/drawing/2014/main" id="{3C3E9314-9BC9-4AA6-B269-724DB27282A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0" name="Text Box 11">
          <a:extLst>
            <a:ext uri="{FF2B5EF4-FFF2-40B4-BE49-F238E27FC236}">
              <a16:creationId xmlns:a16="http://schemas.microsoft.com/office/drawing/2014/main" id="{BAB80B48-381A-4BDD-97CB-866E3AB1394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1" name="Text Box 12">
          <a:extLst>
            <a:ext uri="{FF2B5EF4-FFF2-40B4-BE49-F238E27FC236}">
              <a16:creationId xmlns:a16="http://schemas.microsoft.com/office/drawing/2014/main" id="{9CF5C3C8-C3EF-47AA-8762-93F58AE7AE0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2" name="Text Box 13">
          <a:extLst>
            <a:ext uri="{FF2B5EF4-FFF2-40B4-BE49-F238E27FC236}">
              <a16:creationId xmlns:a16="http://schemas.microsoft.com/office/drawing/2014/main" id="{26FF75A1-557E-47A8-BAC6-98262969D34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3" name="Text Box 14">
          <a:extLst>
            <a:ext uri="{FF2B5EF4-FFF2-40B4-BE49-F238E27FC236}">
              <a16:creationId xmlns:a16="http://schemas.microsoft.com/office/drawing/2014/main" id="{64EA3534-1C52-4FE7-8ACB-4C12E81AD7F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4" name="Text Box 15">
          <a:extLst>
            <a:ext uri="{FF2B5EF4-FFF2-40B4-BE49-F238E27FC236}">
              <a16:creationId xmlns:a16="http://schemas.microsoft.com/office/drawing/2014/main" id="{24DA7A95-5687-4A1F-A26F-3BFD02F51E2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5" name="Text Box 16">
          <a:extLst>
            <a:ext uri="{FF2B5EF4-FFF2-40B4-BE49-F238E27FC236}">
              <a16:creationId xmlns:a16="http://schemas.microsoft.com/office/drawing/2014/main" id="{19FD6A55-28C2-4A40-AB46-45B92FFBE0A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6" name="Text Box 17">
          <a:extLst>
            <a:ext uri="{FF2B5EF4-FFF2-40B4-BE49-F238E27FC236}">
              <a16:creationId xmlns:a16="http://schemas.microsoft.com/office/drawing/2014/main" id="{2496D1AC-628F-4E94-9BF6-767294BDFC3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7" name="Text Box 18">
          <a:extLst>
            <a:ext uri="{FF2B5EF4-FFF2-40B4-BE49-F238E27FC236}">
              <a16:creationId xmlns:a16="http://schemas.microsoft.com/office/drawing/2014/main" id="{896480BC-919F-4AE0-BE9A-1A801A28859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8" name="Text Box 19">
          <a:extLst>
            <a:ext uri="{FF2B5EF4-FFF2-40B4-BE49-F238E27FC236}">
              <a16:creationId xmlns:a16="http://schemas.microsoft.com/office/drawing/2014/main" id="{DBFB089B-7FED-4647-9D70-8DE397570B1F}"/>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49" name="Text Box 20">
          <a:extLst>
            <a:ext uri="{FF2B5EF4-FFF2-40B4-BE49-F238E27FC236}">
              <a16:creationId xmlns:a16="http://schemas.microsoft.com/office/drawing/2014/main" id="{B32C6EAF-B082-4A23-AEB7-5867E698BF4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0" name="Text Box 21">
          <a:extLst>
            <a:ext uri="{FF2B5EF4-FFF2-40B4-BE49-F238E27FC236}">
              <a16:creationId xmlns:a16="http://schemas.microsoft.com/office/drawing/2014/main" id="{5CE9AF97-3AF9-4784-A994-69BF93BA1ED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1" name="Text Box 22">
          <a:extLst>
            <a:ext uri="{FF2B5EF4-FFF2-40B4-BE49-F238E27FC236}">
              <a16:creationId xmlns:a16="http://schemas.microsoft.com/office/drawing/2014/main" id="{D1CD174B-D4D6-4FD1-9402-7C98C6957D1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2" name="Text Box 23">
          <a:extLst>
            <a:ext uri="{FF2B5EF4-FFF2-40B4-BE49-F238E27FC236}">
              <a16:creationId xmlns:a16="http://schemas.microsoft.com/office/drawing/2014/main" id="{4717F1C3-E46D-4EE2-8B93-7B9A161C594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3" name="Text Box 24">
          <a:extLst>
            <a:ext uri="{FF2B5EF4-FFF2-40B4-BE49-F238E27FC236}">
              <a16:creationId xmlns:a16="http://schemas.microsoft.com/office/drawing/2014/main" id="{09588367-9FAE-4087-9D0C-CD1A6E66D27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4" name="Text Box 25">
          <a:extLst>
            <a:ext uri="{FF2B5EF4-FFF2-40B4-BE49-F238E27FC236}">
              <a16:creationId xmlns:a16="http://schemas.microsoft.com/office/drawing/2014/main" id="{B3B7E7EE-0213-4A7B-8F5E-F9AA55B0D2A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5" name="Text Box 48">
          <a:extLst>
            <a:ext uri="{FF2B5EF4-FFF2-40B4-BE49-F238E27FC236}">
              <a16:creationId xmlns:a16="http://schemas.microsoft.com/office/drawing/2014/main" id="{E55457CE-0AB9-46EE-AF66-3CA7804775D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6" name="Text Box 93">
          <a:extLst>
            <a:ext uri="{FF2B5EF4-FFF2-40B4-BE49-F238E27FC236}">
              <a16:creationId xmlns:a16="http://schemas.microsoft.com/office/drawing/2014/main" id="{121DB2EB-12BA-4B2A-971C-B3613942CD4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5957" name="Text Box 94">
          <a:extLst>
            <a:ext uri="{FF2B5EF4-FFF2-40B4-BE49-F238E27FC236}">
              <a16:creationId xmlns:a16="http://schemas.microsoft.com/office/drawing/2014/main" id="{71A761DA-C94A-4DE8-8750-404E0965114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58" name="Text Box 3">
          <a:extLst>
            <a:ext uri="{FF2B5EF4-FFF2-40B4-BE49-F238E27FC236}">
              <a16:creationId xmlns:a16="http://schemas.microsoft.com/office/drawing/2014/main" id="{A9F3FBC2-D4D5-4E08-AF76-5CA9912DA47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59" name="Text Box 4">
          <a:extLst>
            <a:ext uri="{FF2B5EF4-FFF2-40B4-BE49-F238E27FC236}">
              <a16:creationId xmlns:a16="http://schemas.microsoft.com/office/drawing/2014/main" id="{15219640-AF6E-40AA-BF7B-F49D474E0EE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0" name="Text Box 5">
          <a:extLst>
            <a:ext uri="{FF2B5EF4-FFF2-40B4-BE49-F238E27FC236}">
              <a16:creationId xmlns:a16="http://schemas.microsoft.com/office/drawing/2014/main" id="{96790F1C-C353-4751-98BA-FF9533A63DE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1" name="Text Box 6">
          <a:extLst>
            <a:ext uri="{FF2B5EF4-FFF2-40B4-BE49-F238E27FC236}">
              <a16:creationId xmlns:a16="http://schemas.microsoft.com/office/drawing/2014/main" id="{40DAC033-8CD5-49CC-A2A3-94762414286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2" name="Text Box 7">
          <a:extLst>
            <a:ext uri="{FF2B5EF4-FFF2-40B4-BE49-F238E27FC236}">
              <a16:creationId xmlns:a16="http://schemas.microsoft.com/office/drawing/2014/main" id="{85B8365A-53A0-4E6F-8971-3A7429051D6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3" name="Text Box 8">
          <a:extLst>
            <a:ext uri="{FF2B5EF4-FFF2-40B4-BE49-F238E27FC236}">
              <a16:creationId xmlns:a16="http://schemas.microsoft.com/office/drawing/2014/main" id="{7BC097EF-E99F-4B90-84DA-21119A8A27F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4" name="Text Box 9">
          <a:extLst>
            <a:ext uri="{FF2B5EF4-FFF2-40B4-BE49-F238E27FC236}">
              <a16:creationId xmlns:a16="http://schemas.microsoft.com/office/drawing/2014/main" id="{8C8F4CCA-1FE5-4405-B8A7-7075DA50483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5" name="Text Box 10">
          <a:extLst>
            <a:ext uri="{FF2B5EF4-FFF2-40B4-BE49-F238E27FC236}">
              <a16:creationId xmlns:a16="http://schemas.microsoft.com/office/drawing/2014/main" id="{150F6318-7D97-44A9-8FEF-FCD3AA67CA0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6" name="Text Box 11">
          <a:extLst>
            <a:ext uri="{FF2B5EF4-FFF2-40B4-BE49-F238E27FC236}">
              <a16:creationId xmlns:a16="http://schemas.microsoft.com/office/drawing/2014/main" id="{49B82899-49EB-4366-B966-0DD456A3DBD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7" name="Text Box 12">
          <a:extLst>
            <a:ext uri="{FF2B5EF4-FFF2-40B4-BE49-F238E27FC236}">
              <a16:creationId xmlns:a16="http://schemas.microsoft.com/office/drawing/2014/main" id="{DFD691D2-25C6-4F53-8A0D-1FE977590EF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8" name="Text Box 13">
          <a:extLst>
            <a:ext uri="{FF2B5EF4-FFF2-40B4-BE49-F238E27FC236}">
              <a16:creationId xmlns:a16="http://schemas.microsoft.com/office/drawing/2014/main" id="{BAAED842-94F0-42A0-9251-F81030F8A18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69" name="Text Box 14">
          <a:extLst>
            <a:ext uri="{FF2B5EF4-FFF2-40B4-BE49-F238E27FC236}">
              <a16:creationId xmlns:a16="http://schemas.microsoft.com/office/drawing/2014/main" id="{C7CCB3EF-99C0-43BC-BD29-2786731809E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0" name="Text Box 15">
          <a:extLst>
            <a:ext uri="{FF2B5EF4-FFF2-40B4-BE49-F238E27FC236}">
              <a16:creationId xmlns:a16="http://schemas.microsoft.com/office/drawing/2014/main" id="{F6954F9F-8B6D-458A-ADA5-C74B7C943C0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1" name="Text Box 16">
          <a:extLst>
            <a:ext uri="{FF2B5EF4-FFF2-40B4-BE49-F238E27FC236}">
              <a16:creationId xmlns:a16="http://schemas.microsoft.com/office/drawing/2014/main" id="{6AC3B090-73B3-4927-AB5E-797EE77175D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2" name="Text Box 17">
          <a:extLst>
            <a:ext uri="{FF2B5EF4-FFF2-40B4-BE49-F238E27FC236}">
              <a16:creationId xmlns:a16="http://schemas.microsoft.com/office/drawing/2014/main" id="{31C2FF0E-5846-4FE5-87F6-6595590076C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3" name="Text Box 18">
          <a:extLst>
            <a:ext uri="{FF2B5EF4-FFF2-40B4-BE49-F238E27FC236}">
              <a16:creationId xmlns:a16="http://schemas.microsoft.com/office/drawing/2014/main" id="{71BF9577-A3C7-41FC-9A08-020287FD098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4" name="Text Box 19">
          <a:extLst>
            <a:ext uri="{FF2B5EF4-FFF2-40B4-BE49-F238E27FC236}">
              <a16:creationId xmlns:a16="http://schemas.microsoft.com/office/drawing/2014/main" id="{94F3DA39-CB5B-4844-8955-536A4FE4177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5" name="Text Box 20">
          <a:extLst>
            <a:ext uri="{FF2B5EF4-FFF2-40B4-BE49-F238E27FC236}">
              <a16:creationId xmlns:a16="http://schemas.microsoft.com/office/drawing/2014/main" id="{203B5859-FE86-4DA2-9AB1-EA03317E470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6" name="Text Box 21">
          <a:extLst>
            <a:ext uri="{FF2B5EF4-FFF2-40B4-BE49-F238E27FC236}">
              <a16:creationId xmlns:a16="http://schemas.microsoft.com/office/drawing/2014/main" id="{6BCF2EC8-815F-4E83-BA43-F296E065543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7" name="Text Box 22">
          <a:extLst>
            <a:ext uri="{FF2B5EF4-FFF2-40B4-BE49-F238E27FC236}">
              <a16:creationId xmlns:a16="http://schemas.microsoft.com/office/drawing/2014/main" id="{6A563077-472A-4D13-B282-DA535AFFEE5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8" name="Text Box 23">
          <a:extLst>
            <a:ext uri="{FF2B5EF4-FFF2-40B4-BE49-F238E27FC236}">
              <a16:creationId xmlns:a16="http://schemas.microsoft.com/office/drawing/2014/main" id="{024F3082-D654-4BA7-A5B5-56F7DE892D3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79" name="Text Box 24">
          <a:extLst>
            <a:ext uri="{FF2B5EF4-FFF2-40B4-BE49-F238E27FC236}">
              <a16:creationId xmlns:a16="http://schemas.microsoft.com/office/drawing/2014/main" id="{D4E5D132-29C2-4B8E-A63D-6B468C6B979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80" name="Text Box 25">
          <a:extLst>
            <a:ext uri="{FF2B5EF4-FFF2-40B4-BE49-F238E27FC236}">
              <a16:creationId xmlns:a16="http://schemas.microsoft.com/office/drawing/2014/main" id="{A47B1260-A111-4D07-9E01-CFC3ED3F482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81" name="Text Box 48">
          <a:extLst>
            <a:ext uri="{FF2B5EF4-FFF2-40B4-BE49-F238E27FC236}">
              <a16:creationId xmlns:a16="http://schemas.microsoft.com/office/drawing/2014/main" id="{B4C19853-B12B-4ABA-AB31-0154415B5AA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82" name="Text Box 93">
          <a:extLst>
            <a:ext uri="{FF2B5EF4-FFF2-40B4-BE49-F238E27FC236}">
              <a16:creationId xmlns:a16="http://schemas.microsoft.com/office/drawing/2014/main" id="{87F8255A-C950-4D97-8F47-A232A3F87BA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5983" name="Text Box 94">
          <a:extLst>
            <a:ext uri="{FF2B5EF4-FFF2-40B4-BE49-F238E27FC236}">
              <a16:creationId xmlns:a16="http://schemas.microsoft.com/office/drawing/2014/main" id="{4E3F5C8F-8B7A-4C25-B23D-95DE7CC749D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984" name="Text Box 1">
          <a:extLst>
            <a:ext uri="{FF2B5EF4-FFF2-40B4-BE49-F238E27FC236}">
              <a16:creationId xmlns:a16="http://schemas.microsoft.com/office/drawing/2014/main" id="{EB15275C-0648-4C95-9AC1-2BAA5A64B3E8}"/>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5985" name="Text Box 118">
          <a:extLst>
            <a:ext uri="{FF2B5EF4-FFF2-40B4-BE49-F238E27FC236}">
              <a16:creationId xmlns:a16="http://schemas.microsoft.com/office/drawing/2014/main" id="{06C7C701-8BEE-4747-996F-6F4376182910}"/>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86" name="Text Box 3">
          <a:extLst>
            <a:ext uri="{FF2B5EF4-FFF2-40B4-BE49-F238E27FC236}">
              <a16:creationId xmlns:a16="http://schemas.microsoft.com/office/drawing/2014/main" id="{D45A187E-DCCE-42E3-9BDE-F0AE4F6E9F9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87" name="Text Box 4">
          <a:extLst>
            <a:ext uri="{FF2B5EF4-FFF2-40B4-BE49-F238E27FC236}">
              <a16:creationId xmlns:a16="http://schemas.microsoft.com/office/drawing/2014/main" id="{85C1B6EC-281A-460A-AE50-2F6E8E7308F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88" name="Text Box 5">
          <a:extLst>
            <a:ext uri="{FF2B5EF4-FFF2-40B4-BE49-F238E27FC236}">
              <a16:creationId xmlns:a16="http://schemas.microsoft.com/office/drawing/2014/main" id="{48A6C0F3-C72D-4D96-AD2B-F7A48360A98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89" name="Text Box 6">
          <a:extLst>
            <a:ext uri="{FF2B5EF4-FFF2-40B4-BE49-F238E27FC236}">
              <a16:creationId xmlns:a16="http://schemas.microsoft.com/office/drawing/2014/main" id="{BB060BCF-F0AA-4589-8FAA-57A325ECC72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0" name="Text Box 7">
          <a:extLst>
            <a:ext uri="{FF2B5EF4-FFF2-40B4-BE49-F238E27FC236}">
              <a16:creationId xmlns:a16="http://schemas.microsoft.com/office/drawing/2014/main" id="{B2933478-9A8F-4D23-9ED4-BBEC3851FC7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1" name="Text Box 8">
          <a:extLst>
            <a:ext uri="{FF2B5EF4-FFF2-40B4-BE49-F238E27FC236}">
              <a16:creationId xmlns:a16="http://schemas.microsoft.com/office/drawing/2014/main" id="{91EEB7EC-01E0-4737-BBC4-0BC89F2B24D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2" name="Text Box 9">
          <a:extLst>
            <a:ext uri="{FF2B5EF4-FFF2-40B4-BE49-F238E27FC236}">
              <a16:creationId xmlns:a16="http://schemas.microsoft.com/office/drawing/2014/main" id="{BBF6D363-BDCD-4D88-BC08-E3AC0B40B6FF}"/>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3" name="Text Box 10">
          <a:extLst>
            <a:ext uri="{FF2B5EF4-FFF2-40B4-BE49-F238E27FC236}">
              <a16:creationId xmlns:a16="http://schemas.microsoft.com/office/drawing/2014/main" id="{445EA281-CB71-447E-A89F-722242267AE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4" name="Text Box 11">
          <a:extLst>
            <a:ext uri="{FF2B5EF4-FFF2-40B4-BE49-F238E27FC236}">
              <a16:creationId xmlns:a16="http://schemas.microsoft.com/office/drawing/2014/main" id="{254A4293-8D61-4DBA-AB46-783777A306C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5" name="Text Box 12">
          <a:extLst>
            <a:ext uri="{FF2B5EF4-FFF2-40B4-BE49-F238E27FC236}">
              <a16:creationId xmlns:a16="http://schemas.microsoft.com/office/drawing/2014/main" id="{7F0CF293-9483-448E-89EE-DF4A8223FC8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6" name="Text Box 13">
          <a:extLst>
            <a:ext uri="{FF2B5EF4-FFF2-40B4-BE49-F238E27FC236}">
              <a16:creationId xmlns:a16="http://schemas.microsoft.com/office/drawing/2014/main" id="{315C7B65-AAFB-4382-ACF4-AE626DEBC1B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7" name="Text Box 14">
          <a:extLst>
            <a:ext uri="{FF2B5EF4-FFF2-40B4-BE49-F238E27FC236}">
              <a16:creationId xmlns:a16="http://schemas.microsoft.com/office/drawing/2014/main" id="{7849E191-B24C-40F3-966F-98E29F5DAE2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8" name="Text Box 15">
          <a:extLst>
            <a:ext uri="{FF2B5EF4-FFF2-40B4-BE49-F238E27FC236}">
              <a16:creationId xmlns:a16="http://schemas.microsoft.com/office/drawing/2014/main" id="{D2B12CC5-1C59-4C0D-89FF-799B6864B78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5999" name="Text Box 16">
          <a:extLst>
            <a:ext uri="{FF2B5EF4-FFF2-40B4-BE49-F238E27FC236}">
              <a16:creationId xmlns:a16="http://schemas.microsoft.com/office/drawing/2014/main" id="{0271885B-917B-4FBF-931E-9EDB5183965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0" name="Text Box 17">
          <a:extLst>
            <a:ext uri="{FF2B5EF4-FFF2-40B4-BE49-F238E27FC236}">
              <a16:creationId xmlns:a16="http://schemas.microsoft.com/office/drawing/2014/main" id="{E0A79710-22D2-47EF-8C1E-26EF4A3F34E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1" name="Text Box 18">
          <a:extLst>
            <a:ext uri="{FF2B5EF4-FFF2-40B4-BE49-F238E27FC236}">
              <a16:creationId xmlns:a16="http://schemas.microsoft.com/office/drawing/2014/main" id="{FB193E14-E380-423D-AF8A-A8CA2349D83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2" name="Text Box 19">
          <a:extLst>
            <a:ext uri="{FF2B5EF4-FFF2-40B4-BE49-F238E27FC236}">
              <a16:creationId xmlns:a16="http://schemas.microsoft.com/office/drawing/2014/main" id="{8B589E8A-9A39-4DD6-A7AF-966411500F2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3" name="Text Box 20">
          <a:extLst>
            <a:ext uri="{FF2B5EF4-FFF2-40B4-BE49-F238E27FC236}">
              <a16:creationId xmlns:a16="http://schemas.microsoft.com/office/drawing/2014/main" id="{5E96C25F-3E0C-486F-87D1-E97B9CE225C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4" name="Text Box 21">
          <a:extLst>
            <a:ext uri="{FF2B5EF4-FFF2-40B4-BE49-F238E27FC236}">
              <a16:creationId xmlns:a16="http://schemas.microsoft.com/office/drawing/2014/main" id="{F2C8C48C-92E0-4163-9740-14A789C1F783}"/>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5" name="Text Box 22">
          <a:extLst>
            <a:ext uri="{FF2B5EF4-FFF2-40B4-BE49-F238E27FC236}">
              <a16:creationId xmlns:a16="http://schemas.microsoft.com/office/drawing/2014/main" id="{8E883CB3-0FDB-4460-930D-96E4EF2980B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6" name="Text Box 23">
          <a:extLst>
            <a:ext uri="{FF2B5EF4-FFF2-40B4-BE49-F238E27FC236}">
              <a16:creationId xmlns:a16="http://schemas.microsoft.com/office/drawing/2014/main" id="{4CB44C68-D052-4821-B74B-2BEB6CED7F3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7" name="Text Box 24">
          <a:extLst>
            <a:ext uri="{FF2B5EF4-FFF2-40B4-BE49-F238E27FC236}">
              <a16:creationId xmlns:a16="http://schemas.microsoft.com/office/drawing/2014/main" id="{3BBD1551-DEB9-4738-8D42-C701CC966975}"/>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8" name="Text Box 25">
          <a:extLst>
            <a:ext uri="{FF2B5EF4-FFF2-40B4-BE49-F238E27FC236}">
              <a16:creationId xmlns:a16="http://schemas.microsoft.com/office/drawing/2014/main" id="{5A4CBA37-54BE-41DD-8BEC-5527FA572EF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09" name="Text Box 48">
          <a:extLst>
            <a:ext uri="{FF2B5EF4-FFF2-40B4-BE49-F238E27FC236}">
              <a16:creationId xmlns:a16="http://schemas.microsoft.com/office/drawing/2014/main" id="{D04095B9-5970-4D68-909B-DBD52FD02D1F}"/>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10" name="Text Box 93">
          <a:extLst>
            <a:ext uri="{FF2B5EF4-FFF2-40B4-BE49-F238E27FC236}">
              <a16:creationId xmlns:a16="http://schemas.microsoft.com/office/drawing/2014/main" id="{2989D26B-34CC-487C-B936-A027FFB438F7}"/>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011" name="Text Box 94">
          <a:extLst>
            <a:ext uri="{FF2B5EF4-FFF2-40B4-BE49-F238E27FC236}">
              <a16:creationId xmlns:a16="http://schemas.microsoft.com/office/drawing/2014/main" id="{5A07BCFC-232D-4568-A8EB-A9FC61441E2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2" name="Text Box 3">
          <a:extLst>
            <a:ext uri="{FF2B5EF4-FFF2-40B4-BE49-F238E27FC236}">
              <a16:creationId xmlns:a16="http://schemas.microsoft.com/office/drawing/2014/main" id="{5F9E0C65-2FD2-4D49-AD8E-A9E5E035A06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3" name="Text Box 4">
          <a:extLst>
            <a:ext uri="{FF2B5EF4-FFF2-40B4-BE49-F238E27FC236}">
              <a16:creationId xmlns:a16="http://schemas.microsoft.com/office/drawing/2014/main" id="{4DF1B1B9-8072-47EB-BB7E-1CD5FEFF335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4" name="Text Box 5">
          <a:extLst>
            <a:ext uri="{FF2B5EF4-FFF2-40B4-BE49-F238E27FC236}">
              <a16:creationId xmlns:a16="http://schemas.microsoft.com/office/drawing/2014/main" id="{B5684DBB-1730-4890-AA25-CE74F033C11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5" name="Text Box 6">
          <a:extLst>
            <a:ext uri="{FF2B5EF4-FFF2-40B4-BE49-F238E27FC236}">
              <a16:creationId xmlns:a16="http://schemas.microsoft.com/office/drawing/2014/main" id="{D3A02F4E-69EF-4720-ACA5-7D29591AB8E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6" name="Text Box 7">
          <a:extLst>
            <a:ext uri="{FF2B5EF4-FFF2-40B4-BE49-F238E27FC236}">
              <a16:creationId xmlns:a16="http://schemas.microsoft.com/office/drawing/2014/main" id="{52E93D4F-27A1-42A0-877A-739DBB89F90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7" name="Text Box 8">
          <a:extLst>
            <a:ext uri="{FF2B5EF4-FFF2-40B4-BE49-F238E27FC236}">
              <a16:creationId xmlns:a16="http://schemas.microsoft.com/office/drawing/2014/main" id="{8F14964B-3331-479F-A0F1-8E1A59BB3F1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8" name="Text Box 9">
          <a:extLst>
            <a:ext uri="{FF2B5EF4-FFF2-40B4-BE49-F238E27FC236}">
              <a16:creationId xmlns:a16="http://schemas.microsoft.com/office/drawing/2014/main" id="{4DB3BBD2-F780-448C-BFA8-ADC65974ADF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19" name="Text Box 10">
          <a:extLst>
            <a:ext uri="{FF2B5EF4-FFF2-40B4-BE49-F238E27FC236}">
              <a16:creationId xmlns:a16="http://schemas.microsoft.com/office/drawing/2014/main" id="{7D9AB5DE-FF52-435F-A4B3-0E1C6FB5D40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0" name="Text Box 11">
          <a:extLst>
            <a:ext uri="{FF2B5EF4-FFF2-40B4-BE49-F238E27FC236}">
              <a16:creationId xmlns:a16="http://schemas.microsoft.com/office/drawing/2014/main" id="{6CE535CF-6247-42E9-9272-475C29868E1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1" name="Text Box 12">
          <a:extLst>
            <a:ext uri="{FF2B5EF4-FFF2-40B4-BE49-F238E27FC236}">
              <a16:creationId xmlns:a16="http://schemas.microsoft.com/office/drawing/2014/main" id="{FDE159BD-65A9-4DFF-8801-31D0C679E6F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2" name="Text Box 13">
          <a:extLst>
            <a:ext uri="{FF2B5EF4-FFF2-40B4-BE49-F238E27FC236}">
              <a16:creationId xmlns:a16="http://schemas.microsoft.com/office/drawing/2014/main" id="{0C1C454F-6257-4BA5-A5C5-96A93823538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3" name="Text Box 14">
          <a:extLst>
            <a:ext uri="{FF2B5EF4-FFF2-40B4-BE49-F238E27FC236}">
              <a16:creationId xmlns:a16="http://schemas.microsoft.com/office/drawing/2014/main" id="{A72A9B3E-C3AC-45A8-B49F-5099EE9F0E2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4" name="Text Box 15">
          <a:extLst>
            <a:ext uri="{FF2B5EF4-FFF2-40B4-BE49-F238E27FC236}">
              <a16:creationId xmlns:a16="http://schemas.microsoft.com/office/drawing/2014/main" id="{C848343E-2398-4D94-BFDB-9D137AE42A8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5" name="Text Box 16">
          <a:extLst>
            <a:ext uri="{FF2B5EF4-FFF2-40B4-BE49-F238E27FC236}">
              <a16:creationId xmlns:a16="http://schemas.microsoft.com/office/drawing/2014/main" id="{319A361A-1D23-43E4-8B5B-E8268A2EAC2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6" name="Text Box 17">
          <a:extLst>
            <a:ext uri="{FF2B5EF4-FFF2-40B4-BE49-F238E27FC236}">
              <a16:creationId xmlns:a16="http://schemas.microsoft.com/office/drawing/2014/main" id="{238031DA-30CB-4165-A4C3-0B1F66FDE3C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7" name="Text Box 18">
          <a:extLst>
            <a:ext uri="{FF2B5EF4-FFF2-40B4-BE49-F238E27FC236}">
              <a16:creationId xmlns:a16="http://schemas.microsoft.com/office/drawing/2014/main" id="{1933AC4F-538D-45FE-9F7D-3ADA7D0ACFB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8" name="Text Box 19">
          <a:extLst>
            <a:ext uri="{FF2B5EF4-FFF2-40B4-BE49-F238E27FC236}">
              <a16:creationId xmlns:a16="http://schemas.microsoft.com/office/drawing/2014/main" id="{BB50A9A8-CDFD-499D-81A3-89FDDA2E97B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29" name="Text Box 20">
          <a:extLst>
            <a:ext uri="{FF2B5EF4-FFF2-40B4-BE49-F238E27FC236}">
              <a16:creationId xmlns:a16="http://schemas.microsoft.com/office/drawing/2014/main" id="{73A33AD1-851C-44CF-9807-047E776A4D1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0" name="Text Box 21">
          <a:extLst>
            <a:ext uri="{FF2B5EF4-FFF2-40B4-BE49-F238E27FC236}">
              <a16:creationId xmlns:a16="http://schemas.microsoft.com/office/drawing/2014/main" id="{CFD893C2-FDEE-48DD-932D-7650DE4D7EE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1" name="Text Box 22">
          <a:extLst>
            <a:ext uri="{FF2B5EF4-FFF2-40B4-BE49-F238E27FC236}">
              <a16:creationId xmlns:a16="http://schemas.microsoft.com/office/drawing/2014/main" id="{A7683A87-C9B9-4A29-8350-38C25EC72FB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2" name="Text Box 23">
          <a:extLst>
            <a:ext uri="{FF2B5EF4-FFF2-40B4-BE49-F238E27FC236}">
              <a16:creationId xmlns:a16="http://schemas.microsoft.com/office/drawing/2014/main" id="{54CD22EA-4312-43CE-9E97-15B521EAA28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3" name="Text Box 24">
          <a:extLst>
            <a:ext uri="{FF2B5EF4-FFF2-40B4-BE49-F238E27FC236}">
              <a16:creationId xmlns:a16="http://schemas.microsoft.com/office/drawing/2014/main" id="{53C40104-F366-4FD1-987A-7DE37B7EB70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4" name="Text Box 25">
          <a:extLst>
            <a:ext uri="{FF2B5EF4-FFF2-40B4-BE49-F238E27FC236}">
              <a16:creationId xmlns:a16="http://schemas.microsoft.com/office/drawing/2014/main" id="{1446F688-8723-4E2A-96EC-C717D5A2D1D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5" name="Text Box 48">
          <a:extLst>
            <a:ext uri="{FF2B5EF4-FFF2-40B4-BE49-F238E27FC236}">
              <a16:creationId xmlns:a16="http://schemas.microsoft.com/office/drawing/2014/main" id="{49DCCEF2-6DBD-4636-885A-47BEBD823E4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6" name="Text Box 93">
          <a:extLst>
            <a:ext uri="{FF2B5EF4-FFF2-40B4-BE49-F238E27FC236}">
              <a16:creationId xmlns:a16="http://schemas.microsoft.com/office/drawing/2014/main" id="{E581F06E-44D1-4A39-BF3C-C24D0B89144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37" name="Text Box 94">
          <a:extLst>
            <a:ext uri="{FF2B5EF4-FFF2-40B4-BE49-F238E27FC236}">
              <a16:creationId xmlns:a16="http://schemas.microsoft.com/office/drawing/2014/main" id="{856E93B9-F8A0-4D7D-98E3-293B7EC75C4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038" name="Text Box 1">
          <a:extLst>
            <a:ext uri="{FF2B5EF4-FFF2-40B4-BE49-F238E27FC236}">
              <a16:creationId xmlns:a16="http://schemas.microsoft.com/office/drawing/2014/main" id="{F498D5D0-A632-43F9-8CBC-1D0A86005265}"/>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039" name="Text Box 118">
          <a:extLst>
            <a:ext uri="{FF2B5EF4-FFF2-40B4-BE49-F238E27FC236}">
              <a16:creationId xmlns:a16="http://schemas.microsoft.com/office/drawing/2014/main" id="{3C7E7D36-E247-49A3-8EC3-B447409D7B9B}"/>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0" name="Text Box 3">
          <a:extLst>
            <a:ext uri="{FF2B5EF4-FFF2-40B4-BE49-F238E27FC236}">
              <a16:creationId xmlns:a16="http://schemas.microsoft.com/office/drawing/2014/main" id="{6401F858-DD2C-47A5-A0B9-E3CAA137F85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1" name="Text Box 4">
          <a:extLst>
            <a:ext uri="{FF2B5EF4-FFF2-40B4-BE49-F238E27FC236}">
              <a16:creationId xmlns:a16="http://schemas.microsoft.com/office/drawing/2014/main" id="{BB325EA5-AFDE-4C3E-91D6-5750755A24A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2" name="Text Box 5">
          <a:extLst>
            <a:ext uri="{FF2B5EF4-FFF2-40B4-BE49-F238E27FC236}">
              <a16:creationId xmlns:a16="http://schemas.microsoft.com/office/drawing/2014/main" id="{5F9FD5A6-DB88-4E16-AB5B-E9451883415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3" name="Text Box 6">
          <a:extLst>
            <a:ext uri="{FF2B5EF4-FFF2-40B4-BE49-F238E27FC236}">
              <a16:creationId xmlns:a16="http://schemas.microsoft.com/office/drawing/2014/main" id="{A32800FD-B430-4314-900A-94CF92E53E2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4" name="Text Box 7">
          <a:extLst>
            <a:ext uri="{FF2B5EF4-FFF2-40B4-BE49-F238E27FC236}">
              <a16:creationId xmlns:a16="http://schemas.microsoft.com/office/drawing/2014/main" id="{8219A6CF-258B-4826-8EDE-4630912264D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5" name="Text Box 8">
          <a:extLst>
            <a:ext uri="{FF2B5EF4-FFF2-40B4-BE49-F238E27FC236}">
              <a16:creationId xmlns:a16="http://schemas.microsoft.com/office/drawing/2014/main" id="{11477DD0-253C-4C58-B8FE-7E5E8C06308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6" name="Text Box 9">
          <a:extLst>
            <a:ext uri="{FF2B5EF4-FFF2-40B4-BE49-F238E27FC236}">
              <a16:creationId xmlns:a16="http://schemas.microsoft.com/office/drawing/2014/main" id="{7EFAD822-2954-4C02-8BA0-C91BE5787CD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7" name="Text Box 10">
          <a:extLst>
            <a:ext uri="{FF2B5EF4-FFF2-40B4-BE49-F238E27FC236}">
              <a16:creationId xmlns:a16="http://schemas.microsoft.com/office/drawing/2014/main" id="{EF2E740E-EB49-46BC-8BCC-FB5510FE1FF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8" name="Text Box 11">
          <a:extLst>
            <a:ext uri="{FF2B5EF4-FFF2-40B4-BE49-F238E27FC236}">
              <a16:creationId xmlns:a16="http://schemas.microsoft.com/office/drawing/2014/main" id="{6C248551-CE83-4E3A-A9E1-4704AA38B11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49" name="Text Box 12">
          <a:extLst>
            <a:ext uri="{FF2B5EF4-FFF2-40B4-BE49-F238E27FC236}">
              <a16:creationId xmlns:a16="http://schemas.microsoft.com/office/drawing/2014/main" id="{D462B135-2917-4D7B-AD15-D07468BB3E2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0" name="Text Box 13">
          <a:extLst>
            <a:ext uri="{FF2B5EF4-FFF2-40B4-BE49-F238E27FC236}">
              <a16:creationId xmlns:a16="http://schemas.microsoft.com/office/drawing/2014/main" id="{7D437FC1-4A32-4F31-A7FF-93BD5F8E5FD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1" name="Text Box 14">
          <a:extLst>
            <a:ext uri="{FF2B5EF4-FFF2-40B4-BE49-F238E27FC236}">
              <a16:creationId xmlns:a16="http://schemas.microsoft.com/office/drawing/2014/main" id="{F569F34A-769F-4799-A490-DF696FE88B5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2" name="Text Box 15">
          <a:extLst>
            <a:ext uri="{FF2B5EF4-FFF2-40B4-BE49-F238E27FC236}">
              <a16:creationId xmlns:a16="http://schemas.microsoft.com/office/drawing/2014/main" id="{C06CAE36-EE3F-44E3-9616-92C24C7BA5AC}"/>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3" name="Text Box 16">
          <a:extLst>
            <a:ext uri="{FF2B5EF4-FFF2-40B4-BE49-F238E27FC236}">
              <a16:creationId xmlns:a16="http://schemas.microsoft.com/office/drawing/2014/main" id="{86BC3C1D-A578-4C2D-8111-54AF40B89E0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4" name="Text Box 17">
          <a:extLst>
            <a:ext uri="{FF2B5EF4-FFF2-40B4-BE49-F238E27FC236}">
              <a16:creationId xmlns:a16="http://schemas.microsoft.com/office/drawing/2014/main" id="{5679CF49-75DF-4DB0-8FD0-5CB13D1DCDC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5" name="Text Box 18">
          <a:extLst>
            <a:ext uri="{FF2B5EF4-FFF2-40B4-BE49-F238E27FC236}">
              <a16:creationId xmlns:a16="http://schemas.microsoft.com/office/drawing/2014/main" id="{D6722637-406D-4585-A50C-FF13AF6B88E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6" name="Text Box 19">
          <a:extLst>
            <a:ext uri="{FF2B5EF4-FFF2-40B4-BE49-F238E27FC236}">
              <a16:creationId xmlns:a16="http://schemas.microsoft.com/office/drawing/2014/main" id="{47CC8EA0-958B-4EBC-81B5-D8FAA7F8775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7" name="Text Box 20">
          <a:extLst>
            <a:ext uri="{FF2B5EF4-FFF2-40B4-BE49-F238E27FC236}">
              <a16:creationId xmlns:a16="http://schemas.microsoft.com/office/drawing/2014/main" id="{95583DEF-418B-4143-9949-ED3851C9B4C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8" name="Text Box 21">
          <a:extLst>
            <a:ext uri="{FF2B5EF4-FFF2-40B4-BE49-F238E27FC236}">
              <a16:creationId xmlns:a16="http://schemas.microsoft.com/office/drawing/2014/main" id="{94238DD5-C614-4CE7-B274-087E43B8E40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59" name="Text Box 22">
          <a:extLst>
            <a:ext uri="{FF2B5EF4-FFF2-40B4-BE49-F238E27FC236}">
              <a16:creationId xmlns:a16="http://schemas.microsoft.com/office/drawing/2014/main" id="{20A06159-D045-43D4-ABAC-4ECF93333CB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60" name="Text Box 23">
          <a:extLst>
            <a:ext uri="{FF2B5EF4-FFF2-40B4-BE49-F238E27FC236}">
              <a16:creationId xmlns:a16="http://schemas.microsoft.com/office/drawing/2014/main" id="{70B8E905-6475-4959-BEA1-B5B55521456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61" name="Text Box 24">
          <a:extLst>
            <a:ext uri="{FF2B5EF4-FFF2-40B4-BE49-F238E27FC236}">
              <a16:creationId xmlns:a16="http://schemas.microsoft.com/office/drawing/2014/main" id="{444720CD-762C-45F6-9DF8-711998CB9DF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62" name="Text Box 25">
          <a:extLst>
            <a:ext uri="{FF2B5EF4-FFF2-40B4-BE49-F238E27FC236}">
              <a16:creationId xmlns:a16="http://schemas.microsoft.com/office/drawing/2014/main" id="{73E25388-7953-4F78-99BD-CA04ACBA68C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63" name="Text Box 48">
          <a:extLst>
            <a:ext uri="{FF2B5EF4-FFF2-40B4-BE49-F238E27FC236}">
              <a16:creationId xmlns:a16="http://schemas.microsoft.com/office/drawing/2014/main" id="{EE035E75-EB1B-4EAA-B2A3-B915B934B0FA}"/>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64" name="Text Box 93">
          <a:extLst>
            <a:ext uri="{FF2B5EF4-FFF2-40B4-BE49-F238E27FC236}">
              <a16:creationId xmlns:a16="http://schemas.microsoft.com/office/drawing/2014/main" id="{F30BA228-AFA2-45F8-AFA8-8AE25A24FE3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065" name="Text Box 94">
          <a:extLst>
            <a:ext uri="{FF2B5EF4-FFF2-40B4-BE49-F238E27FC236}">
              <a16:creationId xmlns:a16="http://schemas.microsoft.com/office/drawing/2014/main" id="{5904CF59-5A03-4FD5-9B18-3EC634780AA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66" name="Text Box 3">
          <a:extLst>
            <a:ext uri="{FF2B5EF4-FFF2-40B4-BE49-F238E27FC236}">
              <a16:creationId xmlns:a16="http://schemas.microsoft.com/office/drawing/2014/main" id="{16E778DB-CE26-4624-86EB-983FAD9F6A9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67" name="Text Box 4">
          <a:extLst>
            <a:ext uri="{FF2B5EF4-FFF2-40B4-BE49-F238E27FC236}">
              <a16:creationId xmlns:a16="http://schemas.microsoft.com/office/drawing/2014/main" id="{2AA11EEA-A8C9-4318-A8C6-E255D6C54EC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68" name="Text Box 5">
          <a:extLst>
            <a:ext uri="{FF2B5EF4-FFF2-40B4-BE49-F238E27FC236}">
              <a16:creationId xmlns:a16="http://schemas.microsoft.com/office/drawing/2014/main" id="{DB6FA444-BEEE-4771-BF92-366C1FA6F81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69" name="Text Box 6">
          <a:extLst>
            <a:ext uri="{FF2B5EF4-FFF2-40B4-BE49-F238E27FC236}">
              <a16:creationId xmlns:a16="http://schemas.microsoft.com/office/drawing/2014/main" id="{D13E417A-EE09-4946-934B-8B4CE871A30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0" name="Text Box 7">
          <a:extLst>
            <a:ext uri="{FF2B5EF4-FFF2-40B4-BE49-F238E27FC236}">
              <a16:creationId xmlns:a16="http://schemas.microsoft.com/office/drawing/2014/main" id="{94A19E53-D4EB-4203-85F8-FF0281BCB07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1" name="Text Box 8">
          <a:extLst>
            <a:ext uri="{FF2B5EF4-FFF2-40B4-BE49-F238E27FC236}">
              <a16:creationId xmlns:a16="http://schemas.microsoft.com/office/drawing/2014/main" id="{0C1D2796-EBF1-4234-8099-50FE67ECFF1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2" name="Text Box 9">
          <a:extLst>
            <a:ext uri="{FF2B5EF4-FFF2-40B4-BE49-F238E27FC236}">
              <a16:creationId xmlns:a16="http://schemas.microsoft.com/office/drawing/2014/main" id="{4D81D5C0-982F-46A3-B0E0-58693673C0B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3" name="Text Box 10">
          <a:extLst>
            <a:ext uri="{FF2B5EF4-FFF2-40B4-BE49-F238E27FC236}">
              <a16:creationId xmlns:a16="http://schemas.microsoft.com/office/drawing/2014/main" id="{8BF4136C-EAAD-426C-8CCA-558FCFA6C17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4" name="Text Box 11">
          <a:extLst>
            <a:ext uri="{FF2B5EF4-FFF2-40B4-BE49-F238E27FC236}">
              <a16:creationId xmlns:a16="http://schemas.microsoft.com/office/drawing/2014/main" id="{2D4E126F-58D3-4D0D-A354-17231866E86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5" name="Text Box 12">
          <a:extLst>
            <a:ext uri="{FF2B5EF4-FFF2-40B4-BE49-F238E27FC236}">
              <a16:creationId xmlns:a16="http://schemas.microsoft.com/office/drawing/2014/main" id="{31F0B061-C79E-4DB8-8A24-C938DD58E11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6" name="Text Box 13">
          <a:extLst>
            <a:ext uri="{FF2B5EF4-FFF2-40B4-BE49-F238E27FC236}">
              <a16:creationId xmlns:a16="http://schemas.microsoft.com/office/drawing/2014/main" id="{2DCD96D3-CAED-4EFE-900E-7A0E57B3275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7" name="Text Box 14">
          <a:extLst>
            <a:ext uri="{FF2B5EF4-FFF2-40B4-BE49-F238E27FC236}">
              <a16:creationId xmlns:a16="http://schemas.microsoft.com/office/drawing/2014/main" id="{00B3459F-BCAD-4643-83FF-C80F079233B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8" name="Text Box 15">
          <a:extLst>
            <a:ext uri="{FF2B5EF4-FFF2-40B4-BE49-F238E27FC236}">
              <a16:creationId xmlns:a16="http://schemas.microsoft.com/office/drawing/2014/main" id="{9031D3F8-5C0A-4F5A-8350-AA897BE976E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79" name="Text Box 16">
          <a:extLst>
            <a:ext uri="{FF2B5EF4-FFF2-40B4-BE49-F238E27FC236}">
              <a16:creationId xmlns:a16="http://schemas.microsoft.com/office/drawing/2014/main" id="{6A1F10B1-6193-4C2C-B38A-60DDBBBC6BD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0" name="Text Box 17">
          <a:extLst>
            <a:ext uri="{FF2B5EF4-FFF2-40B4-BE49-F238E27FC236}">
              <a16:creationId xmlns:a16="http://schemas.microsoft.com/office/drawing/2014/main" id="{FB0DEC36-9BE7-4D83-BC26-95FB6DB6B7F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1" name="Text Box 18">
          <a:extLst>
            <a:ext uri="{FF2B5EF4-FFF2-40B4-BE49-F238E27FC236}">
              <a16:creationId xmlns:a16="http://schemas.microsoft.com/office/drawing/2014/main" id="{6E0A18AC-8312-402F-8EBD-6F9BF39F8F1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2" name="Text Box 19">
          <a:extLst>
            <a:ext uri="{FF2B5EF4-FFF2-40B4-BE49-F238E27FC236}">
              <a16:creationId xmlns:a16="http://schemas.microsoft.com/office/drawing/2014/main" id="{C8908F0D-3137-4FE5-97DA-15B87FD724F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3" name="Text Box 20">
          <a:extLst>
            <a:ext uri="{FF2B5EF4-FFF2-40B4-BE49-F238E27FC236}">
              <a16:creationId xmlns:a16="http://schemas.microsoft.com/office/drawing/2014/main" id="{18584282-DA84-48CD-9BDD-2450A508A58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4" name="Text Box 21">
          <a:extLst>
            <a:ext uri="{FF2B5EF4-FFF2-40B4-BE49-F238E27FC236}">
              <a16:creationId xmlns:a16="http://schemas.microsoft.com/office/drawing/2014/main" id="{68CF2B58-98FA-41D5-84AB-2189BEA770A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5" name="Text Box 22">
          <a:extLst>
            <a:ext uri="{FF2B5EF4-FFF2-40B4-BE49-F238E27FC236}">
              <a16:creationId xmlns:a16="http://schemas.microsoft.com/office/drawing/2014/main" id="{9CCDA0DA-78BC-4BEE-BE02-A1D7EEE9D87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6" name="Text Box 23">
          <a:extLst>
            <a:ext uri="{FF2B5EF4-FFF2-40B4-BE49-F238E27FC236}">
              <a16:creationId xmlns:a16="http://schemas.microsoft.com/office/drawing/2014/main" id="{FFABD47D-9E4B-4373-A256-20E9AF4B5CD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7" name="Text Box 24">
          <a:extLst>
            <a:ext uri="{FF2B5EF4-FFF2-40B4-BE49-F238E27FC236}">
              <a16:creationId xmlns:a16="http://schemas.microsoft.com/office/drawing/2014/main" id="{E76C24FB-955A-4F86-B7D8-9CED30BEDD9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8" name="Text Box 25">
          <a:extLst>
            <a:ext uri="{FF2B5EF4-FFF2-40B4-BE49-F238E27FC236}">
              <a16:creationId xmlns:a16="http://schemas.microsoft.com/office/drawing/2014/main" id="{C8CAB1D7-4B61-441B-823A-DF9C8AF4848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89" name="Text Box 48">
          <a:extLst>
            <a:ext uri="{FF2B5EF4-FFF2-40B4-BE49-F238E27FC236}">
              <a16:creationId xmlns:a16="http://schemas.microsoft.com/office/drawing/2014/main" id="{7010FC03-8A6B-4667-9D70-45E497DEF92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90" name="Text Box 93">
          <a:extLst>
            <a:ext uri="{FF2B5EF4-FFF2-40B4-BE49-F238E27FC236}">
              <a16:creationId xmlns:a16="http://schemas.microsoft.com/office/drawing/2014/main" id="{C26D6A59-BFB5-40DC-ABE3-D3714733EE7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091" name="Text Box 94">
          <a:extLst>
            <a:ext uri="{FF2B5EF4-FFF2-40B4-BE49-F238E27FC236}">
              <a16:creationId xmlns:a16="http://schemas.microsoft.com/office/drawing/2014/main" id="{D564DA24-C09A-496F-850A-F7E64BDAA85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092" name="Text Box 1">
          <a:extLst>
            <a:ext uri="{FF2B5EF4-FFF2-40B4-BE49-F238E27FC236}">
              <a16:creationId xmlns:a16="http://schemas.microsoft.com/office/drawing/2014/main" id="{B1D3F94C-CF5D-4CEA-A8A1-38167AF625F1}"/>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093" name="Text Box 118">
          <a:extLst>
            <a:ext uri="{FF2B5EF4-FFF2-40B4-BE49-F238E27FC236}">
              <a16:creationId xmlns:a16="http://schemas.microsoft.com/office/drawing/2014/main" id="{DF464C4B-4677-40A4-89DB-E72614753030}"/>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094" name="Text Box 3">
          <a:extLst>
            <a:ext uri="{FF2B5EF4-FFF2-40B4-BE49-F238E27FC236}">
              <a16:creationId xmlns:a16="http://schemas.microsoft.com/office/drawing/2014/main" id="{B3C42380-86FB-49CD-8EEC-3819845465F1}"/>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095" name="Text Box 4">
          <a:extLst>
            <a:ext uri="{FF2B5EF4-FFF2-40B4-BE49-F238E27FC236}">
              <a16:creationId xmlns:a16="http://schemas.microsoft.com/office/drawing/2014/main" id="{BAA7E4E6-C948-4A59-94FA-194BF92D7DC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096" name="Text Box 5">
          <a:extLst>
            <a:ext uri="{FF2B5EF4-FFF2-40B4-BE49-F238E27FC236}">
              <a16:creationId xmlns:a16="http://schemas.microsoft.com/office/drawing/2014/main" id="{F042194D-D1B8-484D-B0C0-0B0A7764020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097" name="Text Box 6">
          <a:extLst>
            <a:ext uri="{FF2B5EF4-FFF2-40B4-BE49-F238E27FC236}">
              <a16:creationId xmlns:a16="http://schemas.microsoft.com/office/drawing/2014/main" id="{7B1EF53B-B944-49DE-AF20-10D02D01DC0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098" name="Text Box 7">
          <a:extLst>
            <a:ext uri="{FF2B5EF4-FFF2-40B4-BE49-F238E27FC236}">
              <a16:creationId xmlns:a16="http://schemas.microsoft.com/office/drawing/2014/main" id="{7E62B56B-6B19-4A71-9B55-9678B95D61AE}"/>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099" name="Text Box 8">
          <a:extLst>
            <a:ext uri="{FF2B5EF4-FFF2-40B4-BE49-F238E27FC236}">
              <a16:creationId xmlns:a16="http://schemas.microsoft.com/office/drawing/2014/main" id="{8AFFA546-04E3-41B8-800E-60C3D722E62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0" name="Text Box 9">
          <a:extLst>
            <a:ext uri="{FF2B5EF4-FFF2-40B4-BE49-F238E27FC236}">
              <a16:creationId xmlns:a16="http://schemas.microsoft.com/office/drawing/2014/main" id="{C51C2080-D2F5-40B2-BCB2-854A6173C7CB}"/>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1" name="Text Box 10">
          <a:extLst>
            <a:ext uri="{FF2B5EF4-FFF2-40B4-BE49-F238E27FC236}">
              <a16:creationId xmlns:a16="http://schemas.microsoft.com/office/drawing/2014/main" id="{63576DC9-3FDC-457D-B1BE-F98E76C528B9}"/>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2" name="Text Box 11">
          <a:extLst>
            <a:ext uri="{FF2B5EF4-FFF2-40B4-BE49-F238E27FC236}">
              <a16:creationId xmlns:a16="http://schemas.microsoft.com/office/drawing/2014/main" id="{F06C0566-D184-4FBE-8B67-270BEC848C0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3" name="Text Box 12">
          <a:extLst>
            <a:ext uri="{FF2B5EF4-FFF2-40B4-BE49-F238E27FC236}">
              <a16:creationId xmlns:a16="http://schemas.microsoft.com/office/drawing/2014/main" id="{6C14D1AA-07D5-42D3-97A7-026EFC56C3AA}"/>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4" name="Text Box 13">
          <a:extLst>
            <a:ext uri="{FF2B5EF4-FFF2-40B4-BE49-F238E27FC236}">
              <a16:creationId xmlns:a16="http://schemas.microsoft.com/office/drawing/2014/main" id="{EB1538B6-FBFA-431E-BBF6-5987D37DAD56}"/>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5" name="Text Box 14">
          <a:extLst>
            <a:ext uri="{FF2B5EF4-FFF2-40B4-BE49-F238E27FC236}">
              <a16:creationId xmlns:a16="http://schemas.microsoft.com/office/drawing/2014/main" id="{CEE3A8AB-5AD0-4A29-8723-AC2C049871D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6" name="Text Box 15">
          <a:extLst>
            <a:ext uri="{FF2B5EF4-FFF2-40B4-BE49-F238E27FC236}">
              <a16:creationId xmlns:a16="http://schemas.microsoft.com/office/drawing/2014/main" id="{C7439EFE-4E60-40EB-92F4-10ADAA2EF132}"/>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7" name="Text Box 16">
          <a:extLst>
            <a:ext uri="{FF2B5EF4-FFF2-40B4-BE49-F238E27FC236}">
              <a16:creationId xmlns:a16="http://schemas.microsoft.com/office/drawing/2014/main" id="{B0C2CBEF-95B4-41D5-83AC-82D218D4C6B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8" name="Text Box 17">
          <a:extLst>
            <a:ext uri="{FF2B5EF4-FFF2-40B4-BE49-F238E27FC236}">
              <a16:creationId xmlns:a16="http://schemas.microsoft.com/office/drawing/2014/main" id="{02FB1380-C877-4E3D-9A20-F7E315AF9B2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09" name="Text Box 18">
          <a:extLst>
            <a:ext uri="{FF2B5EF4-FFF2-40B4-BE49-F238E27FC236}">
              <a16:creationId xmlns:a16="http://schemas.microsoft.com/office/drawing/2014/main" id="{83AB7BD7-05A1-4B63-97DB-0912A7BDF9DD}"/>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0" name="Text Box 19">
          <a:extLst>
            <a:ext uri="{FF2B5EF4-FFF2-40B4-BE49-F238E27FC236}">
              <a16:creationId xmlns:a16="http://schemas.microsoft.com/office/drawing/2014/main" id="{C9D49CDD-B94C-41A5-B9B3-99D6D7F1A19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1" name="Text Box 20">
          <a:extLst>
            <a:ext uri="{FF2B5EF4-FFF2-40B4-BE49-F238E27FC236}">
              <a16:creationId xmlns:a16="http://schemas.microsoft.com/office/drawing/2014/main" id="{AE932DE6-CF1C-474B-8A02-A2E69D1D710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2" name="Text Box 21">
          <a:extLst>
            <a:ext uri="{FF2B5EF4-FFF2-40B4-BE49-F238E27FC236}">
              <a16:creationId xmlns:a16="http://schemas.microsoft.com/office/drawing/2014/main" id="{02ABD4AE-95F7-4C29-A600-3EBE05670944}"/>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3" name="Text Box 22">
          <a:extLst>
            <a:ext uri="{FF2B5EF4-FFF2-40B4-BE49-F238E27FC236}">
              <a16:creationId xmlns:a16="http://schemas.microsoft.com/office/drawing/2014/main" id="{A86FA61A-E1C1-4FCC-BB4B-6E12C8CE7D37}"/>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4" name="Text Box 23">
          <a:extLst>
            <a:ext uri="{FF2B5EF4-FFF2-40B4-BE49-F238E27FC236}">
              <a16:creationId xmlns:a16="http://schemas.microsoft.com/office/drawing/2014/main" id="{B362CF82-C7AB-40EE-AA70-353126D67565}"/>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5" name="Text Box 24">
          <a:extLst>
            <a:ext uri="{FF2B5EF4-FFF2-40B4-BE49-F238E27FC236}">
              <a16:creationId xmlns:a16="http://schemas.microsoft.com/office/drawing/2014/main" id="{FE9E2D75-95BE-4EE0-ABEB-3B6C88665A4F}"/>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6" name="Text Box 25">
          <a:extLst>
            <a:ext uri="{FF2B5EF4-FFF2-40B4-BE49-F238E27FC236}">
              <a16:creationId xmlns:a16="http://schemas.microsoft.com/office/drawing/2014/main" id="{9645CB2F-7489-4D81-8D78-608A9494E79C}"/>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7" name="Text Box 48">
          <a:extLst>
            <a:ext uri="{FF2B5EF4-FFF2-40B4-BE49-F238E27FC236}">
              <a16:creationId xmlns:a16="http://schemas.microsoft.com/office/drawing/2014/main" id="{46B6BE5C-604C-427A-9008-4AD76A7CC965}"/>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8" name="Text Box 93">
          <a:extLst>
            <a:ext uri="{FF2B5EF4-FFF2-40B4-BE49-F238E27FC236}">
              <a16:creationId xmlns:a16="http://schemas.microsoft.com/office/drawing/2014/main" id="{768EB7DE-0088-4434-9774-E694F45B4B50}"/>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3618</xdr:rowOff>
    </xdr:to>
    <xdr:sp macro="" textlink="">
      <xdr:nvSpPr>
        <xdr:cNvPr id="6119" name="Text Box 94">
          <a:extLst>
            <a:ext uri="{FF2B5EF4-FFF2-40B4-BE49-F238E27FC236}">
              <a16:creationId xmlns:a16="http://schemas.microsoft.com/office/drawing/2014/main" id="{72B2F7A0-05E6-426F-BAFD-E98C99D4ECE8}"/>
            </a:ext>
          </a:extLst>
        </xdr:cNvPr>
        <xdr:cNvSpPr txBox="1">
          <a:spLocks noChangeArrowheads="1"/>
        </xdr:cNvSpPr>
      </xdr:nvSpPr>
      <xdr:spPr bwMode="auto">
        <a:xfrm>
          <a:off x="3057525" y="847725"/>
          <a:ext cx="152401" cy="358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0" name="Text Box 3">
          <a:extLst>
            <a:ext uri="{FF2B5EF4-FFF2-40B4-BE49-F238E27FC236}">
              <a16:creationId xmlns:a16="http://schemas.microsoft.com/office/drawing/2014/main" id="{C1F0911F-2928-40C6-B08F-B88E338A997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1" name="Text Box 4">
          <a:extLst>
            <a:ext uri="{FF2B5EF4-FFF2-40B4-BE49-F238E27FC236}">
              <a16:creationId xmlns:a16="http://schemas.microsoft.com/office/drawing/2014/main" id="{79C34A8C-B72A-444C-B64E-B35B5FCDD8A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2" name="Text Box 5">
          <a:extLst>
            <a:ext uri="{FF2B5EF4-FFF2-40B4-BE49-F238E27FC236}">
              <a16:creationId xmlns:a16="http://schemas.microsoft.com/office/drawing/2014/main" id="{374CFFE1-7DF6-42EB-A34C-5FAEBE8E4AE3}"/>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3" name="Text Box 6">
          <a:extLst>
            <a:ext uri="{FF2B5EF4-FFF2-40B4-BE49-F238E27FC236}">
              <a16:creationId xmlns:a16="http://schemas.microsoft.com/office/drawing/2014/main" id="{081044FB-B701-483E-BD96-C4052BA6426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4" name="Text Box 7">
          <a:extLst>
            <a:ext uri="{FF2B5EF4-FFF2-40B4-BE49-F238E27FC236}">
              <a16:creationId xmlns:a16="http://schemas.microsoft.com/office/drawing/2014/main" id="{85DD9109-F7AA-4B01-B4DA-10FD299DAB9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5" name="Text Box 8">
          <a:extLst>
            <a:ext uri="{FF2B5EF4-FFF2-40B4-BE49-F238E27FC236}">
              <a16:creationId xmlns:a16="http://schemas.microsoft.com/office/drawing/2014/main" id="{344F3A15-C662-4A0A-9EA1-2C6947BD293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6" name="Text Box 9">
          <a:extLst>
            <a:ext uri="{FF2B5EF4-FFF2-40B4-BE49-F238E27FC236}">
              <a16:creationId xmlns:a16="http://schemas.microsoft.com/office/drawing/2014/main" id="{2B502772-D07E-4630-81F9-73247A1888F6}"/>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7" name="Text Box 10">
          <a:extLst>
            <a:ext uri="{FF2B5EF4-FFF2-40B4-BE49-F238E27FC236}">
              <a16:creationId xmlns:a16="http://schemas.microsoft.com/office/drawing/2014/main" id="{8F5639BE-9AC7-408B-AA7F-16EEC4B33C9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8" name="Text Box 11">
          <a:extLst>
            <a:ext uri="{FF2B5EF4-FFF2-40B4-BE49-F238E27FC236}">
              <a16:creationId xmlns:a16="http://schemas.microsoft.com/office/drawing/2014/main" id="{9E3F16AF-0A38-4B9A-8080-DF2A2ADEFAC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29" name="Text Box 12">
          <a:extLst>
            <a:ext uri="{FF2B5EF4-FFF2-40B4-BE49-F238E27FC236}">
              <a16:creationId xmlns:a16="http://schemas.microsoft.com/office/drawing/2014/main" id="{FFB1E06B-B7DF-4BD7-9CF6-41EB85BA40E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0" name="Text Box 13">
          <a:extLst>
            <a:ext uri="{FF2B5EF4-FFF2-40B4-BE49-F238E27FC236}">
              <a16:creationId xmlns:a16="http://schemas.microsoft.com/office/drawing/2014/main" id="{C8363B26-3017-467B-B6F4-67734D3930C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1" name="Text Box 14">
          <a:extLst>
            <a:ext uri="{FF2B5EF4-FFF2-40B4-BE49-F238E27FC236}">
              <a16:creationId xmlns:a16="http://schemas.microsoft.com/office/drawing/2014/main" id="{A4FCD56A-BAC3-46DC-A838-E23DB6F36FE2}"/>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2" name="Text Box 15">
          <a:extLst>
            <a:ext uri="{FF2B5EF4-FFF2-40B4-BE49-F238E27FC236}">
              <a16:creationId xmlns:a16="http://schemas.microsoft.com/office/drawing/2014/main" id="{52427CEF-2B6B-43F1-8DAA-E085321FF4A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3" name="Text Box 16">
          <a:extLst>
            <a:ext uri="{FF2B5EF4-FFF2-40B4-BE49-F238E27FC236}">
              <a16:creationId xmlns:a16="http://schemas.microsoft.com/office/drawing/2014/main" id="{F93E967C-4D21-4CBF-A2ED-54ACD43C217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4" name="Text Box 17">
          <a:extLst>
            <a:ext uri="{FF2B5EF4-FFF2-40B4-BE49-F238E27FC236}">
              <a16:creationId xmlns:a16="http://schemas.microsoft.com/office/drawing/2014/main" id="{A2C5077F-71F0-478F-8746-122964FA51B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5" name="Text Box 18">
          <a:extLst>
            <a:ext uri="{FF2B5EF4-FFF2-40B4-BE49-F238E27FC236}">
              <a16:creationId xmlns:a16="http://schemas.microsoft.com/office/drawing/2014/main" id="{38838C8E-A18A-418D-9380-7AD53F1FC63B}"/>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6" name="Text Box 19">
          <a:extLst>
            <a:ext uri="{FF2B5EF4-FFF2-40B4-BE49-F238E27FC236}">
              <a16:creationId xmlns:a16="http://schemas.microsoft.com/office/drawing/2014/main" id="{C66A6439-F4F4-4F4A-A619-A8BF9436C4D9}"/>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7" name="Text Box 20">
          <a:extLst>
            <a:ext uri="{FF2B5EF4-FFF2-40B4-BE49-F238E27FC236}">
              <a16:creationId xmlns:a16="http://schemas.microsoft.com/office/drawing/2014/main" id="{1D3089E8-3B1B-4A86-95B8-315B765137D0}"/>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8" name="Text Box 21">
          <a:extLst>
            <a:ext uri="{FF2B5EF4-FFF2-40B4-BE49-F238E27FC236}">
              <a16:creationId xmlns:a16="http://schemas.microsoft.com/office/drawing/2014/main" id="{679ECA92-441D-4ECB-A92C-F2E47F13FAB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39" name="Text Box 22">
          <a:extLst>
            <a:ext uri="{FF2B5EF4-FFF2-40B4-BE49-F238E27FC236}">
              <a16:creationId xmlns:a16="http://schemas.microsoft.com/office/drawing/2014/main" id="{F2D4316A-CBB4-4E2B-B7E6-81F174783DA5}"/>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40" name="Text Box 23">
          <a:extLst>
            <a:ext uri="{FF2B5EF4-FFF2-40B4-BE49-F238E27FC236}">
              <a16:creationId xmlns:a16="http://schemas.microsoft.com/office/drawing/2014/main" id="{EA95ABA1-9DF6-41E5-B658-73ABD2F1CB87}"/>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41" name="Text Box 24">
          <a:extLst>
            <a:ext uri="{FF2B5EF4-FFF2-40B4-BE49-F238E27FC236}">
              <a16:creationId xmlns:a16="http://schemas.microsoft.com/office/drawing/2014/main" id="{C9E0C923-59D8-47BB-91E8-A79BF6D37784}"/>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42" name="Text Box 25">
          <a:extLst>
            <a:ext uri="{FF2B5EF4-FFF2-40B4-BE49-F238E27FC236}">
              <a16:creationId xmlns:a16="http://schemas.microsoft.com/office/drawing/2014/main" id="{B7947A8C-14A5-48F1-A4CF-AFF041D7D99D}"/>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43" name="Text Box 48">
          <a:extLst>
            <a:ext uri="{FF2B5EF4-FFF2-40B4-BE49-F238E27FC236}">
              <a16:creationId xmlns:a16="http://schemas.microsoft.com/office/drawing/2014/main" id="{0D8C32A7-2569-4CF9-91E8-575319DE645E}"/>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44" name="Text Box 93">
          <a:extLst>
            <a:ext uri="{FF2B5EF4-FFF2-40B4-BE49-F238E27FC236}">
              <a16:creationId xmlns:a16="http://schemas.microsoft.com/office/drawing/2014/main" id="{4160D332-691C-4565-89F6-CD457EEB74D8}"/>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76805</xdr:rowOff>
    </xdr:to>
    <xdr:sp macro="" textlink="">
      <xdr:nvSpPr>
        <xdr:cNvPr id="6145" name="Text Box 94">
          <a:extLst>
            <a:ext uri="{FF2B5EF4-FFF2-40B4-BE49-F238E27FC236}">
              <a16:creationId xmlns:a16="http://schemas.microsoft.com/office/drawing/2014/main" id="{E506A6B6-61B6-4A26-BD48-84570C58B641}"/>
            </a:ext>
          </a:extLst>
        </xdr:cNvPr>
        <xdr:cNvSpPr txBox="1">
          <a:spLocks noChangeArrowheads="1"/>
        </xdr:cNvSpPr>
      </xdr:nvSpPr>
      <xdr:spPr bwMode="auto">
        <a:xfrm>
          <a:off x="3057525" y="847725"/>
          <a:ext cx="152401" cy="45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46" name="Text Box 3">
          <a:extLst>
            <a:ext uri="{FF2B5EF4-FFF2-40B4-BE49-F238E27FC236}">
              <a16:creationId xmlns:a16="http://schemas.microsoft.com/office/drawing/2014/main" id="{F1B44705-E1A1-4735-B3E4-EBE702E40BE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47" name="Text Box 4">
          <a:extLst>
            <a:ext uri="{FF2B5EF4-FFF2-40B4-BE49-F238E27FC236}">
              <a16:creationId xmlns:a16="http://schemas.microsoft.com/office/drawing/2014/main" id="{499C69E8-0652-446E-9296-7A6F7637B73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48" name="Text Box 5">
          <a:extLst>
            <a:ext uri="{FF2B5EF4-FFF2-40B4-BE49-F238E27FC236}">
              <a16:creationId xmlns:a16="http://schemas.microsoft.com/office/drawing/2014/main" id="{F57811B3-5B1B-4157-9BE0-82EC026B1F9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49" name="Text Box 6">
          <a:extLst>
            <a:ext uri="{FF2B5EF4-FFF2-40B4-BE49-F238E27FC236}">
              <a16:creationId xmlns:a16="http://schemas.microsoft.com/office/drawing/2014/main" id="{5BAD5C9C-B59E-4643-A35F-F4CF0B787A4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0" name="Text Box 7">
          <a:extLst>
            <a:ext uri="{FF2B5EF4-FFF2-40B4-BE49-F238E27FC236}">
              <a16:creationId xmlns:a16="http://schemas.microsoft.com/office/drawing/2014/main" id="{F8D296AC-70C8-4CD2-B9FE-31324F152D4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1" name="Text Box 8">
          <a:extLst>
            <a:ext uri="{FF2B5EF4-FFF2-40B4-BE49-F238E27FC236}">
              <a16:creationId xmlns:a16="http://schemas.microsoft.com/office/drawing/2014/main" id="{ECCD4732-A45A-4C70-9070-5656243345E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2" name="Text Box 9">
          <a:extLst>
            <a:ext uri="{FF2B5EF4-FFF2-40B4-BE49-F238E27FC236}">
              <a16:creationId xmlns:a16="http://schemas.microsoft.com/office/drawing/2014/main" id="{B43C81BA-9A33-497B-89D7-FB1B18C2B3E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3" name="Text Box 10">
          <a:extLst>
            <a:ext uri="{FF2B5EF4-FFF2-40B4-BE49-F238E27FC236}">
              <a16:creationId xmlns:a16="http://schemas.microsoft.com/office/drawing/2014/main" id="{E80AFE24-AFE1-4B7E-A249-E9EDC7E3414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4" name="Text Box 11">
          <a:extLst>
            <a:ext uri="{FF2B5EF4-FFF2-40B4-BE49-F238E27FC236}">
              <a16:creationId xmlns:a16="http://schemas.microsoft.com/office/drawing/2014/main" id="{B2FD6F0D-CC58-4676-A014-6BFB359F033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5" name="Text Box 12">
          <a:extLst>
            <a:ext uri="{FF2B5EF4-FFF2-40B4-BE49-F238E27FC236}">
              <a16:creationId xmlns:a16="http://schemas.microsoft.com/office/drawing/2014/main" id="{7AA666D1-F7BD-46AA-80B4-9686E071AEA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6" name="Text Box 13">
          <a:extLst>
            <a:ext uri="{FF2B5EF4-FFF2-40B4-BE49-F238E27FC236}">
              <a16:creationId xmlns:a16="http://schemas.microsoft.com/office/drawing/2014/main" id="{C9DB2AA3-A808-48AE-904D-FF98D0B013A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7" name="Text Box 14">
          <a:extLst>
            <a:ext uri="{FF2B5EF4-FFF2-40B4-BE49-F238E27FC236}">
              <a16:creationId xmlns:a16="http://schemas.microsoft.com/office/drawing/2014/main" id="{3345682E-E5F8-41F7-8DD6-1BDB8D16C14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8" name="Text Box 15">
          <a:extLst>
            <a:ext uri="{FF2B5EF4-FFF2-40B4-BE49-F238E27FC236}">
              <a16:creationId xmlns:a16="http://schemas.microsoft.com/office/drawing/2014/main" id="{7681338C-70FA-4A61-8F72-6FAF346FD06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59" name="Text Box 16">
          <a:extLst>
            <a:ext uri="{FF2B5EF4-FFF2-40B4-BE49-F238E27FC236}">
              <a16:creationId xmlns:a16="http://schemas.microsoft.com/office/drawing/2014/main" id="{C1D59DC3-163F-4735-A293-31C34ED4D0F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0" name="Text Box 17">
          <a:extLst>
            <a:ext uri="{FF2B5EF4-FFF2-40B4-BE49-F238E27FC236}">
              <a16:creationId xmlns:a16="http://schemas.microsoft.com/office/drawing/2014/main" id="{144981F8-12EC-46CB-AA51-C51CC35F55A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1" name="Text Box 18">
          <a:extLst>
            <a:ext uri="{FF2B5EF4-FFF2-40B4-BE49-F238E27FC236}">
              <a16:creationId xmlns:a16="http://schemas.microsoft.com/office/drawing/2014/main" id="{7D5C9635-88CA-4F68-A51C-9B42F8F6D97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2" name="Text Box 19">
          <a:extLst>
            <a:ext uri="{FF2B5EF4-FFF2-40B4-BE49-F238E27FC236}">
              <a16:creationId xmlns:a16="http://schemas.microsoft.com/office/drawing/2014/main" id="{E68D93C8-AC8C-4618-A706-070D0BC47F6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3" name="Text Box 20">
          <a:extLst>
            <a:ext uri="{FF2B5EF4-FFF2-40B4-BE49-F238E27FC236}">
              <a16:creationId xmlns:a16="http://schemas.microsoft.com/office/drawing/2014/main" id="{9DC58FCE-BBB7-4EEE-85BC-0F2B78AB033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4" name="Text Box 21">
          <a:extLst>
            <a:ext uri="{FF2B5EF4-FFF2-40B4-BE49-F238E27FC236}">
              <a16:creationId xmlns:a16="http://schemas.microsoft.com/office/drawing/2014/main" id="{C8A19A12-D945-45C5-A44A-AB917783395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5" name="Text Box 22">
          <a:extLst>
            <a:ext uri="{FF2B5EF4-FFF2-40B4-BE49-F238E27FC236}">
              <a16:creationId xmlns:a16="http://schemas.microsoft.com/office/drawing/2014/main" id="{41BA2143-14B0-4712-8379-149F6F85A6CC}"/>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6" name="Text Box 23">
          <a:extLst>
            <a:ext uri="{FF2B5EF4-FFF2-40B4-BE49-F238E27FC236}">
              <a16:creationId xmlns:a16="http://schemas.microsoft.com/office/drawing/2014/main" id="{C99D0098-BEB3-4D5A-816E-A8F2580F8DDB}"/>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7" name="Text Box 24">
          <a:extLst>
            <a:ext uri="{FF2B5EF4-FFF2-40B4-BE49-F238E27FC236}">
              <a16:creationId xmlns:a16="http://schemas.microsoft.com/office/drawing/2014/main" id="{DF0CD466-CD6C-4F70-A1F9-5F32993B743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8" name="Text Box 25">
          <a:extLst>
            <a:ext uri="{FF2B5EF4-FFF2-40B4-BE49-F238E27FC236}">
              <a16:creationId xmlns:a16="http://schemas.microsoft.com/office/drawing/2014/main" id="{2F6EE1DF-18A2-43C6-8538-EF0293BACB0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69" name="Text Box 48">
          <a:extLst>
            <a:ext uri="{FF2B5EF4-FFF2-40B4-BE49-F238E27FC236}">
              <a16:creationId xmlns:a16="http://schemas.microsoft.com/office/drawing/2014/main" id="{1838A471-B901-4E4F-9E9F-C329B50B26D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70" name="Text Box 93">
          <a:extLst>
            <a:ext uri="{FF2B5EF4-FFF2-40B4-BE49-F238E27FC236}">
              <a16:creationId xmlns:a16="http://schemas.microsoft.com/office/drawing/2014/main" id="{332C5677-DAA5-4265-BC7D-6330CCCF153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71" name="Text Box 94">
          <a:extLst>
            <a:ext uri="{FF2B5EF4-FFF2-40B4-BE49-F238E27FC236}">
              <a16:creationId xmlns:a16="http://schemas.microsoft.com/office/drawing/2014/main" id="{61B8F9DB-46F1-4F22-BBEC-579F66A325E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172" name="Text Box 1">
          <a:extLst>
            <a:ext uri="{FF2B5EF4-FFF2-40B4-BE49-F238E27FC236}">
              <a16:creationId xmlns:a16="http://schemas.microsoft.com/office/drawing/2014/main" id="{BE7CDAA6-876E-44AA-8914-BD2157CE9B24}"/>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173" name="Text Box 118">
          <a:extLst>
            <a:ext uri="{FF2B5EF4-FFF2-40B4-BE49-F238E27FC236}">
              <a16:creationId xmlns:a16="http://schemas.microsoft.com/office/drawing/2014/main" id="{13616D47-8FF2-4587-81C2-C99613C574AF}"/>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74" name="Text Box 3">
          <a:extLst>
            <a:ext uri="{FF2B5EF4-FFF2-40B4-BE49-F238E27FC236}">
              <a16:creationId xmlns:a16="http://schemas.microsoft.com/office/drawing/2014/main" id="{9F53B330-5428-4AE8-BFD1-5D867F7EDB0A}"/>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75" name="Text Box 4">
          <a:extLst>
            <a:ext uri="{FF2B5EF4-FFF2-40B4-BE49-F238E27FC236}">
              <a16:creationId xmlns:a16="http://schemas.microsoft.com/office/drawing/2014/main" id="{46571F23-8E4F-4C85-B362-1E19C94B43C0}"/>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76" name="Text Box 5">
          <a:extLst>
            <a:ext uri="{FF2B5EF4-FFF2-40B4-BE49-F238E27FC236}">
              <a16:creationId xmlns:a16="http://schemas.microsoft.com/office/drawing/2014/main" id="{85EAA86A-068C-4411-823A-0E3495756F0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77" name="Text Box 6">
          <a:extLst>
            <a:ext uri="{FF2B5EF4-FFF2-40B4-BE49-F238E27FC236}">
              <a16:creationId xmlns:a16="http://schemas.microsoft.com/office/drawing/2014/main" id="{88F406B2-6EA4-45D1-AAF2-4BCB1531B62F}"/>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78" name="Text Box 7">
          <a:extLst>
            <a:ext uri="{FF2B5EF4-FFF2-40B4-BE49-F238E27FC236}">
              <a16:creationId xmlns:a16="http://schemas.microsoft.com/office/drawing/2014/main" id="{F1D6319C-1801-4981-AECB-FC885A8D3F0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79" name="Text Box 8">
          <a:extLst>
            <a:ext uri="{FF2B5EF4-FFF2-40B4-BE49-F238E27FC236}">
              <a16:creationId xmlns:a16="http://schemas.microsoft.com/office/drawing/2014/main" id="{707D33B5-1387-4CBC-B999-C8D6579CDAA6}"/>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0" name="Text Box 9">
          <a:extLst>
            <a:ext uri="{FF2B5EF4-FFF2-40B4-BE49-F238E27FC236}">
              <a16:creationId xmlns:a16="http://schemas.microsoft.com/office/drawing/2014/main" id="{58997367-E380-4802-B5FD-0ACDAE1BABE9}"/>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1" name="Text Box 10">
          <a:extLst>
            <a:ext uri="{FF2B5EF4-FFF2-40B4-BE49-F238E27FC236}">
              <a16:creationId xmlns:a16="http://schemas.microsoft.com/office/drawing/2014/main" id="{6A3D0B5F-4BEA-4A5F-8C13-19CF1FD04B29}"/>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2" name="Text Box 11">
          <a:extLst>
            <a:ext uri="{FF2B5EF4-FFF2-40B4-BE49-F238E27FC236}">
              <a16:creationId xmlns:a16="http://schemas.microsoft.com/office/drawing/2014/main" id="{DE1759D0-0B3A-4A63-8ED0-817E93C02923}"/>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3" name="Text Box 12">
          <a:extLst>
            <a:ext uri="{FF2B5EF4-FFF2-40B4-BE49-F238E27FC236}">
              <a16:creationId xmlns:a16="http://schemas.microsoft.com/office/drawing/2014/main" id="{AC702C2E-1061-4BF6-B98A-2DDDE81FBCE8}"/>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4" name="Text Box 13">
          <a:extLst>
            <a:ext uri="{FF2B5EF4-FFF2-40B4-BE49-F238E27FC236}">
              <a16:creationId xmlns:a16="http://schemas.microsoft.com/office/drawing/2014/main" id="{5E5BE09A-1625-40FC-A147-B104DE31D20F}"/>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5" name="Text Box 14">
          <a:extLst>
            <a:ext uri="{FF2B5EF4-FFF2-40B4-BE49-F238E27FC236}">
              <a16:creationId xmlns:a16="http://schemas.microsoft.com/office/drawing/2014/main" id="{6207275D-5BC8-4482-ABFA-79626817062B}"/>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6" name="Text Box 15">
          <a:extLst>
            <a:ext uri="{FF2B5EF4-FFF2-40B4-BE49-F238E27FC236}">
              <a16:creationId xmlns:a16="http://schemas.microsoft.com/office/drawing/2014/main" id="{87AA18C1-2C60-4927-AE4A-23D058CCC481}"/>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7" name="Text Box 16">
          <a:extLst>
            <a:ext uri="{FF2B5EF4-FFF2-40B4-BE49-F238E27FC236}">
              <a16:creationId xmlns:a16="http://schemas.microsoft.com/office/drawing/2014/main" id="{A142311C-8382-4DC7-B324-60BDFB123D17}"/>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8" name="Text Box 17">
          <a:extLst>
            <a:ext uri="{FF2B5EF4-FFF2-40B4-BE49-F238E27FC236}">
              <a16:creationId xmlns:a16="http://schemas.microsoft.com/office/drawing/2014/main" id="{325E9FF8-5BA3-41EF-93C2-BB6B51AB1496}"/>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89" name="Text Box 18">
          <a:extLst>
            <a:ext uri="{FF2B5EF4-FFF2-40B4-BE49-F238E27FC236}">
              <a16:creationId xmlns:a16="http://schemas.microsoft.com/office/drawing/2014/main" id="{725EA4AD-E66A-429A-8959-9BE72B7F4700}"/>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0" name="Text Box 19">
          <a:extLst>
            <a:ext uri="{FF2B5EF4-FFF2-40B4-BE49-F238E27FC236}">
              <a16:creationId xmlns:a16="http://schemas.microsoft.com/office/drawing/2014/main" id="{FECCA96E-87AF-4384-9E2C-952EE348CC8F}"/>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1" name="Text Box 20">
          <a:extLst>
            <a:ext uri="{FF2B5EF4-FFF2-40B4-BE49-F238E27FC236}">
              <a16:creationId xmlns:a16="http://schemas.microsoft.com/office/drawing/2014/main" id="{83976957-1742-4EC7-9DAC-A3361805E759}"/>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2" name="Text Box 21">
          <a:extLst>
            <a:ext uri="{FF2B5EF4-FFF2-40B4-BE49-F238E27FC236}">
              <a16:creationId xmlns:a16="http://schemas.microsoft.com/office/drawing/2014/main" id="{B9ED2480-1B7E-405E-9B7A-927850178E7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3" name="Text Box 22">
          <a:extLst>
            <a:ext uri="{FF2B5EF4-FFF2-40B4-BE49-F238E27FC236}">
              <a16:creationId xmlns:a16="http://schemas.microsoft.com/office/drawing/2014/main" id="{29F3AADE-F52C-44AF-9C73-0335D6D9C0F9}"/>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4" name="Text Box 23">
          <a:extLst>
            <a:ext uri="{FF2B5EF4-FFF2-40B4-BE49-F238E27FC236}">
              <a16:creationId xmlns:a16="http://schemas.microsoft.com/office/drawing/2014/main" id="{6EEAD026-2DEA-4166-AD68-01BE564DF8B2}"/>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5" name="Text Box 24">
          <a:extLst>
            <a:ext uri="{FF2B5EF4-FFF2-40B4-BE49-F238E27FC236}">
              <a16:creationId xmlns:a16="http://schemas.microsoft.com/office/drawing/2014/main" id="{06CBAC81-176C-419E-8DC7-23A242E023DE}"/>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6" name="Text Box 25">
          <a:extLst>
            <a:ext uri="{FF2B5EF4-FFF2-40B4-BE49-F238E27FC236}">
              <a16:creationId xmlns:a16="http://schemas.microsoft.com/office/drawing/2014/main" id="{36ADF729-84D9-4837-B745-32F87CA4CB06}"/>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7" name="Text Box 48">
          <a:extLst>
            <a:ext uri="{FF2B5EF4-FFF2-40B4-BE49-F238E27FC236}">
              <a16:creationId xmlns:a16="http://schemas.microsoft.com/office/drawing/2014/main" id="{107348FC-3254-4D3A-9911-15FC1064306B}"/>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76804</xdr:rowOff>
    </xdr:to>
    <xdr:sp macro="" textlink="">
      <xdr:nvSpPr>
        <xdr:cNvPr id="6198" name="Text Box 93">
          <a:extLst>
            <a:ext uri="{FF2B5EF4-FFF2-40B4-BE49-F238E27FC236}">
              <a16:creationId xmlns:a16="http://schemas.microsoft.com/office/drawing/2014/main" id="{4A046BF1-4638-4BD7-A6D6-377105F33404}"/>
            </a:ext>
          </a:extLst>
        </xdr:cNvPr>
        <xdr:cNvSpPr txBox="1">
          <a:spLocks noChangeArrowheads="1"/>
        </xdr:cNvSpPr>
      </xdr:nvSpPr>
      <xdr:spPr bwMode="auto">
        <a:xfrm>
          <a:off x="3057525" y="847725"/>
          <a:ext cx="152401" cy="457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199" name="Text Box 3">
          <a:extLst>
            <a:ext uri="{FF2B5EF4-FFF2-40B4-BE49-F238E27FC236}">
              <a16:creationId xmlns:a16="http://schemas.microsoft.com/office/drawing/2014/main" id="{CDF17D18-C0C5-46F4-9168-E86A3C030A6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0" name="Text Box 4">
          <a:extLst>
            <a:ext uri="{FF2B5EF4-FFF2-40B4-BE49-F238E27FC236}">
              <a16:creationId xmlns:a16="http://schemas.microsoft.com/office/drawing/2014/main" id="{B5AB44EA-4B72-4AB1-ABA4-E744D1B8A9B5}"/>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1" name="Text Box 5">
          <a:extLst>
            <a:ext uri="{FF2B5EF4-FFF2-40B4-BE49-F238E27FC236}">
              <a16:creationId xmlns:a16="http://schemas.microsoft.com/office/drawing/2014/main" id="{C6C1D92E-6EA9-4B67-BB06-AC574381957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2" name="Text Box 6">
          <a:extLst>
            <a:ext uri="{FF2B5EF4-FFF2-40B4-BE49-F238E27FC236}">
              <a16:creationId xmlns:a16="http://schemas.microsoft.com/office/drawing/2014/main" id="{49472FD3-CE68-4FDD-BC9C-BA0BFEB5749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3" name="Text Box 7">
          <a:extLst>
            <a:ext uri="{FF2B5EF4-FFF2-40B4-BE49-F238E27FC236}">
              <a16:creationId xmlns:a16="http://schemas.microsoft.com/office/drawing/2014/main" id="{AAAA4DB6-003B-4BD5-B5A8-710554971FC9}"/>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4" name="Text Box 8">
          <a:extLst>
            <a:ext uri="{FF2B5EF4-FFF2-40B4-BE49-F238E27FC236}">
              <a16:creationId xmlns:a16="http://schemas.microsoft.com/office/drawing/2014/main" id="{97B2CFB7-B709-41E7-B307-7970A4F0594D}"/>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5" name="Text Box 9">
          <a:extLst>
            <a:ext uri="{FF2B5EF4-FFF2-40B4-BE49-F238E27FC236}">
              <a16:creationId xmlns:a16="http://schemas.microsoft.com/office/drawing/2014/main" id="{C75DCB8C-B1A8-451B-9C59-2E781BB4C820}"/>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6" name="Text Box 10">
          <a:extLst>
            <a:ext uri="{FF2B5EF4-FFF2-40B4-BE49-F238E27FC236}">
              <a16:creationId xmlns:a16="http://schemas.microsoft.com/office/drawing/2014/main" id="{27ACA6E5-03C2-4BF0-8F23-826C214E2DC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7" name="Text Box 11">
          <a:extLst>
            <a:ext uri="{FF2B5EF4-FFF2-40B4-BE49-F238E27FC236}">
              <a16:creationId xmlns:a16="http://schemas.microsoft.com/office/drawing/2014/main" id="{6ECCE53B-8293-40C8-B562-AB465D02217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8" name="Text Box 12">
          <a:extLst>
            <a:ext uri="{FF2B5EF4-FFF2-40B4-BE49-F238E27FC236}">
              <a16:creationId xmlns:a16="http://schemas.microsoft.com/office/drawing/2014/main" id="{CAE66253-1866-42B3-B764-9380C0CEE26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09" name="Text Box 13">
          <a:extLst>
            <a:ext uri="{FF2B5EF4-FFF2-40B4-BE49-F238E27FC236}">
              <a16:creationId xmlns:a16="http://schemas.microsoft.com/office/drawing/2014/main" id="{7B1F267F-0B2A-4A07-9A28-C0A631CB857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0" name="Text Box 14">
          <a:extLst>
            <a:ext uri="{FF2B5EF4-FFF2-40B4-BE49-F238E27FC236}">
              <a16:creationId xmlns:a16="http://schemas.microsoft.com/office/drawing/2014/main" id="{B66B3B82-4B85-49D3-A3B8-73582AA99C6F}"/>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1" name="Text Box 15">
          <a:extLst>
            <a:ext uri="{FF2B5EF4-FFF2-40B4-BE49-F238E27FC236}">
              <a16:creationId xmlns:a16="http://schemas.microsoft.com/office/drawing/2014/main" id="{9B443EAA-B124-4F80-A740-B1403EB9C6B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2" name="Text Box 16">
          <a:extLst>
            <a:ext uri="{FF2B5EF4-FFF2-40B4-BE49-F238E27FC236}">
              <a16:creationId xmlns:a16="http://schemas.microsoft.com/office/drawing/2014/main" id="{574B8F9F-880D-44C2-8003-8BB8955DF6F3}"/>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3" name="Text Box 17">
          <a:extLst>
            <a:ext uri="{FF2B5EF4-FFF2-40B4-BE49-F238E27FC236}">
              <a16:creationId xmlns:a16="http://schemas.microsoft.com/office/drawing/2014/main" id="{DA1F0F0E-5BB9-4847-B2D7-A0B91CB4F1E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4" name="Text Box 18">
          <a:extLst>
            <a:ext uri="{FF2B5EF4-FFF2-40B4-BE49-F238E27FC236}">
              <a16:creationId xmlns:a16="http://schemas.microsoft.com/office/drawing/2014/main" id="{47E62D41-5616-408A-B486-322D417AF1F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5" name="Text Box 19">
          <a:extLst>
            <a:ext uri="{FF2B5EF4-FFF2-40B4-BE49-F238E27FC236}">
              <a16:creationId xmlns:a16="http://schemas.microsoft.com/office/drawing/2014/main" id="{49750C1C-25CD-473D-BE61-98C545782BC2}"/>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6" name="Text Box 20">
          <a:extLst>
            <a:ext uri="{FF2B5EF4-FFF2-40B4-BE49-F238E27FC236}">
              <a16:creationId xmlns:a16="http://schemas.microsoft.com/office/drawing/2014/main" id="{DCE21DE5-880A-4A62-BDAD-7609FCAA73E1}"/>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7" name="Text Box 21">
          <a:extLst>
            <a:ext uri="{FF2B5EF4-FFF2-40B4-BE49-F238E27FC236}">
              <a16:creationId xmlns:a16="http://schemas.microsoft.com/office/drawing/2014/main" id="{4A562E9A-2159-400A-B7EE-72ACFEE7810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8" name="Text Box 22">
          <a:extLst>
            <a:ext uri="{FF2B5EF4-FFF2-40B4-BE49-F238E27FC236}">
              <a16:creationId xmlns:a16="http://schemas.microsoft.com/office/drawing/2014/main" id="{B48F9245-200D-4DEA-9C86-5F99D6314D7E}"/>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19" name="Text Box 23">
          <a:extLst>
            <a:ext uri="{FF2B5EF4-FFF2-40B4-BE49-F238E27FC236}">
              <a16:creationId xmlns:a16="http://schemas.microsoft.com/office/drawing/2014/main" id="{0C5CFB24-0AE9-4A39-87CB-BA005C3B532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20" name="Text Box 24">
          <a:extLst>
            <a:ext uri="{FF2B5EF4-FFF2-40B4-BE49-F238E27FC236}">
              <a16:creationId xmlns:a16="http://schemas.microsoft.com/office/drawing/2014/main" id="{6716D668-04C5-4758-BA02-EA6B6EF8D416}"/>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21" name="Text Box 25">
          <a:extLst>
            <a:ext uri="{FF2B5EF4-FFF2-40B4-BE49-F238E27FC236}">
              <a16:creationId xmlns:a16="http://schemas.microsoft.com/office/drawing/2014/main" id="{9A1927AE-C0AB-4BA4-A82B-16EABB1E0174}"/>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22" name="Text Box 48">
          <a:extLst>
            <a:ext uri="{FF2B5EF4-FFF2-40B4-BE49-F238E27FC236}">
              <a16:creationId xmlns:a16="http://schemas.microsoft.com/office/drawing/2014/main" id="{F359DBEB-E6AB-4DB6-AB55-53D3EE52D587}"/>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23" name="Text Box 93">
          <a:extLst>
            <a:ext uri="{FF2B5EF4-FFF2-40B4-BE49-F238E27FC236}">
              <a16:creationId xmlns:a16="http://schemas.microsoft.com/office/drawing/2014/main" id="{B5A40DF9-81F5-4DDF-BD25-73ED5F5EC178}"/>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3619</xdr:rowOff>
    </xdr:to>
    <xdr:sp macro="" textlink="">
      <xdr:nvSpPr>
        <xdr:cNvPr id="6224" name="Text Box 94">
          <a:extLst>
            <a:ext uri="{FF2B5EF4-FFF2-40B4-BE49-F238E27FC236}">
              <a16:creationId xmlns:a16="http://schemas.microsoft.com/office/drawing/2014/main" id="{2BA4BBC7-DEE6-4EE3-B4FB-4B4D32022B2A}"/>
            </a:ext>
          </a:extLst>
        </xdr:cNvPr>
        <xdr:cNvSpPr txBox="1">
          <a:spLocks noChangeArrowheads="1"/>
        </xdr:cNvSpPr>
      </xdr:nvSpPr>
      <xdr:spPr bwMode="auto">
        <a:xfrm>
          <a:off x="3057525" y="847725"/>
          <a:ext cx="152401" cy="358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225" name="Text Box 1">
          <a:extLst>
            <a:ext uri="{FF2B5EF4-FFF2-40B4-BE49-F238E27FC236}">
              <a16:creationId xmlns:a16="http://schemas.microsoft.com/office/drawing/2014/main" id="{2BDB6D22-3679-4C8E-8E78-9788D0AFC33C}"/>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4</xdr:row>
      <xdr:rowOff>19591</xdr:rowOff>
    </xdr:to>
    <xdr:sp macro="" textlink="">
      <xdr:nvSpPr>
        <xdr:cNvPr id="6226" name="Text Box 118">
          <a:extLst>
            <a:ext uri="{FF2B5EF4-FFF2-40B4-BE49-F238E27FC236}">
              <a16:creationId xmlns:a16="http://schemas.microsoft.com/office/drawing/2014/main" id="{6781936A-15D4-486A-9DD5-CBE0864FD4D1}"/>
            </a:ext>
          </a:extLst>
        </xdr:cNvPr>
        <xdr:cNvSpPr txBox="1">
          <a:spLocks noChangeArrowheads="1"/>
        </xdr:cNvSpPr>
      </xdr:nvSpPr>
      <xdr:spPr bwMode="auto">
        <a:xfrm>
          <a:off x="3057525" y="847725"/>
          <a:ext cx="95251" cy="35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27" name="Text Box 3">
          <a:extLst>
            <a:ext uri="{FF2B5EF4-FFF2-40B4-BE49-F238E27FC236}">
              <a16:creationId xmlns:a16="http://schemas.microsoft.com/office/drawing/2014/main" id="{0345884F-C821-4722-B75B-18D6091DDB90}"/>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28" name="Text Box 4">
          <a:extLst>
            <a:ext uri="{FF2B5EF4-FFF2-40B4-BE49-F238E27FC236}">
              <a16:creationId xmlns:a16="http://schemas.microsoft.com/office/drawing/2014/main" id="{66EE16F9-EACD-42C5-BE48-BBF2A4CC665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29" name="Text Box 5">
          <a:extLst>
            <a:ext uri="{FF2B5EF4-FFF2-40B4-BE49-F238E27FC236}">
              <a16:creationId xmlns:a16="http://schemas.microsoft.com/office/drawing/2014/main" id="{20F4D239-956E-40CB-9C5D-1A4B305036E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0" name="Text Box 6">
          <a:extLst>
            <a:ext uri="{FF2B5EF4-FFF2-40B4-BE49-F238E27FC236}">
              <a16:creationId xmlns:a16="http://schemas.microsoft.com/office/drawing/2014/main" id="{918BF1F5-BD8F-4F75-A57E-B35AFCFC8B4E}"/>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1" name="Text Box 7">
          <a:extLst>
            <a:ext uri="{FF2B5EF4-FFF2-40B4-BE49-F238E27FC236}">
              <a16:creationId xmlns:a16="http://schemas.microsoft.com/office/drawing/2014/main" id="{21C5EA3B-6268-4255-B36F-2838B4FA879B}"/>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2" name="Text Box 8">
          <a:extLst>
            <a:ext uri="{FF2B5EF4-FFF2-40B4-BE49-F238E27FC236}">
              <a16:creationId xmlns:a16="http://schemas.microsoft.com/office/drawing/2014/main" id="{EE39D98C-6E42-4334-9F33-8E93435AAACB}"/>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3" name="Text Box 9">
          <a:extLst>
            <a:ext uri="{FF2B5EF4-FFF2-40B4-BE49-F238E27FC236}">
              <a16:creationId xmlns:a16="http://schemas.microsoft.com/office/drawing/2014/main" id="{AAA13516-E0B3-48F6-A284-8358CD75A91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4" name="Text Box 10">
          <a:extLst>
            <a:ext uri="{FF2B5EF4-FFF2-40B4-BE49-F238E27FC236}">
              <a16:creationId xmlns:a16="http://schemas.microsoft.com/office/drawing/2014/main" id="{B7E98A7E-A42C-4650-B3F9-D60AEC9994F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5" name="Text Box 11">
          <a:extLst>
            <a:ext uri="{FF2B5EF4-FFF2-40B4-BE49-F238E27FC236}">
              <a16:creationId xmlns:a16="http://schemas.microsoft.com/office/drawing/2014/main" id="{570CD9F4-5D5C-4F66-9199-CABFE8159FA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6" name="Text Box 12">
          <a:extLst>
            <a:ext uri="{FF2B5EF4-FFF2-40B4-BE49-F238E27FC236}">
              <a16:creationId xmlns:a16="http://schemas.microsoft.com/office/drawing/2014/main" id="{8C098170-5C7C-4234-9C1F-93BDAC00F9F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7" name="Text Box 13">
          <a:extLst>
            <a:ext uri="{FF2B5EF4-FFF2-40B4-BE49-F238E27FC236}">
              <a16:creationId xmlns:a16="http://schemas.microsoft.com/office/drawing/2014/main" id="{DAD82E0D-DF0C-446B-8180-8D76393D196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8" name="Text Box 14">
          <a:extLst>
            <a:ext uri="{FF2B5EF4-FFF2-40B4-BE49-F238E27FC236}">
              <a16:creationId xmlns:a16="http://schemas.microsoft.com/office/drawing/2014/main" id="{877AFE29-0F5F-4AC7-A1B2-C7AD7FC43355}"/>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39" name="Text Box 15">
          <a:extLst>
            <a:ext uri="{FF2B5EF4-FFF2-40B4-BE49-F238E27FC236}">
              <a16:creationId xmlns:a16="http://schemas.microsoft.com/office/drawing/2014/main" id="{B6836916-9226-4185-AD77-F64024C02BAD}"/>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0" name="Text Box 16">
          <a:extLst>
            <a:ext uri="{FF2B5EF4-FFF2-40B4-BE49-F238E27FC236}">
              <a16:creationId xmlns:a16="http://schemas.microsoft.com/office/drawing/2014/main" id="{6FF62808-BECA-4F33-AC11-AA77324A5576}"/>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1" name="Text Box 17">
          <a:extLst>
            <a:ext uri="{FF2B5EF4-FFF2-40B4-BE49-F238E27FC236}">
              <a16:creationId xmlns:a16="http://schemas.microsoft.com/office/drawing/2014/main" id="{3347A3B5-25C6-4C51-BF97-BFEE10721C3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2" name="Text Box 18">
          <a:extLst>
            <a:ext uri="{FF2B5EF4-FFF2-40B4-BE49-F238E27FC236}">
              <a16:creationId xmlns:a16="http://schemas.microsoft.com/office/drawing/2014/main" id="{0FF0D466-93E5-4329-8F87-7420C4C2294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3" name="Text Box 19">
          <a:extLst>
            <a:ext uri="{FF2B5EF4-FFF2-40B4-BE49-F238E27FC236}">
              <a16:creationId xmlns:a16="http://schemas.microsoft.com/office/drawing/2014/main" id="{AE5C4B64-CDC4-45CB-B447-96963B35274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4" name="Text Box 20">
          <a:extLst>
            <a:ext uri="{FF2B5EF4-FFF2-40B4-BE49-F238E27FC236}">
              <a16:creationId xmlns:a16="http://schemas.microsoft.com/office/drawing/2014/main" id="{899CB28E-20A4-46CC-A68D-B6752B24EC8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5" name="Text Box 21">
          <a:extLst>
            <a:ext uri="{FF2B5EF4-FFF2-40B4-BE49-F238E27FC236}">
              <a16:creationId xmlns:a16="http://schemas.microsoft.com/office/drawing/2014/main" id="{618F4291-0B47-4E9B-B4C2-9FD24E65D3DA}"/>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6" name="Text Box 22">
          <a:extLst>
            <a:ext uri="{FF2B5EF4-FFF2-40B4-BE49-F238E27FC236}">
              <a16:creationId xmlns:a16="http://schemas.microsoft.com/office/drawing/2014/main" id="{7BA78CE8-5A17-441B-B5F9-3142E33A7419}"/>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7" name="Text Box 23">
          <a:extLst>
            <a:ext uri="{FF2B5EF4-FFF2-40B4-BE49-F238E27FC236}">
              <a16:creationId xmlns:a16="http://schemas.microsoft.com/office/drawing/2014/main" id="{1B998801-4562-4130-8C82-835CF3BED04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8" name="Text Box 24">
          <a:extLst>
            <a:ext uri="{FF2B5EF4-FFF2-40B4-BE49-F238E27FC236}">
              <a16:creationId xmlns:a16="http://schemas.microsoft.com/office/drawing/2014/main" id="{286A3214-B1A8-474F-B52B-F9C8D6B6C5C1}"/>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49" name="Text Box 25">
          <a:extLst>
            <a:ext uri="{FF2B5EF4-FFF2-40B4-BE49-F238E27FC236}">
              <a16:creationId xmlns:a16="http://schemas.microsoft.com/office/drawing/2014/main" id="{242C5192-487B-40A0-B65B-6EEC044AC9CC}"/>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50" name="Text Box 48">
          <a:extLst>
            <a:ext uri="{FF2B5EF4-FFF2-40B4-BE49-F238E27FC236}">
              <a16:creationId xmlns:a16="http://schemas.microsoft.com/office/drawing/2014/main" id="{91455BC7-5B0C-4AF6-B2AE-D90FD9128FA5}"/>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51" name="Text Box 93">
          <a:extLst>
            <a:ext uri="{FF2B5EF4-FFF2-40B4-BE49-F238E27FC236}">
              <a16:creationId xmlns:a16="http://schemas.microsoft.com/office/drawing/2014/main" id="{A275A86A-A890-4710-B0F2-69AAA13D3FC2}"/>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4</xdr:row>
      <xdr:rowOff>3617</xdr:rowOff>
    </xdr:to>
    <xdr:sp macro="" textlink="">
      <xdr:nvSpPr>
        <xdr:cNvPr id="6252" name="Text Box 94">
          <a:extLst>
            <a:ext uri="{FF2B5EF4-FFF2-40B4-BE49-F238E27FC236}">
              <a16:creationId xmlns:a16="http://schemas.microsoft.com/office/drawing/2014/main" id="{EE092EFC-51C0-40E9-B1EF-A02874EDA338}"/>
            </a:ext>
          </a:extLst>
        </xdr:cNvPr>
        <xdr:cNvSpPr txBox="1">
          <a:spLocks noChangeArrowheads="1"/>
        </xdr:cNvSpPr>
      </xdr:nvSpPr>
      <xdr:spPr bwMode="auto">
        <a:xfrm>
          <a:off x="3057525" y="847725"/>
          <a:ext cx="152401" cy="35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2</xdr:row>
      <xdr:rowOff>0</xdr:rowOff>
    </xdr:from>
    <xdr:ext cx="152400" cy="942976"/>
    <xdr:sp macro="" textlink="">
      <xdr:nvSpPr>
        <xdr:cNvPr id="6253" name="Text Box 3">
          <a:extLst>
            <a:ext uri="{FF2B5EF4-FFF2-40B4-BE49-F238E27FC236}">
              <a16:creationId xmlns:a16="http://schemas.microsoft.com/office/drawing/2014/main" id="{B3ED74E6-A46F-4123-B779-30BA799CD48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54" name="Text Box 4">
          <a:extLst>
            <a:ext uri="{FF2B5EF4-FFF2-40B4-BE49-F238E27FC236}">
              <a16:creationId xmlns:a16="http://schemas.microsoft.com/office/drawing/2014/main" id="{40D8B848-CF04-4A1A-B1F4-610487F693A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55" name="Text Box 5">
          <a:extLst>
            <a:ext uri="{FF2B5EF4-FFF2-40B4-BE49-F238E27FC236}">
              <a16:creationId xmlns:a16="http://schemas.microsoft.com/office/drawing/2014/main" id="{10CC3C02-8663-4D1B-9FA2-20CA85CD7E6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56" name="Text Box 6">
          <a:extLst>
            <a:ext uri="{FF2B5EF4-FFF2-40B4-BE49-F238E27FC236}">
              <a16:creationId xmlns:a16="http://schemas.microsoft.com/office/drawing/2014/main" id="{0984416B-A698-46FD-9A1B-95F89253F27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57" name="Text Box 7">
          <a:extLst>
            <a:ext uri="{FF2B5EF4-FFF2-40B4-BE49-F238E27FC236}">
              <a16:creationId xmlns:a16="http://schemas.microsoft.com/office/drawing/2014/main" id="{D68AA81F-74FE-4684-A6F1-8DBDCCBBBE1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58" name="Text Box 8">
          <a:extLst>
            <a:ext uri="{FF2B5EF4-FFF2-40B4-BE49-F238E27FC236}">
              <a16:creationId xmlns:a16="http://schemas.microsoft.com/office/drawing/2014/main" id="{36A9F289-A2E1-4CC2-B1CD-362E1FC1DB7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59" name="Text Box 9">
          <a:extLst>
            <a:ext uri="{FF2B5EF4-FFF2-40B4-BE49-F238E27FC236}">
              <a16:creationId xmlns:a16="http://schemas.microsoft.com/office/drawing/2014/main" id="{ACDE9254-A56F-499A-9D24-1C7D011B4C8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0" name="Text Box 10">
          <a:extLst>
            <a:ext uri="{FF2B5EF4-FFF2-40B4-BE49-F238E27FC236}">
              <a16:creationId xmlns:a16="http://schemas.microsoft.com/office/drawing/2014/main" id="{DABA3337-BE64-49C5-80BC-904DAE38594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1" name="Text Box 11">
          <a:extLst>
            <a:ext uri="{FF2B5EF4-FFF2-40B4-BE49-F238E27FC236}">
              <a16:creationId xmlns:a16="http://schemas.microsoft.com/office/drawing/2014/main" id="{1B6C938D-C0F4-4686-9E41-2F16D4D8222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2" name="Text Box 12">
          <a:extLst>
            <a:ext uri="{FF2B5EF4-FFF2-40B4-BE49-F238E27FC236}">
              <a16:creationId xmlns:a16="http://schemas.microsoft.com/office/drawing/2014/main" id="{BFCBACC1-1B20-4B46-9564-D58DA9E2745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3" name="Text Box 13">
          <a:extLst>
            <a:ext uri="{FF2B5EF4-FFF2-40B4-BE49-F238E27FC236}">
              <a16:creationId xmlns:a16="http://schemas.microsoft.com/office/drawing/2014/main" id="{4A4114AC-CEFB-45E6-B88C-20AB2A99939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4" name="Text Box 14">
          <a:extLst>
            <a:ext uri="{FF2B5EF4-FFF2-40B4-BE49-F238E27FC236}">
              <a16:creationId xmlns:a16="http://schemas.microsoft.com/office/drawing/2014/main" id="{74965685-F3C2-4F48-8915-487D6DA10B4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5" name="Text Box 15">
          <a:extLst>
            <a:ext uri="{FF2B5EF4-FFF2-40B4-BE49-F238E27FC236}">
              <a16:creationId xmlns:a16="http://schemas.microsoft.com/office/drawing/2014/main" id="{73939635-DE6C-4C6F-A2E3-DE27C0503B4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6" name="Text Box 16">
          <a:extLst>
            <a:ext uri="{FF2B5EF4-FFF2-40B4-BE49-F238E27FC236}">
              <a16:creationId xmlns:a16="http://schemas.microsoft.com/office/drawing/2014/main" id="{A74B5688-377D-40F4-8034-0AE88404906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7" name="Text Box 17">
          <a:extLst>
            <a:ext uri="{FF2B5EF4-FFF2-40B4-BE49-F238E27FC236}">
              <a16:creationId xmlns:a16="http://schemas.microsoft.com/office/drawing/2014/main" id="{E496E31E-0419-4536-96A2-9A4B62F9E26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8" name="Text Box 18">
          <a:extLst>
            <a:ext uri="{FF2B5EF4-FFF2-40B4-BE49-F238E27FC236}">
              <a16:creationId xmlns:a16="http://schemas.microsoft.com/office/drawing/2014/main" id="{F0CB0491-F639-47F9-A68F-5E18CB74233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69" name="Text Box 19">
          <a:extLst>
            <a:ext uri="{FF2B5EF4-FFF2-40B4-BE49-F238E27FC236}">
              <a16:creationId xmlns:a16="http://schemas.microsoft.com/office/drawing/2014/main" id="{2E961526-923B-4D3B-A64E-E399D012F01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0" name="Text Box 20">
          <a:extLst>
            <a:ext uri="{FF2B5EF4-FFF2-40B4-BE49-F238E27FC236}">
              <a16:creationId xmlns:a16="http://schemas.microsoft.com/office/drawing/2014/main" id="{17A10ED4-86CE-45A6-8BE8-475BEE9A4C6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1" name="Text Box 21">
          <a:extLst>
            <a:ext uri="{FF2B5EF4-FFF2-40B4-BE49-F238E27FC236}">
              <a16:creationId xmlns:a16="http://schemas.microsoft.com/office/drawing/2014/main" id="{A8AC4902-8C64-4913-94D0-85ED44C22DF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2" name="Text Box 22">
          <a:extLst>
            <a:ext uri="{FF2B5EF4-FFF2-40B4-BE49-F238E27FC236}">
              <a16:creationId xmlns:a16="http://schemas.microsoft.com/office/drawing/2014/main" id="{214E71B0-A50F-41A0-9D60-67BF691E9CD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3" name="Text Box 23">
          <a:extLst>
            <a:ext uri="{FF2B5EF4-FFF2-40B4-BE49-F238E27FC236}">
              <a16:creationId xmlns:a16="http://schemas.microsoft.com/office/drawing/2014/main" id="{072F776D-DA1A-4AEB-971F-494342393DA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4" name="Text Box 24">
          <a:extLst>
            <a:ext uri="{FF2B5EF4-FFF2-40B4-BE49-F238E27FC236}">
              <a16:creationId xmlns:a16="http://schemas.microsoft.com/office/drawing/2014/main" id="{45A249C9-1F24-4771-AA8E-4A173AE6064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5" name="Text Box 25">
          <a:extLst>
            <a:ext uri="{FF2B5EF4-FFF2-40B4-BE49-F238E27FC236}">
              <a16:creationId xmlns:a16="http://schemas.microsoft.com/office/drawing/2014/main" id="{AA822E41-E3C4-4460-8353-EC014A85212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6" name="Text Box 48">
          <a:extLst>
            <a:ext uri="{FF2B5EF4-FFF2-40B4-BE49-F238E27FC236}">
              <a16:creationId xmlns:a16="http://schemas.microsoft.com/office/drawing/2014/main" id="{972CE511-27B7-41ED-B072-6AD2B501ADF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7" name="Text Box 93">
          <a:extLst>
            <a:ext uri="{FF2B5EF4-FFF2-40B4-BE49-F238E27FC236}">
              <a16:creationId xmlns:a16="http://schemas.microsoft.com/office/drawing/2014/main" id="{3AA450A0-C5DE-4D11-B633-21F9F5209AC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278" name="Text Box 94">
          <a:extLst>
            <a:ext uri="{FF2B5EF4-FFF2-40B4-BE49-F238E27FC236}">
              <a16:creationId xmlns:a16="http://schemas.microsoft.com/office/drawing/2014/main" id="{C1B467A7-1FF2-47AC-B8D5-6C7368FEFFB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279" name="Text Box 1">
          <a:extLst>
            <a:ext uri="{FF2B5EF4-FFF2-40B4-BE49-F238E27FC236}">
              <a16:creationId xmlns:a16="http://schemas.microsoft.com/office/drawing/2014/main" id="{0E87A665-4ABA-49C8-B913-AD9629D03A1C}"/>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280" name="Text Box 118">
          <a:extLst>
            <a:ext uri="{FF2B5EF4-FFF2-40B4-BE49-F238E27FC236}">
              <a16:creationId xmlns:a16="http://schemas.microsoft.com/office/drawing/2014/main" id="{8F0E376F-5CAE-431A-BA11-838413E2D5A2}"/>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1" name="Text Box 3">
          <a:extLst>
            <a:ext uri="{FF2B5EF4-FFF2-40B4-BE49-F238E27FC236}">
              <a16:creationId xmlns:a16="http://schemas.microsoft.com/office/drawing/2014/main" id="{6EE63406-12AC-48B7-BF71-D67AB310B54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2" name="Text Box 4">
          <a:extLst>
            <a:ext uri="{FF2B5EF4-FFF2-40B4-BE49-F238E27FC236}">
              <a16:creationId xmlns:a16="http://schemas.microsoft.com/office/drawing/2014/main" id="{CA388E0A-354C-4D8E-826F-F22EDBCB0E1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3" name="Text Box 5">
          <a:extLst>
            <a:ext uri="{FF2B5EF4-FFF2-40B4-BE49-F238E27FC236}">
              <a16:creationId xmlns:a16="http://schemas.microsoft.com/office/drawing/2014/main" id="{311A1682-8C51-4304-9F32-FA501F1FF4E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4" name="Text Box 6">
          <a:extLst>
            <a:ext uri="{FF2B5EF4-FFF2-40B4-BE49-F238E27FC236}">
              <a16:creationId xmlns:a16="http://schemas.microsoft.com/office/drawing/2014/main" id="{F09EA900-9757-47DF-AD36-AD3E3C7DAF4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5" name="Text Box 7">
          <a:extLst>
            <a:ext uri="{FF2B5EF4-FFF2-40B4-BE49-F238E27FC236}">
              <a16:creationId xmlns:a16="http://schemas.microsoft.com/office/drawing/2014/main" id="{803FB647-08FA-4492-9DBA-7FA4C83C18F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6" name="Text Box 8">
          <a:extLst>
            <a:ext uri="{FF2B5EF4-FFF2-40B4-BE49-F238E27FC236}">
              <a16:creationId xmlns:a16="http://schemas.microsoft.com/office/drawing/2014/main" id="{8A77E0FC-FF30-454B-8892-412E7752D0C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7" name="Text Box 9">
          <a:extLst>
            <a:ext uri="{FF2B5EF4-FFF2-40B4-BE49-F238E27FC236}">
              <a16:creationId xmlns:a16="http://schemas.microsoft.com/office/drawing/2014/main" id="{E5C4D927-03AF-46E6-9F94-824119EB719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8" name="Text Box 10">
          <a:extLst>
            <a:ext uri="{FF2B5EF4-FFF2-40B4-BE49-F238E27FC236}">
              <a16:creationId xmlns:a16="http://schemas.microsoft.com/office/drawing/2014/main" id="{087CCCBC-C730-4BD9-A25D-F006A02C1E7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89" name="Text Box 11">
          <a:extLst>
            <a:ext uri="{FF2B5EF4-FFF2-40B4-BE49-F238E27FC236}">
              <a16:creationId xmlns:a16="http://schemas.microsoft.com/office/drawing/2014/main" id="{C00558E6-4169-46B3-AC53-94235554A49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0" name="Text Box 12">
          <a:extLst>
            <a:ext uri="{FF2B5EF4-FFF2-40B4-BE49-F238E27FC236}">
              <a16:creationId xmlns:a16="http://schemas.microsoft.com/office/drawing/2014/main" id="{306EBB51-9822-485A-B595-EDA6812B4C2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1" name="Text Box 13">
          <a:extLst>
            <a:ext uri="{FF2B5EF4-FFF2-40B4-BE49-F238E27FC236}">
              <a16:creationId xmlns:a16="http://schemas.microsoft.com/office/drawing/2014/main" id="{7163B57E-F7E7-4D31-B7C9-A5C5FF56A52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2" name="Text Box 14">
          <a:extLst>
            <a:ext uri="{FF2B5EF4-FFF2-40B4-BE49-F238E27FC236}">
              <a16:creationId xmlns:a16="http://schemas.microsoft.com/office/drawing/2014/main" id="{240E28EB-989F-4108-AA8E-3436BAC2F12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3" name="Text Box 15">
          <a:extLst>
            <a:ext uri="{FF2B5EF4-FFF2-40B4-BE49-F238E27FC236}">
              <a16:creationId xmlns:a16="http://schemas.microsoft.com/office/drawing/2014/main" id="{74BF5685-F4B2-48BB-BA0A-5C46E8973EE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4" name="Text Box 16">
          <a:extLst>
            <a:ext uri="{FF2B5EF4-FFF2-40B4-BE49-F238E27FC236}">
              <a16:creationId xmlns:a16="http://schemas.microsoft.com/office/drawing/2014/main" id="{86E09E82-8300-4467-9A02-C34E43165BC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5" name="Text Box 17">
          <a:extLst>
            <a:ext uri="{FF2B5EF4-FFF2-40B4-BE49-F238E27FC236}">
              <a16:creationId xmlns:a16="http://schemas.microsoft.com/office/drawing/2014/main" id="{42721946-F168-4122-946D-0475924FF3B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6" name="Text Box 18">
          <a:extLst>
            <a:ext uri="{FF2B5EF4-FFF2-40B4-BE49-F238E27FC236}">
              <a16:creationId xmlns:a16="http://schemas.microsoft.com/office/drawing/2014/main" id="{0186DE01-28AD-4844-B84C-AFEA3B1BEA6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7" name="Text Box 19">
          <a:extLst>
            <a:ext uri="{FF2B5EF4-FFF2-40B4-BE49-F238E27FC236}">
              <a16:creationId xmlns:a16="http://schemas.microsoft.com/office/drawing/2014/main" id="{5938E164-9F1D-4B47-B1D7-ABC1C7B775C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8" name="Text Box 20">
          <a:extLst>
            <a:ext uri="{FF2B5EF4-FFF2-40B4-BE49-F238E27FC236}">
              <a16:creationId xmlns:a16="http://schemas.microsoft.com/office/drawing/2014/main" id="{F5835EDA-09A5-4BF9-AE16-1DA8CDA2B9E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299" name="Text Box 21">
          <a:extLst>
            <a:ext uri="{FF2B5EF4-FFF2-40B4-BE49-F238E27FC236}">
              <a16:creationId xmlns:a16="http://schemas.microsoft.com/office/drawing/2014/main" id="{F1D34171-377D-47C0-B534-CD0C2E132F8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0" name="Text Box 22">
          <a:extLst>
            <a:ext uri="{FF2B5EF4-FFF2-40B4-BE49-F238E27FC236}">
              <a16:creationId xmlns:a16="http://schemas.microsoft.com/office/drawing/2014/main" id="{7377FEC8-0288-4331-A762-60A5446B5B3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1" name="Text Box 23">
          <a:extLst>
            <a:ext uri="{FF2B5EF4-FFF2-40B4-BE49-F238E27FC236}">
              <a16:creationId xmlns:a16="http://schemas.microsoft.com/office/drawing/2014/main" id="{D067CADD-B61F-4366-A55F-37532C448AB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2" name="Text Box 24">
          <a:extLst>
            <a:ext uri="{FF2B5EF4-FFF2-40B4-BE49-F238E27FC236}">
              <a16:creationId xmlns:a16="http://schemas.microsoft.com/office/drawing/2014/main" id="{76C5E6CB-59DE-44D8-8CBF-1A11D8E58FE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3" name="Text Box 25">
          <a:extLst>
            <a:ext uri="{FF2B5EF4-FFF2-40B4-BE49-F238E27FC236}">
              <a16:creationId xmlns:a16="http://schemas.microsoft.com/office/drawing/2014/main" id="{97C73722-DEDB-4914-B417-2AA6AA17AEF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4" name="Text Box 48">
          <a:extLst>
            <a:ext uri="{FF2B5EF4-FFF2-40B4-BE49-F238E27FC236}">
              <a16:creationId xmlns:a16="http://schemas.microsoft.com/office/drawing/2014/main" id="{F0253D1F-C922-4CC1-983B-7A0841B1F25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5" name="Text Box 93">
          <a:extLst>
            <a:ext uri="{FF2B5EF4-FFF2-40B4-BE49-F238E27FC236}">
              <a16:creationId xmlns:a16="http://schemas.microsoft.com/office/drawing/2014/main" id="{95142870-0534-4625-8BD7-696487F018A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06" name="Text Box 94">
          <a:extLst>
            <a:ext uri="{FF2B5EF4-FFF2-40B4-BE49-F238E27FC236}">
              <a16:creationId xmlns:a16="http://schemas.microsoft.com/office/drawing/2014/main" id="{81565ADC-3712-41F0-8A74-C67A6401D78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07" name="Text Box 3">
          <a:extLst>
            <a:ext uri="{FF2B5EF4-FFF2-40B4-BE49-F238E27FC236}">
              <a16:creationId xmlns:a16="http://schemas.microsoft.com/office/drawing/2014/main" id="{F025061B-5822-4332-8ACF-E289B4EAEAA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08" name="Text Box 4">
          <a:extLst>
            <a:ext uri="{FF2B5EF4-FFF2-40B4-BE49-F238E27FC236}">
              <a16:creationId xmlns:a16="http://schemas.microsoft.com/office/drawing/2014/main" id="{E4344B98-60FF-4AE5-B7FC-475ED55C711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09" name="Text Box 5">
          <a:extLst>
            <a:ext uri="{FF2B5EF4-FFF2-40B4-BE49-F238E27FC236}">
              <a16:creationId xmlns:a16="http://schemas.microsoft.com/office/drawing/2014/main" id="{E935A2FC-5331-4D62-B53A-90E30ACC718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0" name="Text Box 6">
          <a:extLst>
            <a:ext uri="{FF2B5EF4-FFF2-40B4-BE49-F238E27FC236}">
              <a16:creationId xmlns:a16="http://schemas.microsoft.com/office/drawing/2014/main" id="{009B24EA-F30F-473A-9F05-AB0319E7F7F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1" name="Text Box 7">
          <a:extLst>
            <a:ext uri="{FF2B5EF4-FFF2-40B4-BE49-F238E27FC236}">
              <a16:creationId xmlns:a16="http://schemas.microsoft.com/office/drawing/2014/main" id="{8487F5B4-A802-4B2B-BCDE-B4698D334FB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2" name="Text Box 8">
          <a:extLst>
            <a:ext uri="{FF2B5EF4-FFF2-40B4-BE49-F238E27FC236}">
              <a16:creationId xmlns:a16="http://schemas.microsoft.com/office/drawing/2014/main" id="{278CEF5E-4D23-423B-9C90-920636D9908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3" name="Text Box 9">
          <a:extLst>
            <a:ext uri="{FF2B5EF4-FFF2-40B4-BE49-F238E27FC236}">
              <a16:creationId xmlns:a16="http://schemas.microsoft.com/office/drawing/2014/main" id="{A91D7E72-B7FF-428C-A742-80691EC4337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4" name="Text Box 10">
          <a:extLst>
            <a:ext uri="{FF2B5EF4-FFF2-40B4-BE49-F238E27FC236}">
              <a16:creationId xmlns:a16="http://schemas.microsoft.com/office/drawing/2014/main" id="{4F9EDDCD-71FA-478D-9911-6A0DDCE6923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5" name="Text Box 11">
          <a:extLst>
            <a:ext uri="{FF2B5EF4-FFF2-40B4-BE49-F238E27FC236}">
              <a16:creationId xmlns:a16="http://schemas.microsoft.com/office/drawing/2014/main" id="{4B4686D7-7924-469F-8F89-58276E43F1F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6" name="Text Box 12">
          <a:extLst>
            <a:ext uri="{FF2B5EF4-FFF2-40B4-BE49-F238E27FC236}">
              <a16:creationId xmlns:a16="http://schemas.microsoft.com/office/drawing/2014/main" id="{0BBDA5D8-C71B-4299-93A3-A5D3CAA9A1D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7" name="Text Box 13">
          <a:extLst>
            <a:ext uri="{FF2B5EF4-FFF2-40B4-BE49-F238E27FC236}">
              <a16:creationId xmlns:a16="http://schemas.microsoft.com/office/drawing/2014/main" id="{922FFFFD-A8FF-45BC-8062-886DEE932B0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8" name="Text Box 14">
          <a:extLst>
            <a:ext uri="{FF2B5EF4-FFF2-40B4-BE49-F238E27FC236}">
              <a16:creationId xmlns:a16="http://schemas.microsoft.com/office/drawing/2014/main" id="{8D895BF6-9EA9-4DEC-A4AA-2733B8FEF72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19" name="Text Box 15">
          <a:extLst>
            <a:ext uri="{FF2B5EF4-FFF2-40B4-BE49-F238E27FC236}">
              <a16:creationId xmlns:a16="http://schemas.microsoft.com/office/drawing/2014/main" id="{AA2E7CCA-2548-4A8B-A3F9-3B59EFBB100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0" name="Text Box 16">
          <a:extLst>
            <a:ext uri="{FF2B5EF4-FFF2-40B4-BE49-F238E27FC236}">
              <a16:creationId xmlns:a16="http://schemas.microsoft.com/office/drawing/2014/main" id="{917BF01E-1C53-4330-834E-209779FB3F4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1" name="Text Box 17">
          <a:extLst>
            <a:ext uri="{FF2B5EF4-FFF2-40B4-BE49-F238E27FC236}">
              <a16:creationId xmlns:a16="http://schemas.microsoft.com/office/drawing/2014/main" id="{09C4B9B8-8C7F-4D91-93B4-D5F8AB4DB51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2" name="Text Box 18">
          <a:extLst>
            <a:ext uri="{FF2B5EF4-FFF2-40B4-BE49-F238E27FC236}">
              <a16:creationId xmlns:a16="http://schemas.microsoft.com/office/drawing/2014/main" id="{D2055C77-3791-4EAA-9304-F5C314BD69A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3" name="Text Box 19">
          <a:extLst>
            <a:ext uri="{FF2B5EF4-FFF2-40B4-BE49-F238E27FC236}">
              <a16:creationId xmlns:a16="http://schemas.microsoft.com/office/drawing/2014/main" id="{247F59E4-AF0D-4B25-812D-401A9508A82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4" name="Text Box 20">
          <a:extLst>
            <a:ext uri="{FF2B5EF4-FFF2-40B4-BE49-F238E27FC236}">
              <a16:creationId xmlns:a16="http://schemas.microsoft.com/office/drawing/2014/main" id="{284ABE27-29ED-4905-BAF6-0779B7ED0E6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5" name="Text Box 21">
          <a:extLst>
            <a:ext uri="{FF2B5EF4-FFF2-40B4-BE49-F238E27FC236}">
              <a16:creationId xmlns:a16="http://schemas.microsoft.com/office/drawing/2014/main" id="{EB430255-4C88-4590-B82D-17EECE40A6D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6" name="Text Box 22">
          <a:extLst>
            <a:ext uri="{FF2B5EF4-FFF2-40B4-BE49-F238E27FC236}">
              <a16:creationId xmlns:a16="http://schemas.microsoft.com/office/drawing/2014/main" id="{6B00F4E0-EA37-4E84-99C6-986A62B89A7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7" name="Text Box 23">
          <a:extLst>
            <a:ext uri="{FF2B5EF4-FFF2-40B4-BE49-F238E27FC236}">
              <a16:creationId xmlns:a16="http://schemas.microsoft.com/office/drawing/2014/main" id="{E085DEBA-3866-419A-BF12-A15402912C8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8" name="Text Box 24">
          <a:extLst>
            <a:ext uri="{FF2B5EF4-FFF2-40B4-BE49-F238E27FC236}">
              <a16:creationId xmlns:a16="http://schemas.microsoft.com/office/drawing/2014/main" id="{B7DDE766-0BD1-46AF-A026-C77638A7416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29" name="Text Box 25">
          <a:extLst>
            <a:ext uri="{FF2B5EF4-FFF2-40B4-BE49-F238E27FC236}">
              <a16:creationId xmlns:a16="http://schemas.microsoft.com/office/drawing/2014/main" id="{B1A169E2-B059-4A3A-8681-7A4F5FCAF5D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30" name="Text Box 48">
          <a:extLst>
            <a:ext uri="{FF2B5EF4-FFF2-40B4-BE49-F238E27FC236}">
              <a16:creationId xmlns:a16="http://schemas.microsoft.com/office/drawing/2014/main" id="{9BE449AA-B7DF-4F08-9DF0-683DD222B18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31" name="Text Box 93">
          <a:extLst>
            <a:ext uri="{FF2B5EF4-FFF2-40B4-BE49-F238E27FC236}">
              <a16:creationId xmlns:a16="http://schemas.microsoft.com/office/drawing/2014/main" id="{BDD97B14-C43A-499E-BC7E-0AB3B874EBB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332" name="Text Box 94">
          <a:extLst>
            <a:ext uri="{FF2B5EF4-FFF2-40B4-BE49-F238E27FC236}">
              <a16:creationId xmlns:a16="http://schemas.microsoft.com/office/drawing/2014/main" id="{418B905D-5397-4698-871C-88CBE3CB91D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333" name="Text Box 1">
          <a:extLst>
            <a:ext uri="{FF2B5EF4-FFF2-40B4-BE49-F238E27FC236}">
              <a16:creationId xmlns:a16="http://schemas.microsoft.com/office/drawing/2014/main" id="{9CB39549-DADA-476B-973F-EA0D4075CD80}"/>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334" name="Text Box 118">
          <a:extLst>
            <a:ext uri="{FF2B5EF4-FFF2-40B4-BE49-F238E27FC236}">
              <a16:creationId xmlns:a16="http://schemas.microsoft.com/office/drawing/2014/main" id="{2CE4144C-1527-4675-978D-E2143A7E88B6}"/>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35" name="Text Box 3">
          <a:extLst>
            <a:ext uri="{FF2B5EF4-FFF2-40B4-BE49-F238E27FC236}">
              <a16:creationId xmlns:a16="http://schemas.microsoft.com/office/drawing/2014/main" id="{A1C0AD7D-04AA-46A7-B124-BB07E73298F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36" name="Text Box 4">
          <a:extLst>
            <a:ext uri="{FF2B5EF4-FFF2-40B4-BE49-F238E27FC236}">
              <a16:creationId xmlns:a16="http://schemas.microsoft.com/office/drawing/2014/main" id="{CAEA9A5C-CC91-416E-B108-FF21A438F70D}"/>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37" name="Text Box 5">
          <a:extLst>
            <a:ext uri="{FF2B5EF4-FFF2-40B4-BE49-F238E27FC236}">
              <a16:creationId xmlns:a16="http://schemas.microsoft.com/office/drawing/2014/main" id="{0841ED96-F6C5-412A-A3E5-BF3538D060E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38" name="Text Box 6">
          <a:extLst>
            <a:ext uri="{FF2B5EF4-FFF2-40B4-BE49-F238E27FC236}">
              <a16:creationId xmlns:a16="http://schemas.microsoft.com/office/drawing/2014/main" id="{C2713E5D-C00B-4EA9-8D46-744E4DB5BEA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39" name="Text Box 7">
          <a:extLst>
            <a:ext uri="{FF2B5EF4-FFF2-40B4-BE49-F238E27FC236}">
              <a16:creationId xmlns:a16="http://schemas.microsoft.com/office/drawing/2014/main" id="{148EE51D-904D-43AA-AB9D-3BA46B59AD8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0" name="Text Box 8">
          <a:extLst>
            <a:ext uri="{FF2B5EF4-FFF2-40B4-BE49-F238E27FC236}">
              <a16:creationId xmlns:a16="http://schemas.microsoft.com/office/drawing/2014/main" id="{76F7478A-7863-44FC-B4B2-B2894B5801F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1" name="Text Box 9">
          <a:extLst>
            <a:ext uri="{FF2B5EF4-FFF2-40B4-BE49-F238E27FC236}">
              <a16:creationId xmlns:a16="http://schemas.microsoft.com/office/drawing/2014/main" id="{6D8A08D7-8BDE-4038-8B26-92666D66C07C}"/>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2" name="Text Box 10">
          <a:extLst>
            <a:ext uri="{FF2B5EF4-FFF2-40B4-BE49-F238E27FC236}">
              <a16:creationId xmlns:a16="http://schemas.microsoft.com/office/drawing/2014/main" id="{23E95647-BC60-498C-B8D7-D7D43AD61DF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3" name="Text Box 11">
          <a:extLst>
            <a:ext uri="{FF2B5EF4-FFF2-40B4-BE49-F238E27FC236}">
              <a16:creationId xmlns:a16="http://schemas.microsoft.com/office/drawing/2014/main" id="{40BC9B00-C338-4823-A343-DC4021720583}"/>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4" name="Text Box 12">
          <a:extLst>
            <a:ext uri="{FF2B5EF4-FFF2-40B4-BE49-F238E27FC236}">
              <a16:creationId xmlns:a16="http://schemas.microsoft.com/office/drawing/2014/main" id="{8D45C8C3-41F3-4C57-A423-5C37E4D134A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5" name="Text Box 13">
          <a:extLst>
            <a:ext uri="{FF2B5EF4-FFF2-40B4-BE49-F238E27FC236}">
              <a16:creationId xmlns:a16="http://schemas.microsoft.com/office/drawing/2014/main" id="{2EB42AA9-B3C1-41D5-B24F-FFE1605F01C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6" name="Text Box 14">
          <a:extLst>
            <a:ext uri="{FF2B5EF4-FFF2-40B4-BE49-F238E27FC236}">
              <a16:creationId xmlns:a16="http://schemas.microsoft.com/office/drawing/2014/main" id="{C3085C6B-DF07-4190-8C7E-3761FBB23CB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7" name="Text Box 15">
          <a:extLst>
            <a:ext uri="{FF2B5EF4-FFF2-40B4-BE49-F238E27FC236}">
              <a16:creationId xmlns:a16="http://schemas.microsoft.com/office/drawing/2014/main" id="{542BE256-E680-4C3F-AEBE-4491BE15B02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8" name="Text Box 16">
          <a:extLst>
            <a:ext uri="{FF2B5EF4-FFF2-40B4-BE49-F238E27FC236}">
              <a16:creationId xmlns:a16="http://schemas.microsoft.com/office/drawing/2014/main" id="{2C7AFFEF-AC92-4F92-93E0-E7352175B91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49" name="Text Box 17">
          <a:extLst>
            <a:ext uri="{FF2B5EF4-FFF2-40B4-BE49-F238E27FC236}">
              <a16:creationId xmlns:a16="http://schemas.microsoft.com/office/drawing/2014/main" id="{7193FB21-3CAA-45E4-ADBB-4FB9E8E4893C}"/>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0" name="Text Box 18">
          <a:extLst>
            <a:ext uri="{FF2B5EF4-FFF2-40B4-BE49-F238E27FC236}">
              <a16:creationId xmlns:a16="http://schemas.microsoft.com/office/drawing/2014/main" id="{A80A071D-F518-426C-BD3C-94B4BFAC1B5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1" name="Text Box 19">
          <a:extLst>
            <a:ext uri="{FF2B5EF4-FFF2-40B4-BE49-F238E27FC236}">
              <a16:creationId xmlns:a16="http://schemas.microsoft.com/office/drawing/2014/main" id="{40A01458-77A4-4B1E-96B8-1180915FF2C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2" name="Text Box 20">
          <a:extLst>
            <a:ext uri="{FF2B5EF4-FFF2-40B4-BE49-F238E27FC236}">
              <a16:creationId xmlns:a16="http://schemas.microsoft.com/office/drawing/2014/main" id="{1DBBB7FC-37A8-4251-9FFB-850D30EE28AC}"/>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3" name="Text Box 21">
          <a:extLst>
            <a:ext uri="{FF2B5EF4-FFF2-40B4-BE49-F238E27FC236}">
              <a16:creationId xmlns:a16="http://schemas.microsoft.com/office/drawing/2014/main" id="{79D619E5-4D3C-431D-8FC5-4270E703E08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4" name="Text Box 22">
          <a:extLst>
            <a:ext uri="{FF2B5EF4-FFF2-40B4-BE49-F238E27FC236}">
              <a16:creationId xmlns:a16="http://schemas.microsoft.com/office/drawing/2014/main" id="{58CEEB82-D509-43BB-8104-0D93B4377DA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5" name="Text Box 23">
          <a:extLst>
            <a:ext uri="{FF2B5EF4-FFF2-40B4-BE49-F238E27FC236}">
              <a16:creationId xmlns:a16="http://schemas.microsoft.com/office/drawing/2014/main" id="{03557BAF-4A8F-4355-BCBE-D76A6F797B8A}"/>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6" name="Text Box 24">
          <a:extLst>
            <a:ext uri="{FF2B5EF4-FFF2-40B4-BE49-F238E27FC236}">
              <a16:creationId xmlns:a16="http://schemas.microsoft.com/office/drawing/2014/main" id="{93E999B5-FBC8-47B4-8D0A-579B71F0198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7" name="Text Box 25">
          <a:extLst>
            <a:ext uri="{FF2B5EF4-FFF2-40B4-BE49-F238E27FC236}">
              <a16:creationId xmlns:a16="http://schemas.microsoft.com/office/drawing/2014/main" id="{23BF4646-D6A9-41AE-8A02-39FF8D2C3C58}"/>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8" name="Text Box 48">
          <a:extLst>
            <a:ext uri="{FF2B5EF4-FFF2-40B4-BE49-F238E27FC236}">
              <a16:creationId xmlns:a16="http://schemas.microsoft.com/office/drawing/2014/main" id="{5E0A5864-B35A-4B6C-9ADE-ED9C3E726F9E}"/>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59" name="Text Box 93">
          <a:extLst>
            <a:ext uri="{FF2B5EF4-FFF2-40B4-BE49-F238E27FC236}">
              <a16:creationId xmlns:a16="http://schemas.microsoft.com/office/drawing/2014/main" id="{F7787589-D2C3-42C2-B629-DD3AB64DB93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6360" name="Text Box 94">
          <a:extLst>
            <a:ext uri="{FF2B5EF4-FFF2-40B4-BE49-F238E27FC236}">
              <a16:creationId xmlns:a16="http://schemas.microsoft.com/office/drawing/2014/main" id="{704B0A98-828E-426D-85CD-8508EACA05C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1" name="Text Box 3">
          <a:extLst>
            <a:ext uri="{FF2B5EF4-FFF2-40B4-BE49-F238E27FC236}">
              <a16:creationId xmlns:a16="http://schemas.microsoft.com/office/drawing/2014/main" id="{9CE34B41-E340-4836-977C-8ADBAE16DE4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2" name="Text Box 4">
          <a:extLst>
            <a:ext uri="{FF2B5EF4-FFF2-40B4-BE49-F238E27FC236}">
              <a16:creationId xmlns:a16="http://schemas.microsoft.com/office/drawing/2014/main" id="{1AAFC8C7-F9D4-45E6-B41A-4180ABB2573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3" name="Text Box 5">
          <a:extLst>
            <a:ext uri="{FF2B5EF4-FFF2-40B4-BE49-F238E27FC236}">
              <a16:creationId xmlns:a16="http://schemas.microsoft.com/office/drawing/2014/main" id="{549E64C3-25FB-4D48-A735-09E69C4D60D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4" name="Text Box 6">
          <a:extLst>
            <a:ext uri="{FF2B5EF4-FFF2-40B4-BE49-F238E27FC236}">
              <a16:creationId xmlns:a16="http://schemas.microsoft.com/office/drawing/2014/main" id="{884188DF-955F-45D0-94BD-4B18ED97353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5" name="Text Box 7">
          <a:extLst>
            <a:ext uri="{FF2B5EF4-FFF2-40B4-BE49-F238E27FC236}">
              <a16:creationId xmlns:a16="http://schemas.microsoft.com/office/drawing/2014/main" id="{1D45AD08-CFA2-4DC2-860F-B1BCE3277D5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6" name="Text Box 8">
          <a:extLst>
            <a:ext uri="{FF2B5EF4-FFF2-40B4-BE49-F238E27FC236}">
              <a16:creationId xmlns:a16="http://schemas.microsoft.com/office/drawing/2014/main" id="{C7AFE6C2-16E0-4E10-B927-D092064935A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7" name="Text Box 9">
          <a:extLst>
            <a:ext uri="{FF2B5EF4-FFF2-40B4-BE49-F238E27FC236}">
              <a16:creationId xmlns:a16="http://schemas.microsoft.com/office/drawing/2014/main" id="{E108E210-9A48-4D51-ADA6-C2D6E2EA418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8" name="Text Box 10">
          <a:extLst>
            <a:ext uri="{FF2B5EF4-FFF2-40B4-BE49-F238E27FC236}">
              <a16:creationId xmlns:a16="http://schemas.microsoft.com/office/drawing/2014/main" id="{55DD6557-CAF5-414B-9EC4-0D8A3943381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69" name="Text Box 11">
          <a:extLst>
            <a:ext uri="{FF2B5EF4-FFF2-40B4-BE49-F238E27FC236}">
              <a16:creationId xmlns:a16="http://schemas.microsoft.com/office/drawing/2014/main" id="{B7CEFFFC-E319-42BC-9787-B5C9BA4B56A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0" name="Text Box 12">
          <a:extLst>
            <a:ext uri="{FF2B5EF4-FFF2-40B4-BE49-F238E27FC236}">
              <a16:creationId xmlns:a16="http://schemas.microsoft.com/office/drawing/2014/main" id="{42BC0153-43F9-4903-AFAA-80314A8A67B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1" name="Text Box 13">
          <a:extLst>
            <a:ext uri="{FF2B5EF4-FFF2-40B4-BE49-F238E27FC236}">
              <a16:creationId xmlns:a16="http://schemas.microsoft.com/office/drawing/2014/main" id="{689D0CE4-FA35-4715-BEB9-9C9E547FEC9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2" name="Text Box 14">
          <a:extLst>
            <a:ext uri="{FF2B5EF4-FFF2-40B4-BE49-F238E27FC236}">
              <a16:creationId xmlns:a16="http://schemas.microsoft.com/office/drawing/2014/main" id="{DE62D4E3-2D32-4704-B438-C35666FDCA6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3" name="Text Box 15">
          <a:extLst>
            <a:ext uri="{FF2B5EF4-FFF2-40B4-BE49-F238E27FC236}">
              <a16:creationId xmlns:a16="http://schemas.microsoft.com/office/drawing/2014/main" id="{AA7536B0-98D6-4F4C-92D4-841CD2528D2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4" name="Text Box 16">
          <a:extLst>
            <a:ext uri="{FF2B5EF4-FFF2-40B4-BE49-F238E27FC236}">
              <a16:creationId xmlns:a16="http://schemas.microsoft.com/office/drawing/2014/main" id="{983B74FB-448F-4227-84C2-573C606730D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5" name="Text Box 17">
          <a:extLst>
            <a:ext uri="{FF2B5EF4-FFF2-40B4-BE49-F238E27FC236}">
              <a16:creationId xmlns:a16="http://schemas.microsoft.com/office/drawing/2014/main" id="{0C72B996-AAE1-42E5-944A-E145A724238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6" name="Text Box 18">
          <a:extLst>
            <a:ext uri="{FF2B5EF4-FFF2-40B4-BE49-F238E27FC236}">
              <a16:creationId xmlns:a16="http://schemas.microsoft.com/office/drawing/2014/main" id="{93294480-76B0-4DF5-B84C-C035F9390B7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7" name="Text Box 19">
          <a:extLst>
            <a:ext uri="{FF2B5EF4-FFF2-40B4-BE49-F238E27FC236}">
              <a16:creationId xmlns:a16="http://schemas.microsoft.com/office/drawing/2014/main" id="{48ECA0E5-086D-4F11-B904-29A905963F1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8" name="Text Box 20">
          <a:extLst>
            <a:ext uri="{FF2B5EF4-FFF2-40B4-BE49-F238E27FC236}">
              <a16:creationId xmlns:a16="http://schemas.microsoft.com/office/drawing/2014/main" id="{C6685A8C-0037-4E12-9A2F-829F8F073D2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79" name="Text Box 21">
          <a:extLst>
            <a:ext uri="{FF2B5EF4-FFF2-40B4-BE49-F238E27FC236}">
              <a16:creationId xmlns:a16="http://schemas.microsoft.com/office/drawing/2014/main" id="{A3C5ABFC-C090-4D49-A38D-F18FF7FD7D8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0" name="Text Box 22">
          <a:extLst>
            <a:ext uri="{FF2B5EF4-FFF2-40B4-BE49-F238E27FC236}">
              <a16:creationId xmlns:a16="http://schemas.microsoft.com/office/drawing/2014/main" id="{6E8EC7E1-ACF0-4615-B35F-67AC9F92260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1" name="Text Box 23">
          <a:extLst>
            <a:ext uri="{FF2B5EF4-FFF2-40B4-BE49-F238E27FC236}">
              <a16:creationId xmlns:a16="http://schemas.microsoft.com/office/drawing/2014/main" id="{B70946BC-A9E7-4231-8B23-733859C25B9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2" name="Text Box 24">
          <a:extLst>
            <a:ext uri="{FF2B5EF4-FFF2-40B4-BE49-F238E27FC236}">
              <a16:creationId xmlns:a16="http://schemas.microsoft.com/office/drawing/2014/main" id="{23F60EE9-7731-455A-A810-F0537C8F111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3" name="Text Box 25">
          <a:extLst>
            <a:ext uri="{FF2B5EF4-FFF2-40B4-BE49-F238E27FC236}">
              <a16:creationId xmlns:a16="http://schemas.microsoft.com/office/drawing/2014/main" id="{433D8EF8-2473-498C-9674-A49D8EB434E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4" name="Text Box 48">
          <a:extLst>
            <a:ext uri="{FF2B5EF4-FFF2-40B4-BE49-F238E27FC236}">
              <a16:creationId xmlns:a16="http://schemas.microsoft.com/office/drawing/2014/main" id="{FE1198D3-4FF3-468D-9704-3060DEF889F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5" name="Text Box 93">
          <a:extLst>
            <a:ext uri="{FF2B5EF4-FFF2-40B4-BE49-F238E27FC236}">
              <a16:creationId xmlns:a16="http://schemas.microsoft.com/office/drawing/2014/main" id="{2C2A6DB9-87AC-4555-AB1E-672017703AE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6386" name="Text Box 94">
          <a:extLst>
            <a:ext uri="{FF2B5EF4-FFF2-40B4-BE49-F238E27FC236}">
              <a16:creationId xmlns:a16="http://schemas.microsoft.com/office/drawing/2014/main" id="{108967ED-6AD4-42F2-A534-95C55BDEF2A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87" name="Text Box 3">
          <a:extLst>
            <a:ext uri="{FF2B5EF4-FFF2-40B4-BE49-F238E27FC236}">
              <a16:creationId xmlns:a16="http://schemas.microsoft.com/office/drawing/2014/main" id="{EA190DC0-857D-4A8F-8793-9D93F531360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88" name="Text Box 4">
          <a:extLst>
            <a:ext uri="{FF2B5EF4-FFF2-40B4-BE49-F238E27FC236}">
              <a16:creationId xmlns:a16="http://schemas.microsoft.com/office/drawing/2014/main" id="{E0FEE770-3309-4A80-8E78-165FD13422D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89" name="Text Box 5">
          <a:extLst>
            <a:ext uri="{FF2B5EF4-FFF2-40B4-BE49-F238E27FC236}">
              <a16:creationId xmlns:a16="http://schemas.microsoft.com/office/drawing/2014/main" id="{8240919F-24CE-4242-B588-B8FA8748F08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0" name="Text Box 6">
          <a:extLst>
            <a:ext uri="{FF2B5EF4-FFF2-40B4-BE49-F238E27FC236}">
              <a16:creationId xmlns:a16="http://schemas.microsoft.com/office/drawing/2014/main" id="{FA7A34C8-984C-4AC9-9829-CD0B1E0515C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1" name="Text Box 7">
          <a:extLst>
            <a:ext uri="{FF2B5EF4-FFF2-40B4-BE49-F238E27FC236}">
              <a16:creationId xmlns:a16="http://schemas.microsoft.com/office/drawing/2014/main" id="{88B37C34-AB6B-492A-A671-81AAB25D525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2" name="Text Box 8">
          <a:extLst>
            <a:ext uri="{FF2B5EF4-FFF2-40B4-BE49-F238E27FC236}">
              <a16:creationId xmlns:a16="http://schemas.microsoft.com/office/drawing/2014/main" id="{09FBA1CA-6807-4D84-A5F6-502D77F7F73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3" name="Text Box 9">
          <a:extLst>
            <a:ext uri="{FF2B5EF4-FFF2-40B4-BE49-F238E27FC236}">
              <a16:creationId xmlns:a16="http://schemas.microsoft.com/office/drawing/2014/main" id="{33ED9AA2-0B66-4E19-A0B5-CD387591893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4" name="Text Box 10">
          <a:extLst>
            <a:ext uri="{FF2B5EF4-FFF2-40B4-BE49-F238E27FC236}">
              <a16:creationId xmlns:a16="http://schemas.microsoft.com/office/drawing/2014/main" id="{A886A543-6481-4193-AF7B-E14FA69C97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5" name="Text Box 11">
          <a:extLst>
            <a:ext uri="{FF2B5EF4-FFF2-40B4-BE49-F238E27FC236}">
              <a16:creationId xmlns:a16="http://schemas.microsoft.com/office/drawing/2014/main" id="{0CA38B20-0AF8-4CA6-A1A6-DBBA71E9EDF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6" name="Text Box 12">
          <a:extLst>
            <a:ext uri="{FF2B5EF4-FFF2-40B4-BE49-F238E27FC236}">
              <a16:creationId xmlns:a16="http://schemas.microsoft.com/office/drawing/2014/main" id="{9828C779-A7F3-4BE7-9E89-AF2CAF04883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7" name="Text Box 13">
          <a:extLst>
            <a:ext uri="{FF2B5EF4-FFF2-40B4-BE49-F238E27FC236}">
              <a16:creationId xmlns:a16="http://schemas.microsoft.com/office/drawing/2014/main" id="{7144611A-6C53-44C1-9506-DCFB2CF4B5D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8" name="Text Box 14">
          <a:extLst>
            <a:ext uri="{FF2B5EF4-FFF2-40B4-BE49-F238E27FC236}">
              <a16:creationId xmlns:a16="http://schemas.microsoft.com/office/drawing/2014/main" id="{002F7501-DDD2-49D4-950B-AA9BC18AC8F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399" name="Text Box 15">
          <a:extLst>
            <a:ext uri="{FF2B5EF4-FFF2-40B4-BE49-F238E27FC236}">
              <a16:creationId xmlns:a16="http://schemas.microsoft.com/office/drawing/2014/main" id="{A4C9F8B8-FCA0-4F7B-A286-A9BA69B0124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0" name="Text Box 16">
          <a:extLst>
            <a:ext uri="{FF2B5EF4-FFF2-40B4-BE49-F238E27FC236}">
              <a16:creationId xmlns:a16="http://schemas.microsoft.com/office/drawing/2014/main" id="{3AD42F46-4A8D-42D5-998C-A2C62BC29D0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1" name="Text Box 17">
          <a:extLst>
            <a:ext uri="{FF2B5EF4-FFF2-40B4-BE49-F238E27FC236}">
              <a16:creationId xmlns:a16="http://schemas.microsoft.com/office/drawing/2014/main" id="{8D7BB255-D1C8-4B5C-B7EB-161D1AC37B9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2" name="Text Box 18">
          <a:extLst>
            <a:ext uri="{FF2B5EF4-FFF2-40B4-BE49-F238E27FC236}">
              <a16:creationId xmlns:a16="http://schemas.microsoft.com/office/drawing/2014/main" id="{6AE88506-C43D-44A2-9EA2-DF9C8016C27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3" name="Text Box 19">
          <a:extLst>
            <a:ext uri="{FF2B5EF4-FFF2-40B4-BE49-F238E27FC236}">
              <a16:creationId xmlns:a16="http://schemas.microsoft.com/office/drawing/2014/main" id="{382A1C4A-49FB-44C2-AEB4-60E19BDDB96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4" name="Text Box 20">
          <a:extLst>
            <a:ext uri="{FF2B5EF4-FFF2-40B4-BE49-F238E27FC236}">
              <a16:creationId xmlns:a16="http://schemas.microsoft.com/office/drawing/2014/main" id="{D22A3D60-9887-49E1-B8A8-E7672D4FAD2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5" name="Text Box 21">
          <a:extLst>
            <a:ext uri="{FF2B5EF4-FFF2-40B4-BE49-F238E27FC236}">
              <a16:creationId xmlns:a16="http://schemas.microsoft.com/office/drawing/2014/main" id="{B754C898-CEEC-4703-9A93-E82E6B33491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6" name="Text Box 22">
          <a:extLst>
            <a:ext uri="{FF2B5EF4-FFF2-40B4-BE49-F238E27FC236}">
              <a16:creationId xmlns:a16="http://schemas.microsoft.com/office/drawing/2014/main" id="{EF743BFC-2530-4BDD-82F8-7C82175CAB5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7" name="Text Box 23">
          <a:extLst>
            <a:ext uri="{FF2B5EF4-FFF2-40B4-BE49-F238E27FC236}">
              <a16:creationId xmlns:a16="http://schemas.microsoft.com/office/drawing/2014/main" id="{40B832DF-3206-46A1-8FA1-124BCD41508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8" name="Text Box 24">
          <a:extLst>
            <a:ext uri="{FF2B5EF4-FFF2-40B4-BE49-F238E27FC236}">
              <a16:creationId xmlns:a16="http://schemas.microsoft.com/office/drawing/2014/main" id="{A4D4756C-BC2C-4E93-9861-AAC3194E439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09" name="Text Box 25">
          <a:extLst>
            <a:ext uri="{FF2B5EF4-FFF2-40B4-BE49-F238E27FC236}">
              <a16:creationId xmlns:a16="http://schemas.microsoft.com/office/drawing/2014/main" id="{947FAD46-8ADE-471E-95C7-27C133C48B8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10" name="Text Box 48">
          <a:extLst>
            <a:ext uri="{FF2B5EF4-FFF2-40B4-BE49-F238E27FC236}">
              <a16:creationId xmlns:a16="http://schemas.microsoft.com/office/drawing/2014/main" id="{34FFC392-DB81-41FC-AF17-D709005B9BC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11" name="Text Box 93">
          <a:extLst>
            <a:ext uri="{FF2B5EF4-FFF2-40B4-BE49-F238E27FC236}">
              <a16:creationId xmlns:a16="http://schemas.microsoft.com/office/drawing/2014/main" id="{A65E0EB8-01F5-4232-9850-0C68F6FEE98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412" name="Text Box 94">
          <a:extLst>
            <a:ext uri="{FF2B5EF4-FFF2-40B4-BE49-F238E27FC236}">
              <a16:creationId xmlns:a16="http://schemas.microsoft.com/office/drawing/2014/main" id="{3F57C6C5-8492-487A-B5EB-2B45AB86801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413" name="Text Box 1">
          <a:extLst>
            <a:ext uri="{FF2B5EF4-FFF2-40B4-BE49-F238E27FC236}">
              <a16:creationId xmlns:a16="http://schemas.microsoft.com/office/drawing/2014/main" id="{06C61847-6FE5-4578-B7E6-3619A3247FEE}"/>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414" name="Text Box 118">
          <a:extLst>
            <a:ext uri="{FF2B5EF4-FFF2-40B4-BE49-F238E27FC236}">
              <a16:creationId xmlns:a16="http://schemas.microsoft.com/office/drawing/2014/main" id="{595A988D-76A1-42C7-86C1-2C0EC41EC951}"/>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15" name="Text Box 3">
          <a:extLst>
            <a:ext uri="{FF2B5EF4-FFF2-40B4-BE49-F238E27FC236}">
              <a16:creationId xmlns:a16="http://schemas.microsoft.com/office/drawing/2014/main" id="{6B3362E7-9962-44D7-B3A7-C72FFC855F9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16" name="Text Box 4">
          <a:extLst>
            <a:ext uri="{FF2B5EF4-FFF2-40B4-BE49-F238E27FC236}">
              <a16:creationId xmlns:a16="http://schemas.microsoft.com/office/drawing/2014/main" id="{8E1E8C6D-F8F6-4B0B-AC5A-086DDBC4BA7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17" name="Text Box 5">
          <a:extLst>
            <a:ext uri="{FF2B5EF4-FFF2-40B4-BE49-F238E27FC236}">
              <a16:creationId xmlns:a16="http://schemas.microsoft.com/office/drawing/2014/main" id="{4AF135A1-8A80-429E-A9A3-88A13283A47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18" name="Text Box 6">
          <a:extLst>
            <a:ext uri="{FF2B5EF4-FFF2-40B4-BE49-F238E27FC236}">
              <a16:creationId xmlns:a16="http://schemas.microsoft.com/office/drawing/2014/main" id="{23C4BF9E-8AFE-4233-B748-050CABF6A15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19" name="Text Box 7">
          <a:extLst>
            <a:ext uri="{FF2B5EF4-FFF2-40B4-BE49-F238E27FC236}">
              <a16:creationId xmlns:a16="http://schemas.microsoft.com/office/drawing/2014/main" id="{7C119867-5BDF-4D2E-8CD1-FEBC4F74016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0" name="Text Box 8">
          <a:extLst>
            <a:ext uri="{FF2B5EF4-FFF2-40B4-BE49-F238E27FC236}">
              <a16:creationId xmlns:a16="http://schemas.microsoft.com/office/drawing/2014/main" id="{5F261957-801F-4F80-9CA4-DAA7B5D0366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1" name="Text Box 9">
          <a:extLst>
            <a:ext uri="{FF2B5EF4-FFF2-40B4-BE49-F238E27FC236}">
              <a16:creationId xmlns:a16="http://schemas.microsoft.com/office/drawing/2014/main" id="{D4A7ED2A-0F55-4229-9AE0-594690AAD0F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2" name="Text Box 10">
          <a:extLst>
            <a:ext uri="{FF2B5EF4-FFF2-40B4-BE49-F238E27FC236}">
              <a16:creationId xmlns:a16="http://schemas.microsoft.com/office/drawing/2014/main" id="{C7BA5C5D-635E-4A83-97FC-45215DBD089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3" name="Text Box 11">
          <a:extLst>
            <a:ext uri="{FF2B5EF4-FFF2-40B4-BE49-F238E27FC236}">
              <a16:creationId xmlns:a16="http://schemas.microsoft.com/office/drawing/2014/main" id="{AA61650E-184A-4996-A822-41F7E328C84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4" name="Text Box 12">
          <a:extLst>
            <a:ext uri="{FF2B5EF4-FFF2-40B4-BE49-F238E27FC236}">
              <a16:creationId xmlns:a16="http://schemas.microsoft.com/office/drawing/2014/main" id="{53DAC3BF-8B07-4B5E-8560-8A5DF4D5F65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5" name="Text Box 13">
          <a:extLst>
            <a:ext uri="{FF2B5EF4-FFF2-40B4-BE49-F238E27FC236}">
              <a16:creationId xmlns:a16="http://schemas.microsoft.com/office/drawing/2014/main" id="{6E2590F6-830D-48EF-87E7-019146E3CD2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6" name="Text Box 14">
          <a:extLst>
            <a:ext uri="{FF2B5EF4-FFF2-40B4-BE49-F238E27FC236}">
              <a16:creationId xmlns:a16="http://schemas.microsoft.com/office/drawing/2014/main" id="{610CBF0A-A945-4E1A-B3B2-B8132EE360A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7" name="Text Box 15">
          <a:extLst>
            <a:ext uri="{FF2B5EF4-FFF2-40B4-BE49-F238E27FC236}">
              <a16:creationId xmlns:a16="http://schemas.microsoft.com/office/drawing/2014/main" id="{6D00ADE3-8F92-43CB-BF81-9D8854D3A3F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8" name="Text Box 16">
          <a:extLst>
            <a:ext uri="{FF2B5EF4-FFF2-40B4-BE49-F238E27FC236}">
              <a16:creationId xmlns:a16="http://schemas.microsoft.com/office/drawing/2014/main" id="{67756BD6-B6BD-43CC-86E7-D1958821231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29" name="Text Box 17">
          <a:extLst>
            <a:ext uri="{FF2B5EF4-FFF2-40B4-BE49-F238E27FC236}">
              <a16:creationId xmlns:a16="http://schemas.microsoft.com/office/drawing/2014/main" id="{86F43710-C146-4B0D-B4AE-F5297355BBE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0" name="Text Box 18">
          <a:extLst>
            <a:ext uri="{FF2B5EF4-FFF2-40B4-BE49-F238E27FC236}">
              <a16:creationId xmlns:a16="http://schemas.microsoft.com/office/drawing/2014/main" id="{B41664D7-A16F-44EC-90D1-4AE18663FD0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1" name="Text Box 19">
          <a:extLst>
            <a:ext uri="{FF2B5EF4-FFF2-40B4-BE49-F238E27FC236}">
              <a16:creationId xmlns:a16="http://schemas.microsoft.com/office/drawing/2014/main" id="{4DB73E5C-A565-40DC-8AEB-5667A5FA9A7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2" name="Text Box 20">
          <a:extLst>
            <a:ext uri="{FF2B5EF4-FFF2-40B4-BE49-F238E27FC236}">
              <a16:creationId xmlns:a16="http://schemas.microsoft.com/office/drawing/2014/main" id="{54F4F510-2C7F-49F3-B580-46CE0E5B537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3" name="Text Box 21">
          <a:extLst>
            <a:ext uri="{FF2B5EF4-FFF2-40B4-BE49-F238E27FC236}">
              <a16:creationId xmlns:a16="http://schemas.microsoft.com/office/drawing/2014/main" id="{E42AA641-B0A2-42C4-9853-A1428C30DEA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4" name="Text Box 22">
          <a:extLst>
            <a:ext uri="{FF2B5EF4-FFF2-40B4-BE49-F238E27FC236}">
              <a16:creationId xmlns:a16="http://schemas.microsoft.com/office/drawing/2014/main" id="{98A88FAD-17FA-4272-A2D8-B0826B6796C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5" name="Text Box 23">
          <a:extLst>
            <a:ext uri="{FF2B5EF4-FFF2-40B4-BE49-F238E27FC236}">
              <a16:creationId xmlns:a16="http://schemas.microsoft.com/office/drawing/2014/main" id="{63E4BDCF-4642-4677-AEE1-A6C8BA946B0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6" name="Text Box 24">
          <a:extLst>
            <a:ext uri="{FF2B5EF4-FFF2-40B4-BE49-F238E27FC236}">
              <a16:creationId xmlns:a16="http://schemas.microsoft.com/office/drawing/2014/main" id="{39BA1A91-0312-46EA-B03C-036713F03B7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7" name="Text Box 25">
          <a:extLst>
            <a:ext uri="{FF2B5EF4-FFF2-40B4-BE49-F238E27FC236}">
              <a16:creationId xmlns:a16="http://schemas.microsoft.com/office/drawing/2014/main" id="{B9643A23-4018-430D-BAA3-87939B1F57F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8" name="Text Box 48">
          <a:extLst>
            <a:ext uri="{FF2B5EF4-FFF2-40B4-BE49-F238E27FC236}">
              <a16:creationId xmlns:a16="http://schemas.microsoft.com/office/drawing/2014/main" id="{6D1426E7-5408-4734-AAC5-78179D9BC18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39" name="Text Box 93">
          <a:extLst>
            <a:ext uri="{FF2B5EF4-FFF2-40B4-BE49-F238E27FC236}">
              <a16:creationId xmlns:a16="http://schemas.microsoft.com/office/drawing/2014/main" id="{D7D827C0-6094-44E7-83D5-7EC67B0F91A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440" name="Text Box 94">
          <a:extLst>
            <a:ext uri="{FF2B5EF4-FFF2-40B4-BE49-F238E27FC236}">
              <a16:creationId xmlns:a16="http://schemas.microsoft.com/office/drawing/2014/main" id="{C42DDB43-238D-4651-89DB-0FF3173C262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1" name="Text Box 3">
          <a:extLst>
            <a:ext uri="{FF2B5EF4-FFF2-40B4-BE49-F238E27FC236}">
              <a16:creationId xmlns:a16="http://schemas.microsoft.com/office/drawing/2014/main" id="{770D6264-F80D-4BB1-95C0-83FAEE74D28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2" name="Text Box 4">
          <a:extLst>
            <a:ext uri="{FF2B5EF4-FFF2-40B4-BE49-F238E27FC236}">
              <a16:creationId xmlns:a16="http://schemas.microsoft.com/office/drawing/2014/main" id="{9EE918F5-D5F6-47E3-A552-044D6E06689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3" name="Text Box 5">
          <a:extLst>
            <a:ext uri="{FF2B5EF4-FFF2-40B4-BE49-F238E27FC236}">
              <a16:creationId xmlns:a16="http://schemas.microsoft.com/office/drawing/2014/main" id="{03E395F4-181A-405C-809B-33B98A76E99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4" name="Text Box 6">
          <a:extLst>
            <a:ext uri="{FF2B5EF4-FFF2-40B4-BE49-F238E27FC236}">
              <a16:creationId xmlns:a16="http://schemas.microsoft.com/office/drawing/2014/main" id="{18A00C2C-0554-455C-B97E-60A58D2EDF3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5" name="Text Box 7">
          <a:extLst>
            <a:ext uri="{FF2B5EF4-FFF2-40B4-BE49-F238E27FC236}">
              <a16:creationId xmlns:a16="http://schemas.microsoft.com/office/drawing/2014/main" id="{604AC702-B525-418B-BA16-9E6F7CBBBD7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6" name="Text Box 8">
          <a:extLst>
            <a:ext uri="{FF2B5EF4-FFF2-40B4-BE49-F238E27FC236}">
              <a16:creationId xmlns:a16="http://schemas.microsoft.com/office/drawing/2014/main" id="{911C95AB-2676-4C1A-B539-80321D4906F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7" name="Text Box 9">
          <a:extLst>
            <a:ext uri="{FF2B5EF4-FFF2-40B4-BE49-F238E27FC236}">
              <a16:creationId xmlns:a16="http://schemas.microsoft.com/office/drawing/2014/main" id="{95C69F7B-BB59-4E34-B95E-4A8EB8A1E68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8" name="Text Box 10">
          <a:extLst>
            <a:ext uri="{FF2B5EF4-FFF2-40B4-BE49-F238E27FC236}">
              <a16:creationId xmlns:a16="http://schemas.microsoft.com/office/drawing/2014/main" id="{27442627-F6D2-4A89-B51D-602F6ADBAF5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49" name="Text Box 11">
          <a:extLst>
            <a:ext uri="{FF2B5EF4-FFF2-40B4-BE49-F238E27FC236}">
              <a16:creationId xmlns:a16="http://schemas.microsoft.com/office/drawing/2014/main" id="{4523147F-CDB5-472F-B18D-13C27E19297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0" name="Text Box 12">
          <a:extLst>
            <a:ext uri="{FF2B5EF4-FFF2-40B4-BE49-F238E27FC236}">
              <a16:creationId xmlns:a16="http://schemas.microsoft.com/office/drawing/2014/main" id="{7DF446B2-DA76-4C5F-BCD3-51E2D0B38E1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1" name="Text Box 13">
          <a:extLst>
            <a:ext uri="{FF2B5EF4-FFF2-40B4-BE49-F238E27FC236}">
              <a16:creationId xmlns:a16="http://schemas.microsoft.com/office/drawing/2014/main" id="{CCB39DBC-5A2E-4FEB-AA99-808598A5510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2" name="Text Box 14">
          <a:extLst>
            <a:ext uri="{FF2B5EF4-FFF2-40B4-BE49-F238E27FC236}">
              <a16:creationId xmlns:a16="http://schemas.microsoft.com/office/drawing/2014/main" id="{A692973D-CA5D-4796-93AA-A2E2AC63BE9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3" name="Text Box 15">
          <a:extLst>
            <a:ext uri="{FF2B5EF4-FFF2-40B4-BE49-F238E27FC236}">
              <a16:creationId xmlns:a16="http://schemas.microsoft.com/office/drawing/2014/main" id="{9A4C1692-5527-4F71-BD4A-409302093D8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4" name="Text Box 16">
          <a:extLst>
            <a:ext uri="{FF2B5EF4-FFF2-40B4-BE49-F238E27FC236}">
              <a16:creationId xmlns:a16="http://schemas.microsoft.com/office/drawing/2014/main" id="{32DB7280-8C1A-46D3-A14A-A62110B517E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5" name="Text Box 17">
          <a:extLst>
            <a:ext uri="{FF2B5EF4-FFF2-40B4-BE49-F238E27FC236}">
              <a16:creationId xmlns:a16="http://schemas.microsoft.com/office/drawing/2014/main" id="{7278E8C4-D805-44BD-90A6-F25990D1F60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6" name="Text Box 18">
          <a:extLst>
            <a:ext uri="{FF2B5EF4-FFF2-40B4-BE49-F238E27FC236}">
              <a16:creationId xmlns:a16="http://schemas.microsoft.com/office/drawing/2014/main" id="{5458B289-C364-46E2-9868-A680DA2783F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7" name="Text Box 19">
          <a:extLst>
            <a:ext uri="{FF2B5EF4-FFF2-40B4-BE49-F238E27FC236}">
              <a16:creationId xmlns:a16="http://schemas.microsoft.com/office/drawing/2014/main" id="{64AC1E38-03DB-4141-B13F-4B44A2FEB9E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8" name="Text Box 20">
          <a:extLst>
            <a:ext uri="{FF2B5EF4-FFF2-40B4-BE49-F238E27FC236}">
              <a16:creationId xmlns:a16="http://schemas.microsoft.com/office/drawing/2014/main" id="{FA041ED7-C721-432D-8E99-137B513E4F3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59" name="Text Box 21">
          <a:extLst>
            <a:ext uri="{FF2B5EF4-FFF2-40B4-BE49-F238E27FC236}">
              <a16:creationId xmlns:a16="http://schemas.microsoft.com/office/drawing/2014/main" id="{8F102570-304D-40A2-89B7-4D1B3183BF5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0" name="Text Box 22">
          <a:extLst>
            <a:ext uri="{FF2B5EF4-FFF2-40B4-BE49-F238E27FC236}">
              <a16:creationId xmlns:a16="http://schemas.microsoft.com/office/drawing/2014/main" id="{27B463CF-1563-45A6-B017-9D41C3980E2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1" name="Text Box 23">
          <a:extLst>
            <a:ext uri="{FF2B5EF4-FFF2-40B4-BE49-F238E27FC236}">
              <a16:creationId xmlns:a16="http://schemas.microsoft.com/office/drawing/2014/main" id="{1657ECAE-9088-4C5E-94E7-5EE03C5A551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2" name="Text Box 24">
          <a:extLst>
            <a:ext uri="{FF2B5EF4-FFF2-40B4-BE49-F238E27FC236}">
              <a16:creationId xmlns:a16="http://schemas.microsoft.com/office/drawing/2014/main" id="{2C29B2A1-35F7-40DC-A180-E09F43382E9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3" name="Text Box 25">
          <a:extLst>
            <a:ext uri="{FF2B5EF4-FFF2-40B4-BE49-F238E27FC236}">
              <a16:creationId xmlns:a16="http://schemas.microsoft.com/office/drawing/2014/main" id="{1BC81464-22EB-4F42-A081-5CDCB57AB3D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4" name="Text Box 48">
          <a:extLst>
            <a:ext uri="{FF2B5EF4-FFF2-40B4-BE49-F238E27FC236}">
              <a16:creationId xmlns:a16="http://schemas.microsoft.com/office/drawing/2014/main" id="{34216394-8FE8-485D-B56C-1845B3EB9FC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5" name="Text Box 93">
          <a:extLst>
            <a:ext uri="{FF2B5EF4-FFF2-40B4-BE49-F238E27FC236}">
              <a16:creationId xmlns:a16="http://schemas.microsoft.com/office/drawing/2014/main" id="{79564A4A-A379-4ABE-8B44-796094EF3B1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466" name="Text Box 94">
          <a:extLst>
            <a:ext uri="{FF2B5EF4-FFF2-40B4-BE49-F238E27FC236}">
              <a16:creationId xmlns:a16="http://schemas.microsoft.com/office/drawing/2014/main" id="{BFC67469-EF39-4D94-A7F1-D628255633C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67" name="Text Box 3">
          <a:extLst>
            <a:ext uri="{FF2B5EF4-FFF2-40B4-BE49-F238E27FC236}">
              <a16:creationId xmlns:a16="http://schemas.microsoft.com/office/drawing/2014/main" id="{5A164324-8D63-4503-AE6F-79CCE843C2A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68" name="Text Box 4">
          <a:extLst>
            <a:ext uri="{FF2B5EF4-FFF2-40B4-BE49-F238E27FC236}">
              <a16:creationId xmlns:a16="http://schemas.microsoft.com/office/drawing/2014/main" id="{E667045A-A8A8-4F01-94D8-900092A3D02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69" name="Text Box 5">
          <a:extLst>
            <a:ext uri="{FF2B5EF4-FFF2-40B4-BE49-F238E27FC236}">
              <a16:creationId xmlns:a16="http://schemas.microsoft.com/office/drawing/2014/main" id="{5612B306-CED3-4E28-B45F-5D6B91431B8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0" name="Text Box 6">
          <a:extLst>
            <a:ext uri="{FF2B5EF4-FFF2-40B4-BE49-F238E27FC236}">
              <a16:creationId xmlns:a16="http://schemas.microsoft.com/office/drawing/2014/main" id="{9EA3EF11-F94D-448D-A4D6-DA2BEBC7A34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1" name="Text Box 7">
          <a:extLst>
            <a:ext uri="{FF2B5EF4-FFF2-40B4-BE49-F238E27FC236}">
              <a16:creationId xmlns:a16="http://schemas.microsoft.com/office/drawing/2014/main" id="{9011353D-30FA-4C96-A543-57C1E686F61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2" name="Text Box 8">
          <a:extLst>
            <a:ext uri="{FF2B5EF4-FFF2-40B4-BE49-F238E27FC236}">
              <a16:creationId xmlns:a16="http://schemas.microsoft.com/office/drawing/2014/main" id="{078617CB-DD0F-4390-BEAA-1DD26CFA58E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3" name="Text Box 9">
          <a:extLst>
            <a:ext uri="{FF2B5EF4-FFF2-40B4-BE49-F238E27FC236}">
              <a16:creationId xmlns:a16="http://schemas.microsoft.com/office/drawing/2014/main" id="{D89BDF68-E759-4567-8DFA-43E0E260712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4" name="Text Box 10">
          <a:extLst>
            <a:ext uri="{FF2B5EF4-FFF2-40B4-BE49-F238E27FC236}">
              <a16:creationId xmlns:a16="http://schemas.microsoft.com/office/drawing/2014/main" id="{947AF29C-3BF0-4BA0-8059-AF91FF6DE07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5" name="Text Box 11">
          <a:extLst>
            <a:ext uri="{FF2B5EF4-FFF2-40B4-BE49-F238E27FC236}">
              <a16:creationId xmlns:a16="http://schemas.microsoft.com/office/drawing/2014/main" id="{C450D468-63C0-45D8-9826-500D064EB32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6" name="Text Box 12">
          <a:extLst>
            <a:ext uri="{FF2B5EF4-FFF2-40B4-BE49-F238E27FC236}">
              <a16:creationId xmlns:a16="http://schemas.microsoft.com/office/drawing/2014/main" id="{33D5C645-CCEC-40D8-9D99-F6F181023C7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7" name="Text Box 13">
          <a:extLst>
            <a:ext uri="{FF2B5EF4-FFF2-40B4-BE49-F238E27FC236}">
              <a16:creationId xmlns:a16="http://schemas.microsoft.com/office/drawing/2014/main" id="{4285BBC9-2A97-45EF-AC62-06A0CD3A0F5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8" name="Text Box 14">
          <a:extLst>
            <a:ext uri="{FF2B5EF4-FFF2-40B4-BE49-F238E27FC236}">
              <a16:creationId xmlns:a16="http://schemas.microsoft.com/office/drawing/2014/main" id="{590AB7DF-90D9-4509-8FCB-185C9660D56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79" name="Text Box 15">
          <a:extLst>
            <a:ext uri="{FF2B5EF4-FFF2-40B4-BE49-F238E27FC236}">
              <a16:creationId xmlns:a16="http://schemas.microsoft.com/office/drawing/2014/main" id="{1791964C-1DF1-435E-9EE4-DD848403904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0" name="Text Box 16">
          <a:extLst>
            <a:ext uri="{FF2B5EF4-FFF2-40B4-BE49-F238E27FC236}">
              <a16:creationId xmlns:a16="http://schemas.microsoft.com/office/drawing/2014/main" id="{6747BE9F-CD5A-4078-B1B3-1A12220A2F6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1" name="Text Box 17">
          <a:extLst>
            <a:ext uri="{FF2B5EF4-FFF2-40B4-BE49-F238E27FC236}">
              <a16:creationId xmlns:a16="http://schemas.microsoft.com/office/drawing/2014/main" id="{4FA77F53-7104-4B33-B60B-43D976192A2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2" name="Text Box 18">
          <a:extLst>
            <a:ext uri="{FF2B5EF4-FFF2-40B4-BE49-F238E27FC236}">
              <a16:creationId xmlns:a16="http://schemas.microsoft.com/office/drawing/2014/main" id="{33F8B084-44B9-4D12-BDAC-12AA8711699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3" name="Text Box 19">
          <a:extLst>
            <a:ext uri="{FF2B5EF4-FFF2-40B4-BE49-F238E27FC236}">
              <a16:creationId xmlns:a16="http://schemas.microsoft.com/office/drawing/2014/main" id="{D4779C51-9257-466C-AB2F-98C2E455C30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4" name="Text Box 20">
          <a:extLst>
            <a:ext uri="{FF2B5EF4-FFF2-40B4-BE49-F238E27FC236}">
              <a16:creationId xmlns:a16="http://schemas.microsoft.com/office/drawing/2014/main" id="{0E792855-4E8A-473C-924B-D61AD0BE35B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5" name="Text Box 21">
          <a:extLst>
            <a:ext uri="{FF2B5EF4-FFF2-40B4-BE49-F238E27FC236}">
              <a16:creationId xmlns:a16="http://schemas.microsoft.com/office/drawing/2014/main" id="{A0D478F6-9EE0-4C90-B8D4-E2B0FA08455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6" name="Text Box 22">
          <a:extLst>
            <a:ext uri="{FF2B5EF4-FFF2-40B4-BE49-F238E27FC236}">
              <a16:creationId xmlns:a16="http://schemas.microsoft.com/office/drawing/2014/main" id="{288E975D-DB8C-4056-80E8-2AFD09CF756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7" name="Text Box 23">
          <a:extLst>
            <a:ext uri="{FF2B5EF4-FFF2-40B4-BE49-F238E27FC236}">
              <a16:creationId xmlns:a16="http://schemas.microsoft.com/office/drawing/2014/main" id="{841CAE6F-45DF-4D7A-B084-104EF85F653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8" name="Text Box 24">
          <a:extLst>
            <a:ext uri="{FF2B5EF4-FFF2-40B4-BE49-F238E27FC236}">
              <a16:creationId xmlns:a16="http://schemas.microsoft.com/office/drawing/2014/main" id="{58CDA9FF-67D0-4397-A53A-F7C181CEBBE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89" name="Text Box 25">
          <a:extLst>
            <a:ext uri="{FF2B5EF4-FFF2-40B4-BE49-F238E27FC236}">
              <a16:creationId xmlns:a16="http://schemas.microsoft.com/office/drawing/2014/main" id="{3B9D959B-27A0-4F19-9B56-531FD7B63CE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90" name="Text Box 48">
          <a:extLst>
            <a:ext uri="{FF2B5EF4-FFF2-40B4-BE49-F238E27FC236}">
              <a16:creationId xmlns:a16="http://schemas.microsoft.com/office/drawing/2014/main" id="{1DA89955-32E3-46E0-9202-FED4DEA9859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91" name="Text Box 93">
          <a:extLst>
            <a:ext uri="{FF2B5EF4-FFF2-40B4-BE49-F238E27FC236}">
              <a16:creationId xmlns:a16="http://schemas.microsoft.com/office/drawing/2014/main" id="{662809AB-D200-47C6-85CE-3C48237128B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492" name="Text Box 94">
          <a:extLst>
            <a:ext uri="{FF2B5EF4-FFF2-40B4-BE49-F238E27FC236}">
              <a16:creationId xmlns:a16="http://schemas.microsoft.com/office/drawing/2014/main" id="{1A2885E5-CD50-4143-817D-119EFF3B323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493" name="Text Box 1">
          <a:extLst>
            <a:ext uri="{FF2B5EF4-FFF2-40B4-BE49-F238E27FC236}">
              <a16:creationId xmlns:a16="http://schemas.microsoft.com/office/drawing/2014/main" id="{BE571EA9-D2A1-4B4C-8DB5-EC94056850EA}"/>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494" name="Text Box 118">
          <a:extLst>
            <a:ext uri="{FF2B5EF4-FFF2-40B4-BE49-F238E27FC236}">
              <a16:creationId xmlns:a16="http://schemas.microsoft.com/office/drawing/2014/main" id="{8587B948-B5BE-4F9D-80D6-529A78717513}"/>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495" name="Text Box 3">
          <a:extLst>
            <a:ext uri="{FF2B5EF4-FFF2-40B4-BE49-F238E27FC236}">
              <a16:creationId xmlns:a16="http://schemas.microsoft.com/office/drawing/2014/main" id="{D1500A1A-7204-4843-AFAD-999530549E68}"/>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496" name="Text Box 4">
          <a:extLst>
            <a:ext uri="{FF2B5EF4-FFF2-40B4-BE49-F238E27FC236}">
              <a16:creationId xmlns:a16="http://schemas.microsoft.com/office/drawing/2014/main" id="{36246245-E1C1-4668-ABC3-503788DC0BB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497" name="Text Box 5">
          <a:extLst>
            <a:ext uri="{FF2B5EF4-FFF2-40B4-BE49-F238E27FC236}">
              <a16:creationId xmlns:a16="http://schemas.microsoft.com/office/drawing/2014/main" id="{B8639C82-F954-45A6-B1AB-D213F1E948CA}"/>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498" name="Text Box 6">
          <a:extLst>
            <a:ext uri="{FF2B5EF4-FFF2-40B4-BE49-F238E27FC236}">
              <a16:creationId xmlns:a16="http://schemas.microsoft.com/office/drawing/2014/main" id="{AA00CE22-A012-472C-AA11-7E9AE5F8E47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499" name="Text Box 7">
          <a:extLst>
            <a:ext uri="{FF2B5EF4-FFF2-40B4-BE49-F238E27FC236}">
              <a16:creationId xmlns:a16="http://schemas.microsoft.com/office/drawing/2014/main" id="{022A33D4-C55E-412F-A49E-5875ACD0FB0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0" name="Text Box 8">
          <a:extLst>
            <a:ext uri="{FF2B5EF4-FFF2-40B4-BE49-F238E27FC236}">
              <a16:creationId xmlns:a16="http://schemas.microsoft.com/office/drawing/2014/main" id="{13432DEB-99A3-4729-8B27-37DD55C8D68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1" name="Text Box 9">
          <a:extLst>
            <a:ext uri="{FF2B5EF4-FFF2-40B4-BE49-F238E27FC236}">
              <a16:creationId xmlns:a16="http://schemas.microsoft.com/office/drawing/2014/main" id="{85C09AA2-7BD6-4692-94D7-311F4D1225CB}"/>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2" name="Text Box 10">
          <a:extLst>
            <a:ext uri="{FF2B5EF4-FFF2-40B4-BE49-F238E27FC236}">
              <a16:creationId xmlns:a16="http://schemas.microsoft.com/office/drawing/2014/main" id="{3C2E96AD-B48B-4E53-BA00-3130E1AA4DD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3" name="Text Box 11">
          <a:extLst>
            <a:ext uri="{FF2B5EF4-FFF2-40B4-BE49-F238E27FC236}">
              <a16:creationId xmlns:a16="http://schemas.microsoft.com/office/drawing/2014/main" id="{77561830-1D7F-48BE-B051-34EFD101481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4" name="Text Box 12">
          <a:extLst>
            <a:ext uri="{FF2B5EF4-FFF2-40B4-BE49-F238E27FC236}">
              <a16:creationId xmlns:a16="http://schemas.microsoft.com/office/drawing/2014/main" id="{0265604B-95EF-4ACE-ABF0-FB21FF30259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5" name="Text Box 13">
          <a:extLst>
            <a:ext uri="{FF2B5EF4-FFF2-40B4-BE49-F238E27FC236}">
              <a16:creationId xmlns:a16="http://schemas.microsoft.com/office/drawing/2014/main" id="{8EB14D5B-EDA2-4818-9709-A1E714713D1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6" name="Text Box 14">
          <a:extLst>
            <a:ext uri="{FF2B5EF4-FFF2-40B4-BE49-F238E27FC236}">
              <a16:creationId xmlns:a16="http://schemas.microsoft.com/office/drawing/2014/main" id="{B2182FF4-7385-494D-8D2A-15AB2E06EE5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7" name="Text Box 15">
          <a:extLst>
            <a:ext uri="{FF2B5EF4-FFF2-40B4-BE49-F238E27FC236}">
              <a16:creationId xmlns:a16="http://schemas.microsoft.com/office/drawing/2014/main" id="{2898A292-F88A-45FF-8A67-489FE8C1675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8" name="Text Box 16">
          <a:extLst>
            <a:ext uri="{FF2B5EF4-FFF2-40B4-BE49-F238E27FC236}">
              <a16:creationId xmlns:a16="http://schemas.microsoft.com/office/drawing/2014/main" id="{CA97A640-E56F-481D-A27F-F476A976EC6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09" name="Text Box 17">
          <a:extLst>
            <a:ext uri="{FF2B5EF4-FFF2-40B4-BE49-F238E27FC236}">
              <a16:creationId xmlns:a16="http://schemas.microsoft.com/office/drawing/2014/main" id="{302012BE-428A-4F3E-A77F-8E60600F611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0" name="Text Box 18">
          <a:extLst>
            <a:ext uri="{FF2B5EF4-FFF2-40B4-BE49-F238E27FC236}">
              <a16:creationId xmlns:a16="http://schemas.microsoft.com/office/drawing/2014/main" id="{21A9612A-C986-4A38-A143-80E001E497C0}"/>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1" name="Text Box 19">
          <a:extLst>
            <a:ext uri="{FF2B5EF4-FFF2-40B4-BE49-F238E27FC236}">
              <a16:creationId xmlns:a16="http://schemas.microsoft.com/office/drawing/2014/main" id="{6F35236E-0CF7-45DC-B5F6-99F1C270A5B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2" name="Text Box 20">
          <a:extLst>
            <a:ext uri="{FF2B5EF4-FFF2-40B4-BE49-F238E27FC236}">
              <a16:creationId xmlns:a16="http://schemas.microsoft.com/office/drawing/2014/main" id="{3F0A9BDD-144C-4B88-8549-C13228628A3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3" name="Text Box 21">
          <a:extLst>
            <a:ext uri="{FF2B5EF4-FFF2-40B4-BE49-F238E27FC236}">
              <a16:creationId xmlns:a16="http://schemas.microsoft.com/office/drawing/2014/main" id="{72906842-63F9-4CAB-8183-433B0F41B8D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4" name="Text Box 22">
          <a:extLst>
            <a:ext uri="{FF2B5EF4-FFF2-40B4-BE49-F238E27FC236}">
              <a16:creationId xmlns:a16="http://schemas.microsoft.com/office/drawing/2014/main" id="{7741CD12-F821-4283-AC06-1C0B894DBC2A}"/>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5" name="Text Box 23">
          <a:extLst>
            <a:ext uri="{FF2B5EF4-FFF2-40B4-BE49-F238E27FC236}">
              <a16:creationId xmlns:a16="http://schemas.microsoft.com/office/drawing/2014/main" id="{E28D4410-60A1-4FE0-B504-78514E834E2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6" name="Text Box 24">
          <a:extLst>
            <a:ext uri="{FF2B5EF4-FFF2-40B4-BE49-F238E27FC236}">
              <a16:creationId xmlns:a16="http://schemas.microsoft.com/office/drawing/2014/main" id="{FEED8FF6-251C-416A-B0DB-9068E2A3A157}"/>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7" name="Text Box 25">
          <a:extLst>
            <a:ext uri="{FF2B5EF4-FFF2-40B4-BE49-F238E27FC236}">
              <a16:creationId xmlns:a16="http://schemas.microsoft.com/office/drawing/2014/main" id="{AB2D3B3C-8850-4D91-BEF4-3750889A93C0}"/>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8" name="Text Box 48">
          <a:extLst>
            <a:ext uri="{FF2B5EF4-FFF2-40B4-BE49-F238E27FC236}">
              <a16:creationId xmlns:a16="http://schemas.microsoft.com/office/drawing/2014/main" id="{FA528832-B165-4A91-B9F8-FC11820A0AC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19" name="Text Box 93">
          <a:extLst>
            <a:ext uri="{FF2B5EF4-FFF2-40B4-BE49-F238E27FC236}">
              <a16:creationId xmlns:a16="http://schemas.microsoft.com/office/drawing/2014/main" id="{6D609B21-7E16-45B1-A5D8-2C00FE5A5938}"/>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6520" name="Text Box 94">
          <a:extLst>
            <a:ext uri="{FF2B5EF4-FFF2-40B4-BE49-F238E27FC236}">
              <a16:creationId xmlns:a16="http://schemas.microsoft.com/office/drawing/2014/main" id="{577065C0-4C47-4DAF-8E8C-13E6CBA97FA7}"/>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1" name="Text Box 3">
          <a:extLst>
            <a:ext uri="{FF2B5EF4-FFF2-40B4-BE49-F238E27FC236}">
              <a16:creationId xmlns:a16="http://schemas.microsoft.com/office/drawing/2014/main" id="{E0C3D418-A294-4440-83F1-413DD541E82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2" name="Text Box 4">
          <a:extLst>
            <a:ext uri="{FF2B5EF4-FFF2-40B4-BE49-F238E27FC236}">
              <a16:creationId xmlns:a16="http://schemas.microsoft.com/office/drawing/2014/main" id="{E2E488AD-4DBD-456C-8A15-830CEAD141C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3" name="Text Box 5">
          <a:extLst>
            <a:ext uri="{FF2B5EF4-FFF2-40B4-BE49-F238E27FC236}">
              <a16:creationId xmlns:a16="http://schemas.microsoft.com/office/drawing/2014/main" id="{17FDDB5F-2027-4382-BF05-561A2F41938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4" name="Text Box 6">
          <a:extLst>
            <a:ext uri="{FF2B5EF4-FFF2-40B4-BE49-F238E27FC236}">
              <a16:creationId xmlns:a16="http://schemas.microsoft.com/office/drawing/2014/main" id="{6E95A29B-45F8-4C38-BBAF-2EBFFD442A5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5" name="Text Box 7">
          <a:extLst>
            <a:ext uri="{FF2B5EF4-FFF2-40B4-BE49-F238E27FC236}">
              <a16:creationId xmlns:a16="http://schemas.microsoft.com/office/drawing/2014/main" id="{02D719AC-B7C8-48EB-B39F-5285E1156C7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6" name="Text Box 8">
          <a:extLst>
            <a:ext uri="{FF2B5EF4-FFF2-40B4-BE49-F238E27FC236}">
              <a16:creationId xmlns:a16="http://schemas.microsoft.com/office/drawing/2014/main" id="{B9C2FD8F-A533-43A5-BA96-D755871E51A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7" name="Text Box 9">
          <a:extLst>
            <a:ext uri="{FF2B5EF4-FFF2-40B4-BE49-F238E27FC236}">
              <a16:creationId xmlns:a16="http://schemas.microsoft.com/office/drawing/2014/main" id="{F8B1C603-F99A-48DF-80EE-FBAA228004E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8" name="Text Box 10">
          <a:extLst>
            <a:ext uri="{FF2B5EF4-FFF2-40B4-BE49-F238E27FC236}">
              <a16:creationId xmlns:a16="http://schemas.microsoft.com/office/drawing/2014/main" id="{2925915E-8CBA-48FB-92A4-419087F190B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29" name="Text Box 11">
          <a:extLst>
            <a:ext uri="{FF2B5EF4-FFF2-40B4-BE49-F238E27FC236}">
              <a16:creationId xmlns:a16="http://schemas.microsoft.com/office/drawing/2014/main" id="{622B2A1F-F450-4163-847A-0AB137D2023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0" name="Text Box 12">
          <a:extLst>
            <a:ext uri="{FF2B5EF4-FFF2-40B4-BE49-F238E27FC236}">
              <a16:creationId xmlns:a16="http://schemas.microsoft.com/office/drawing/2014/main" id="{2B565045-D76C-48E9-8FDD-F517B6DB272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1" name="Text Box 13">
          <a:extLst>
            <a:ext uri="{FF2B5EF4-FFF2-40B4-BE49-F238E27FC236}">
              <a16:creationId xmlns:a16="http://schemas.microsoft.com/office/drawing/2014/main" id="{4FDDA213-FC49-44EB-9774-7B966C2C7BB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2" name="Text Box 14">
          <a:extLst>
            <a:ext uri="{FF2B5EF4-FFF2-40B4-BE49-F238E27FC236}">
              <a16:creationId xmlns:a16="http://schemas.microsoft.com/office/drawing/2014/main" id="{26A6CB2F-F3A5-4D77-9276-7B6886FD683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3" name="Text Box 15">
          <a:extLst>
            <a:ext uri="{FF2B5EF4-FFF2-40B4-BE49-F238E27FC236}">
              <a16:creationId xmlns:a16="http://schemas.microsoft.com/office/drawing/2014/main" id="{2629049D-0A21-4E9B-8B19-5D00720CC35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4" name="Text Box 16">
          <a:extLst>
            <a:ext uri="{FF2B5EF4-FFF2-40B4-BE49-F238E27FC236}">
              <a16:creationId xmlns:a16="http://schemas.microsoft.com/office/drawing/2014/main" id="{9E640D27-2EDB-4D27-8CEF-065B7830210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5" name="Text Box 17">
          <a:extLst>
            <a:ext uri="{FF2B5EF4-FFF2-40B4-BE49-F238E27FC236}">
              <a16:creationId xmlns:a16="http://schemas.microsoft.com/office/drawing/2014/main" id="{557B26F2-E3E8-4E29-9DAA-C82D6B02317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6" name="Text Box 18">
          <a:extLst>
            <a:ext uri="{FF2B5EF4-FFF2-40B4-BE49-F238E27FC236}">
              <a16:creationId xmlns:a16="http://schemas.microsoft.com/office/drawing/2014/main" id="{BA4CD16B-1663-446D-B001-698E88F3B04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7" name="Text Box 19">
          <a:extLst>
            <a:ext uri="{FF2B5EF4-FFF2-40B4-BE49-F238E27FC236}">
              <a16:creationId xmlns:a16="http://schemas.microsoft.com/office/drawing/2014/main" id="{FDF2D7C9-F244-4AFB-8A6C-996B87031A4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8" name="Text Box 20">
          <a:extLst>
            <a:ext uri="{FF2B5EF4-FFF2-40B4-BE49-F238E27FC236}">
              <a16:creationId xmlns:a16="http://schemas.microsoft.com/office/drawing/2014/main" id="{9B727D3F-4E2E-442C-AB6A-AD60B91D7B4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39" name="Text Box 21">
          <a:extLst>
            <a:ext uri="{FF2B5EF4-FFF2-40B4-BE49-F238E27FC236}">
              <a16:creationId xmlns:a16="http://schemas.microsoft.com/office/drawing/2014/main" id="{AE79DE0C-7891-43B4-A5D8-568B6AA7BFA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0" name="Text Box 22">
          <a:extLst>
            <a:ext uri="{FF2B5EF4-FFF2-40B4-BE49-F238E27FC236}">
              <a16:creationId xmlns:a16="http://schemas.microsoft.com/office/drawing/2014/main" id="{2122DEA7-170E-48EB-BAEB-4269FAF5C6E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1" name="Text Box 23">
          <a:extLst>
            <a:ext uri="{FF2B5EF4-FFF2-40B4-BE49-F238E27FC236}">
              <a16:creationId xmlns:a16="http://schemas.microsoft.com/office/drawing/2014/main" id="{27758A7D-4BD8-4ACA-8A63-A28AECBF498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2" name="Text Box 24">
          <a:extLst>
            <a:ext uri="{FF2B5EF4-FFF2-40B4-BE49-F238E27FC236}">
              <a16:creationId xmlns:a16="http://schemas.microsoft.com/office/drawing/2014/main" id="{E24DFB0F-E0E2-4F04-8AA6-CDA78372C74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3" name="Text Box 25">
          <a:extLst>
            <a:ext uri="{FF2B5EF4-FFF2-40B4-BE49-F238E27FC236}">
              <a16:creationId xmlns:a16="http://schemas.microsoft.com/office/drawing/2014/main" id="{86C62383-A65A-4ABE-9361-F28818FDD30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4" name="Text Box 48">
          <a:extLst>
            <a:ext uri="{FF2B5EF4-FFF2-40B4-BE49-F238E27FC236}">
              <a16:creationId xmlns:a16="http://schemas.microsoft.com/office/drawing/2014/main" id="{F822C119-B540-46C1-9C67-343B1316FDD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5" name="Text Box 93">
          <a:extLst>
            <a:ext uri="{FF2B5EF4-FFF2-40B4-BE49-F238E27FC236}">
              <a16:creationId xmlns:a16="http://schemas.microsoft.com/office/drawing/2014/main" id="{5E17C30F-E0E3-4C33-8C10-2DE744D6F12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6546" name="Text Box 94">
          <a:extLst>
            <a:ext uri="{FF2B5EF4-FFF2-40B4-BE49-F238E27FC236}">
              <a16:creationId xmlns:a16="http://schemas.microsoft.com/office/drawing/2014/main" id="{4BBE3D41-CFDD-4E68-A6E4-0E23682E2D4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547" name="Text Box 1">
          <a:extLst>
            <a:ext uri="{FF2B5EF4-FFF2-40B4-BE49-F238E27FC236}">
              <a16:creationId xmlns:a16="http://schemas.microsoft.com/office/drawing/2014/main" id="{ECEADBAB-EE5F-46F5-8448-2FBA9695EB90}"/>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6548" name="Text Box 118">
          <a:extLst>
            <a:ext uri="{FF2B5EF4-FFF2-40B4-BE49-F238E27FC236}">
              <a16:creationId xmlns:a16="http://schemas.microsoft.com/office/drawing/2014/main" id="{64650CE3-A289-43B0-BA75-609A8C58476B}"/>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49" name="Text Box 3">
          <a:extLst>
            <a:ext uri="{FF2B5EF4-FFF2-40B4-BE49-F238E27FC236}">
              <a16:creationId xmlns:a16="http://schemas.microsoft.com/office/drawing/2014/main" id="{02D772D5-1EAE-4B1B-9D56-0ACC4CAFCBC0}"/>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0" name="Text Box 4">
          <a:extLst>
            <a:ext uri="{FF2B5EF4-FFF2-40B4-BE49-F238E27FC236}">
              <a16:creationId xmlns:a16="http://schemas.microsoft.com/office/drawing/2014/main" id="{CF77E723-976E-4148-805F-A7973873419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1" name="Text Box 5">
          <a:extLst>
            <a:ext uri="{FF2B5EF4-FFF2-40B4-BE49-F238E27FC236}">
              <a16:creationId xmlns:a16="http://schemas.microsoft.com/office/drawing/2014/main" id="{0E818505-1A75-4E32-B1CB-DB84C6E2D500}"/>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2" name="Text Box 6">
          <a:extLst>
            <a:ext uri="{FF2B5EF4-FFF2-40B4-BE49-F238E27FC236}">
              <a16:creationId xmlns:a16="http://schemas.microsoft.com/office/drawing/2014/main" id="{B6517051-8AE7-4D5A-9495-0D6A6CFEC060}"/>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3" name="Text Box 7">
          <a:extLst>
            <a:ext uri="{FF2B5EF4-FFF2-40B4-BE49-F238E27FC236}">
              <a16:creationId xmlns:a16="http://schemas.microsoft.com/office/drawing/2014/main" id="{83FE5B99-328B-4B27-950B-730728B60C3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4" name="Text Box 8">
          <a:extLst>
            <a:ext uri="{FF2B5EF4-FFF2-40B4-BE49-F238E27FC236}">
              <a16:creationId xmlns:a16="http://schemas.microsoft.com/office/drawing/2014/main" id="{B98A69EE-F14C-4F28-9CF4-72D219C2D57E}"/>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5" name="Text Box 9">
          <a:extLst>
            <a:ext uri="{FF2B5EF4-FFF2-40B4-BE49-F238E27FC236}">
              <a16:creationId xmlns:a16="http://schemas.microsoft.com/office/drawing/2014/main" id="{FBE0B033-3CAC-4905-934D-D737CAB8D1B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6" name="Text Box 10">
          <a:extLst>
            <a:ext uri="{FF2B5EF4-FFF2-40B4-BE49-F238E27FC236}">
              <a16:creationId xmlns:a16="http://schemas.microsoft.com/office/drawing/2014/main" id="{2AABA97D-0C12-4C06-A469-939D22118909}"/>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7" name="Text Box 11">
          <a:extLst>
            <a:ext uri="{FF2B5EF4-FFF2-40B4-BE49-F238E27FC236}">
              <a16:creationId xmlns:a16="http://schemas.microsoft.com/office/drawing/2014/main" id="{811217FE-636A-400E-9183-6F22994C84C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8" name="Text Box 12">
          <a:extLst>
            <a:ext uri="{FF2B5EF4-FFF2-40B4-BE49-F238E27FC236}">
              <a16:creationId xmlns:a16="http://schemas.microsoft.com/office/drawing/2014/main" id="{2E70BD4A-0A59-412D-AD28-4CC154E6721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59" name="Text Box 13">
          <a:extLst>
            <a:ext uri="{FF2B5EF4-FFF2-40B4-BE49-F238E27FC236}">
              <a16:creationId xmlns:a16="http://schemas.microsoft.com/office/drawing/2014/main" id="{4F64D534-009B-4EF3-AAB8-6438B733DC8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0" name="Text Box 14">
          <a:extLst>
            <a:ext uri="{FF2B5EF4-FFF2-40B4-BE49-F238E27FC236}">
              <a16:creationId xmlns:a16="http://schemas.microsoft.com/office/drawing/2014/main" id="{265E5866-2555-401C-B171-E6B966034590}"/>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1" name="Text Box 15">
          <a:extLst>
            <a:ext uri="{FF2B5EF4-FFF2-40B4-BE49-F238E27FC236}">
              <a16:creationId xmlns:a16="http://schemas.microsoft.com/office/drawing/2014/main" id="{14A81744-7D83-41E6-BCDD-C8364950298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2" name="Text Box 16">
          <a:extLst>
            <a:ext uri="{FF2B5EF4-FFF2-40B4-BE49-F238E27FC236}">
              <a16:creationId xmlns:a16="http://schemas.microsoft.com/office/drawing/2014/main" id="{A7459530-51D9-449D-AC3E-5972EF17FD24}"/>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3" name="Text Box 17">
          <a:extLst>
            <a:ext uri="{FF2B5EF4-FFF2-40B4-BE49-F238E27FC236}">
              <a16:creationId xmlns:a16="http://schemas.microsoft.com/office/drawing/2014/main" id="{5C417E2F-1787-4667-A7BD-91935155CE4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4" name="Text Box 18">
          <a:extLst>
            <a:ext uri="{FF2B5EF4-FFF2-40B4-BE49-F238E27FC236}">
              <a16:creationId xmlns:a16="http://schemas.microsoft.com/office/drawing/2014/main" id="{C3D9A7C5-AF39-43EB-8D2E-C506E1D1CD63}"/>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5" name="Text Box 19">
          <a:extLst>
            <a:ext uri="{FF2B5EF4-FFF2-40B4-BE49-F238E27FC236}">
              <a16:creationId xmlns:a16="http://schemas.microsoft.com/office/drawing/2014/main" id="{C616C42F-B24D-4AE5-AF17-91CCAF80BBB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6" name="Text Box 20">
          <a:extLst>
            <a:ext uri="{FF2B5EF4-FFF2-40B4-BE49-F238E27FC236}">
              <a16:creationId xmlns:a16="http://schemas.microsoft.com/office/drawing/2014/main" id="{7AF4C72A-8AD1-43F7-9455-C3302CDABEB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7" name="Text Box 21">
          <a:extLst>
            <a:ext uri="{FF2B5EF4-FFF2-40B4-BE49-F238E27FC236}">
              <a16:creationId xmlns:a16="http://schemas.microsoft.com/office/drawing/2014/main" id="{19AC1A69-28F1-4112-85C0-008719503748}"/>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8" name="Text Box 22">
          <a:extLst>
            <a:ext uri="{FF2B5EF4-FFF2-40B4-BE49-F238E27FC236}">
              <a16:creationId xmlns:a16="http://schemas.microsoft.com/office/drawing/2014/main" id="{2945A08E-37F6-4120-A518-2284122E5D4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69" name="Text Box 23">
          <a:extLst>
            <a:ext uri="{FF2B5EF4-FFF2-40B4-BE49-F238E27FC236}">
              <a16:creationId xmlns:a16="http://schemas.microsoft.com/office/drawing/2014/main" id="{1EAFEC7E-81CD-4D69-B6EF-E884AEB8BBA7}"/>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70" name="Text Box 24">
          <a:extLst>
            <a:ext uri="{FF2B5EF4-FFF2-40B4-BE49-F238E27FC236}">
              <a16:creationId xmlns:a16="http://schemas.microsoft.com/office/drawing/2014/main" id="{43106A73-9527-4B03-B74D-775A1253D9E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6571" name="Text Box 25">
          <a:extLst>
            <a:ext uri="{FF2B5EF4-FFF2-40B4-BE49-F238E27FC236}">
              <a16:creationId xmlns:a16="http://schemas.microsoft.com/office/drawing/2014/main" id="{69FF3F4C-1D03-4EFC-9BF6-10839C967AAB}"/>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2" name="Text Box 3">
          <a:extLst>
            <a:ext uri="{FF2B5EF4-FFF2-40B4-BE49-F238E27FC236}">
              <a16:creationId xmlns:a16="http://schemas.microsoft.com/office/drawing/2014/main" id="{3F5246F3-92AC-41DC-A77F-E20896F54CC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3" name="Text Box 4">
          <a:extLst>
            <a:ext uri="{FF2B5EF4-FFF2-40B4-BE49-F238E27FC236}">
              <a16:creationId xmlns:a16="http://schemas.microsoft.com/office/drawing/2014/main" id="{3DA4EA78-0D1F-44A3-B62F-6F0C5FCE94C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4" name="Text Box 5">
          <a:extLst>
            <a:ext uri="{FF2B5EF4-FFF2-40B4-BE49-F238E27FC236}">
              <a16:creationId xmlns:a16="http://schemas.microsoft.com/office/drawing/2014/main" id="{676B21E2-109D-4BD1-926C-19BE6E8D5A0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5" name="Text Box 6">
          <a:extLst>
            <a:ext uri="{FF2B5EF4-FFF2-40B4-BE49-F238E27FC236}">
              <a16:creationId xmlns:a16="http://schemas.microsoft.com/office/drawing/2014/main" id="{69E55C1B-F819-4540-8439-36EDA2FC0F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6" name="Text Box 7">
          <a:extLst>
            <a:ext uri="{FF2B5EF4-FFF2-40B4-BE49-F238E27FC236}">
              <a16:creationId xmlns:a16="http://schemas.microsoft.com/office/drawing/2014/main" id="{70CABF1C-5C61-4D48-8F19-A9C45D76D99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7" name="Text Box 8">
          <a:extLst>
            <a:ext uri="{FF2B5EF4-FFF2-40B4-BE49-F238E27FC236}">
              <a16:creationId xmlns:a16="http://schemas.microsoft.com/office/drawing/2014/main" id="{40566B09-1DD4-4E8A-88FC-CDE32502538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8" name="Text Box 9">
          <a:extLst>
            <a:ext uri="{FF2B5EF4-FFF2-40B4-BE49-F238E27FC236}">
              <a16:creationId xmlns:a16="http://schemas.microsoft.com/office/drawing/2014/main" id="{B62A14B0-A2FE-46FD-839D-A20EE4EFB53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79" name="Text Box 10">
          <a:extLst>
            <a:ext uri="{FF2B5EF4-FFF2-40B4-BE49-F238E27FC236}">
              <a16:creationId xmlns:a16="http://schemas.microsoft.com/office/drawing/2014/main" id="{762FE3FA-B5A6-4A30-88F4-1CBEC15DE4A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0" name="Text Box 11">
          <a:extLst>
            <a:ext uri="{FF2B5EF4-FFF2-40B4-BE49-F238E27FC236}">
              <a16:creationId xmlns:a16="http://schemas.microsoft.com/office/drawing/2014/main" id="{DBB88BF7-4AE8-4141-ADBD-C11AEF65BC8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1" name="Text Box 12">
          <a:extLst>
            <a:ext uri="{FF2B5EF4-FFF2-40B4-BE49-F238E27FC236}">
              <a16:creationId xmlns:a16="http://schemas.microsoft.com/office/drawing/2014/main" id="{15AAE7F3-D249-4650-838D-2F46660773A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2" name="Text Box 13">
          <a:extLst>
            <a:ext uri="{FF2B5EF4-FFF2-40B4-BE49-F238E27FC236}">
              <a16:creationId xmlns:a16="http://schemas.microsoft.com/office/drawing/2014/main" id="{2BCBC7A9-4F4D-4A4C-98CC-1E7F9B859B6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3" name="Text Box 14">
          <a:extLst>
            <a:ext uri="{FF2B5EF4-FFF2-40B4-BE49-F238E27FC236}">
              <a16:creationId xmlns:a16="http://schemas.microsoft.com/office/drawing/2014/main" id="{9A9352A1-E562-4F4A-8701-518C79AB686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4" name="Text Box 15">
          <a:extLst>
            <a:ext uri="{FF2B5EF4-FFF2-40B4-BE49-F238E27FC236}">
              <a16:creationId xmlns:a16="http://schemas.microsoft.com/office/drawing/2014/main" id="{D1398A3B-F9A3-4BEE-A079-DCDCFA6DFB6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5" name="Text Box 16">
          <a:extLst>
            <a:ext uri="{FF2B5EF4-FFF2-40B4-BE49-F238E27FC236}">
              <a16:creationId xmlns:a16="http://schemas.microsoft.com/office/drawing/2014/main" id="{47CA1FE7-7507-4F4A-B0DC-9EDCFAD1D4E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6" name="Text Box 17">
          <a:extLst>
            <a:ext uri="{FF2B5EF4-FFF2-40B4-BE49-F238E27FC236}">
              <a16:creationId xmlns:a16="http://schemas.microsoft.com/office/drawing/2014/main" id="{B22AA76E-0D35-4595-B3BD-B0FCB8BB6A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7" name="Text Box 18">
          <a:extLst>
            <a:ext uri="{FF2B5EF4-FFF2-40B4-BE49-F238E27FC236}">
              <a16:creationId xmlns:a16="http://schemas.microsoft.com/office/drawing/2014/main" id="{AFF6F559-42E5-4F56-B7EE-D3EBEAE4D77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8" name="Text Box 19">
          <a:extLst>
            <a:ext uri="{FF2B5EF4-FFF2-40B4-BE49-F238E27FC236}">
              <a16:creationId xmlns:a16="http://schemas.microsoft.com/office/drawing/2014/main" id="{B85F06C4-5859-474A-AB7F-5C6DD7ED019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89" name="Text Box 20">
          <a:extLst>
            <a:ext uri="{FF2B5EF4-FFF2-40B4-BE49-F238E27FC236}">
              <a16:creationId xmlns:a16="http://schemas.microsoft.com/office/drawing/2014/main" id="{42F6738F-0F91-4BF2-8356-6AFD2CCA862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0" name="Text Box 21">
          <a:extLst>
            <a:ext uri="{FF2B5EF4-FFF2-40B4-BE49-F238E27FC236}">
              <a16:creationId xmlns:a16="http://schemas.microsoft.com/office/drawing/2014/main" id="{B22AE337-55E7-4D6A-99B6-BAEB96A4B93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1" name="Text Box 22">
          <a:extLst>
            <a:ext uri="{FF2B5EF4-FFF2-40B4-BE49-F238E27FC236}">
              <a16:creationId xmlns:a16="http://schemas.microsoft.com/office/drawing/2014/main" id="{FC0D21BA-AA7B-4468-B494-1E69FAD1986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2" name="Text Box 23">
          <a:extLst>
            <a:ext uri="{FF2B5EF4-FFF2-40B4-BE49-F238E27FC236}">
              <a16:creationId xmlns:a16="http://schemas.microsoft.com/office/drawing/2014/main" id="{F7481048-6890-4A15-A721-CF7DB247CFC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3" name="Text Box 24">
          <a:extLst>
            <a:ext uri="{FF2B5EF4-FFF2-40B4-BE49-F238E27FC236}">
              <a16:creationId xmlns:a16="http://schemas.microsoft.com/office/drawing/2014/main" id="{2B173509-56F3-4BB2-902A-7955E2BF375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4" name="Text Box 25">
          <a:extLst>
            <a:ext uri="{FF2B5EF4-FFF2-40B4-BE49-F238E27FC236}">
              <a16:creationId xmlns:a16="http://schemas.microsoft.com/office/drawing/2014/main" id="{2C708166-177B-4A25-A73F-71B12D01DD3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5" name="Text Box 48">
          <a:extLst>
            <a:ext uri="{FF2B5EF4-FFF2-40B4-BE49-F238E27FC236}">
              <a16:creationId xmlns:a16="http://schemas.microsoft.com/office/drawing/2014/main" id="{E549CEC1-4A50-4E1C-8D18-809EEECC446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6" name="Text Box 93">
          <a:extLst>
            <a:ext uri="{FF2B5EF4-FFF2-40B4-BE49-F238E27FC236}">
              <a16:creationId xmlns:a16="http://schemas.microsoft.com/office/drawing/2014/main" id="{2EDB8D68-65E8-4456-8521-B5493BA4174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597" name="Text Box 94">
          <a:extLst>
            <a:ext uri="{FF2B5EF4-FFF2-40B4-BE49-F238E27FC236}">
              <a16:creationId xmlns:a16="http://schemas.microsoft.com/office/drawing/2014/main" id="{23E36FA2-58F0-4E5F-9FBD-AF1D7312E12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598" name="Text Box 1">
          <a:extLst>
            <a:ext uri="{FF2B5EF4-FFF2-40B4-BE49-F238E27FC236}">
              <a16:creationId xmlns:a16="http://schemas.microsoft.com/office/drawing/2014/main" id="{FD511625-6A38-4E74-846A-3E7E871500E0}"/>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599" name="Text Box 118">
          <a:extLst>
            <a:ext uri="{FF2B5EF4-FFF2-40B4-BE49-F238E27FC236}">
              <a16:creationId xmlns:a16="http://schemas.microsoft.com/office/drawing/2014/main" id="{F2D7DD76-37A1-4033-BCF8-8DC28C74A6F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0" name="Text Box 3">
          <a:extLst>
            <a:ext uri="{FF2B5EF4-FFF2-40B4-BE49-F238E27FC236}">
              <a16:creationId xmlns:a16="http://schemas.microsoft.com/office/drawing/2014/main" id="{D87A9010-DE12-4850-BA9D-39A912776E8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1" name="Text Box 4">
          <a:extLst>
            <a:ext uri="{FF2B5EF4-FFF2-40B4-BE49-F238E27FC236}">
              <a16:creationId xmlns:a16="http://schemas.microsoft.com/office/drawing/2014/main" id="{78AACD31-213C-4685-B3C2-CADC602CD82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2" name="Text Box 5">
          <a:extLst>
            <a:ext uri="{FF2B5EF4-FFF2-40B4-BE49-F238E27FC236}">
              <a16:creationId xmlns:a16="http://schemas.microsoft.com/office/drawing/2014/main" id="{9B3F2E33-01E5-4804-A74A-3BEE81CE104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3" name="Text Box 6">
          <a:extLst>
            <a:ext uri="{FF2B5EF4-FFF2-40B4-BE49-F238E27FC236}">
              <a16:creationId xmlns:a16="http://schemas.microsoft.com/office/drawing/2014/main" id="{71A1E3A5-E4A4-45A5-8E6C-E5905D9B57F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4" name="Text Box 7">
          <a:extLst>
            <a:ext uri="{FF2B5EF4-FFF2-40B4-BE49-F238E27FC236}">
              <a16:creationId xmlns:a16="http://schemas.microsoft.com/office/drawing/2014/main" id="{EC5FDFC7-9BDE-4540-B7C3-B49F9110469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5" name="Text Box 8">
          <a:extLst>
            <a:ext uri="{FF2B5EF4-FFF2-40B4-BE49-F238E27FC236}">
              <a16:creationId xmlns:a16="http://schemas.microsoft.com/office/drawing/2014/main" id="{BAD15870-1A25-450D-8F40-120FFCAF392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6" name="Text Box 9">
          <a:extLst>
            <a:ext uri="{FF2B5EF4-FFF2-40B4-BE49-F238E27FC236}">
              <a16:creationId xmlns:a16="http://schemas.microsoft.com/office/drawing/2014/main" id="{90D36E48-D923-4707-A59B-99734D93329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7" name="Text Box 10">
          <a:extLst>
            <a:ext uri="{FF2B5EF4-FFF2-40B4-BE49-F238E27FC236}">
              <a16:creationId xmlns:a16="http://schemas.microsoft.com/office/drawing/2014/main" id="{E8CFCEF3-656C-4433-83AB-B289FFA467D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8" name="Text Box 11">
          <a:extLst>
            <a:ext uri="{FF2B5EF4-FFF2-40B4-BE49-F238E27FC236}">
              <a16:creationId xmlns:a16="http://schemas.microsoft.com/office/drawing/2014/main" id="{ECEF9629-0873-47A9-B9A9-0E4D6D849FA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09" name="Text Box 12">
          <a:extLst>
            <a:ext uri="{FF2B5EF4-FFF2-40B4-BE49-F238E27FC236}">
              <a16:creationId xmlns:a16="http://schemas.microsoft.com/office/drawing/2014/main" id="{7CEEDAF8-2CBD-41FE-9929-871674FE8B2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0" name="Text Box 13">
          <a:extLst>
            <a:ext uri="{FF2B5EF4-FFF2-40B4-BE49-F238E27FC236}">
              <a16:creationId xmlns:a16="http://schemas.microsoft.com/office/drawing/2014/main" id="{043099F3-7E80-46DB-8AE0-6C8037228E7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1" name="Text Box 14">
          <a:extLst>
            <a:ext uri="{FF2B5EF4-FFF2-40B4-BE49-F238E27FC236}">
              <a16:creationId xmlns:a16="http://schemas.microsoft.com/office/drawing/2014/main" id="{B69A9BF4-181B-4042-87EE-41D3568FEC6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2" name="Text Box 15">
          <a:extLst>
            <a:ext uri="{FF2B5EF4-FFF2-40B4-BE49-F238E27FC236}">
              <a16:creationId xmlns:a16="http://schemas.microsoft.com/office/drawing/2014/main" id="{CB9451E5-0BCA-41A6-992A-62A58170DC4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3" name="Text Box 16">
          <a:extLst>
            <a:ext uri="{FF2B5EF4-FFF2-40B4-BE49-F238E27FC236}">
              <a16:creationId xmlns:a16="http://schemas.microsoft.com/office/drawing/2014/main" id="{3691903C-B0C6-4F29-A148-44E055A9D13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4" name="Text Box 17">
          <a:extLst>
            <a:ext uri="{FF2B5EF4-FFF2-40B4-BE49-F238E27FC236}">
              <a16:creationId xmlns:a16="http://schemas.microsoft.com/office/drawing/2014/main" id="{35A78C09-8E20-4219-90AF-72A7D1313FC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5" name="Text Box 18">
          <a:extLst>
            <a:ext uri="{FF2B5EF4-FFF2-40B4-BE49-F238E27FC236}">
              <a16:creationId xmlns:a16="http://schemas.microsoft.com/office/drawing/2014/main" id="{BD6D4684-5286-4627-B756-14DAEB8E846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6" name="Text Box 19">
          <a:extLst>
            <a:ext uri="{FF2B5EF4-FFF2-40B4-BE49-F238E27FC236}">
              <a16:creationId xmlns:a16="http://schemas.microsoft.com/office/drawing/2014/main" id="{8C43737F-65B9-43C1-8414-9A982F64C65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7" name="Text Box 20">
          <a:extLst>
            <a:ext uri="{FF2B5EF4-FFF2-40B4-BE49-F238E27FC236}">
              <a16:creationId xmlns:a16="http://schemas.microsoft.com/office/drawing/2014/main" id="{9A0F8365-5C4F-490A-A28C-B4613A32556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8" name="Text Box 21">
          <a:extLst>
            <a:ext uri="{FF2B5EF4-FFF2-40B4-BE49-F238E27FC236}">
              <a16:creationId xmlns:a16="http://schemas.microsoft.com/office/drawing/2014/main" id="{44E3FC5D-1B28-4C8C-8AE8-FA628E3D769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19" name="Text Box 22">
          <a:extLst>
            <a:ext uri="{FF2B5EF4-FFF2-40B4-BE49-F238E27FC236}">
              <a16:creationId xmlns:a16="http://schemas.microsoft.com/office/drawing/2014/main" id="{252B0625-86A4-42D3-B4BB-CFF6C540B47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20" name="Text Box 23">
          <a:extLst>
            <a:ext uri="{FF2B5EF4-FFF2-40B4-BE49-F238E27FC236}">
              <a16:creationId xmlns:a16="http://schemas.microsoft.com/office/drawing/2014/main" id="{ECC5F498-B610-4BA8-ADC3-FA9704E68B9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21" name="Text Box 24">
          <a:extLst>
            <a:ext uri="{FF2B5EF4-FFF2-40B4-BE49-F238E27FC236}">
              <a16:creationId xmlns:a16="http://schemas.microsoft.com/office/drawing/2014/main" id="{3CC389E2-C485-499F-A07A-495D8E9C718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22" name="Text Box 25">
          <a:extLst>
            <a:ext uri="{FF2B5EF4-FFF2-40B4-BE49-F238E27FC236}">
              <a16:creationId xmlns:a16="http://schemas.microsoft.com/office/drawing/2014/main" id="{5B1EDE57-15C4-4529-86F9-611CD441A35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23" name="Text Box 48">
          <a:extLst>
            <a:ext uri="{FF2B5EF4-FFF2-40B4-BE49-F238E27FC236}">
              <a16:creationId xmlns:a16="http://schemas.microsoft.com/office/drawing/2014/main" id="{EEAD8703-6CB5-421C-8486-0ACEB57B9E6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24" name="Text Box 93">
          <a:extLst>
            <a:ext uri="{FF2B5EF4-FFF2-40B4-BE49-F238E27FC236}">
              <a16:creationId xmlns:a16="http://schemas.microsoft.com/office/drawing/2014/main" id="{2D5AA271-BC04-4B6E-9A97-8D25AB07318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625" name="Text Box 94">
          <a:extLst>
            <a:ext uri="{FF2B5EF4-FFF2-40B4-BE49-F238E27FC236}">
              <a16:creationId xmlns:a16="http://schemas.microsoft.com/office/drawing/2014/main" id="{6D9FC0B0-F448-4966-8949-CB7575AE8F1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26" name="Text Box 3">
          <a:extLst>
            <a:ext uri="{FF2B5EF4-FFF2-40B4-BE49-F238E27FC236}">
              <a16:creationId xmlns:a16="http://schemas.microsoft.com/office/drawing/2014/main" id="{FFCFE7F7-289D-491F-B63E-165142197D7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27" name="Text Box 4">
          <a:extLst>
            <a:ext uri="{FF2B5EF4-FFF2-40B4-BE49-F238E27FC236}">
              <a16:creationId xmlns:a16="http://schemas.microsoft.com/office/drawing/2014/main" id="{E4F2F2CF-551A-4E83-9507-AE292098FD4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28" name="Text Box 5">
          <a:extLst>
            <a:ext uri="{FF2B5EF4-FFF2-40B4-BE49-F238E27FC236}">
              <a16:creationId xmlns:a16="http://schemas.microsoft.com/office/drawing/2014/main" id="{793CE514-221E-4D58-98C8-053F5BB3832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29" name="Text Box 6">
          <a:extLst>
            <a:ext uri="{FF2B5EF4-FFF2-40B4-BE49-F238E27FC236}">
              <a16:creationId xmlns:a16="http://schemas.microsoft.com/office/drawing/2014/main" id="{0619D1E7-55CC-4A16-8EC3-549DFBC9999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0" name="Text Box 7">
          <a:extLst>
            <a:ext uri="{FF2B5EF4-FFF2-40B4-BE49-F238E27FC236}">
              <a16:creationId xmlns:a16="http://schemas.microsoft.com/office/drawing/2014/main" id="{8C458169-BBB4-44AE-87AA-FE50B019323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1" name="Text Box 8">
          <a:extLst>
            <a:ext uri="{FF2B5EF4-FFF2-40B4-BE49-F238E27FC236}">
              <a16:creationId xmlns:a16="http://schemas.microsoft.com/office/drawing/2014/main" id="{CB08F8EE-6746-4141-B672-B5831DA6F81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2" name="Text Box 9">
          <a:extLst>
            <a:ext uri="{FF2B5EF4-FFF2-40B4-BE49-F238E27FC236}">
              <a16:creationId xmlns:a16="http://schemas.microsoft.com/office/drawing/2014/main" id="{CB925063-454C-41B2-BC7A-1CD17E05780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3" name="Text Box 10">
          <a:extLst>
            <a:ext uri="{FF2B5EF4-FFF2-40B4-BE49-F238E27FC236}">
              <a16:creationId xmlns:a16="http://schemas.microsoft.com/office/drawing/2014/main" id="{58741B86-C9D0-4D53-81F3-CEE4B500108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4" name="Text Box 11">
          <a:extLst>
            <a:ext uri="{FF2B5EF4-FFF2-40B4-BE49-F238E27FC236}">
              <a16:creationId xmlns:a16="http://schemas.microsoft.com/office/drawing/2014/main" id="{4843378A-5CBA-40D9-A5F6-689133C541F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5" name="Text Box 12">
          <a:extLst>
            <a:ext uri="{FF2B5EF4-FFF2-40B4-BE49-F238E27FC236}">
              <a16:creationId xmlns:a16="http://schemas.microsoft.com/office/drawing/2014/main" id="{54F8B8B0-37ED-48D5-996A-9983AB43BAB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6" name="Text Box 13">
          <a:extLst>
            <a:ext uri="{FF2B5EF4-FFF2-40B4-BE49-F238E27FC236}">
              <a16:creationId xmlns:a16="http://schemas.microsoft.com/office/drawing/2014/main" id="{5AE134BD-BB9C-4E13-AA03-D3EB153BE03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7" name="Text Box 14">
          <a:extLst>
            <a:ext uri="{FF2B5EF4-FFF2-40B4-BE49-F238E27FC236}">
              <a16:creationId xmlns:a16="http://schemas.microsoft.com/office/drawing/2014/main" id="{DE4D1631-6589-4BD7-9567-8C2781075B4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8" name="Text Box 15">
          <a:extLst>
            <a:ext uri="{FF2B5EF4-FFF2-40B4-BE49-F238E27FC236}">
              <a16:creationId xmlns:a16="http://schemas.microsoft.com/office/drawing/2014/main" id="{5A2ED971-2DB8-455D-9CCC-AAC4B049383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39" name="Text Box 16">
          <a:extLst>
            <a:ext uri="{FF2B5EF4-FFF2-40B4-BE49-F238E27FC236}">
              <a16:creationId xmlns:a16="http://schemas.microsoft.com/office/drawing/2014/main" id="{164F66D1-53D9-4F6A-B804-F02D97BBFE4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0" name="Text Box 17">
          <a:extLst>
            <a:ext uri="{FF2B5EF4-FFF2-40B4-BE49-F238E27FC236}">
              <a16:creationId xmlns:a16="http://schemas.microsoft.com/office/drawing/2014/main" id="{B62E66C7-807D-44D9-B04C-38D62D313CD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1" name="Text Box 18">
          <a:extLst>
            <a:ext uri="{FF2B5EF4-FFF2-40B4-BE49-F238E27FC236}">
              <a16:creationId xmlns:a16="http://schemas.microsoft.com/office/drawing/2014/main" id="{9B80F8A8-E607-42A2-BE42-B90D8A0F883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2" name="Text Box 19">
          <a:extLst>
            <a:ext uri="{FF2B5EF4-FFF2-40B4-BE49-F238E27FC236}">
              <a16:creationId xmlns:a16="http://schemas.microsoft.com/office/drawing/2014/main" id="{11F89190-AACD-4FE1-B7AA-61A18B1B4B2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3" name="Text Box 20">
          <a:extLst>
            <a:ext uri="{FF2B5EF4-FFF2-40B4-BE49-F238E27FC236}">
              <a16:creationId xmlns:a16="http://schemas.microsoft.com/office/drawing/2014/main" id="{2C2DC087-83D5-479C-B6C7-103C91B0EFA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4" name="Text Box 21">
          <a:extLst>
            <a:ext uri="{FF2B5EF4-FFF2-40B4-BE49-F238E27FC236}">
              <a16:creationId xmlns:a16="http://schemas.microsoft.com/office/drawing/2014/main" id="{8DFE8130-CA88-4EEC-A55F-CE467879D50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5" name="Text Box 22">
          <a:extLst>
            <a:ext uri="{FF2B5EF4-FFF2-40B4-BE49-F238E27FC236}">
              <a16:creationId xmlns:a16="http://schemas.microsoft.com/office/drawing/2014/main" id="{C9AFA2C6-8CDD-46D5-AF12-6F2A299E376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6" name="Text Box 23">
          <a:extLst>
            <a:ext uri="{FF2B5EF4-FFF2-40B4-BE49-F238E27FC236}">
              <a16:creationId xmlns:a16="http://schemas.microsoft.com/office/drawing/2014/main" id="{73FA38B8-E814-4C33-81A0-FA13EDDBC64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7" name="Text Box 24">
          <a:extLst>
            <a:ext uri="{FF2B5EF4-FFF2-40B4-BE49-F238E27FC236}">
              <a16:creationId xmlns:a16="http://schemas.microsoft.com/office/drawing/2014/main" id="{521100CF-2E5D-4821-B255-FE2F9C230CE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8" name="Text Box 25">
          <a:extLst>
            <a:ext uri="{FF2B5EF4-FFF2-40B4-BE49-F238E27FC236}">
              <a16:creationId xmlns:a16="http://schemas.microsoft.com/office/drawing/2014/main" id="{0EA8EBD5-AB5E-4E58-8886-5CA4B8F6FCA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49" name="Text Box 48">
          <a:extLst>
            <a:ext uri="{FF2B5EF4-FFF2-40B4-BE49-F238E27FC236}">
              <a16:creationId xmlns:a16="http://schemas.microsoft.com/office/drawing/2014/main" id="{43E0FD65-9003-41DE-BACF-6DF52CF7884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50" name="Text Box 93">
          <a:extLst>
            <a:ext uri="{FF2B5EF4-FFF2-40B4-BE49-F238E27FC236}">
              <a16:creationId xmlns:a16="http://schemas.microsoft.com/office/drawing/2014/main" id="{FB7578F6-0187-4CBF-848A-FCEA3F1B345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651" name="Text Box 94">
          <a:extLst>
            <a:ext uri="{FF2B5EF4-FFF2-40B4-BE49-F238E27FC236}">
              <a16:creationId xmlns:a16="http://schemas.microsoft.com/office/drawing/2014/main" id="{A37737D5-0ABB-42D9-BD08-88AE00F59E0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2" name="Text Box 3">
          <a:extLst>
            <a:ext uri="{FF2B5EF4-FFF2-40B4-BE49-F238E27FC236}">
              <a16:creationId xmlns:a16="http://schemas.microsoft.com/office/drawing/2014/main" id="{564C444F-B26C-48A6-B015-1DBC170A96C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3" name="Text Box 4">
          <a:extLst>
            <a:ext uri="{FF2B5EF4-FFF2-40B4-BE49-F238E27FC236}">
              <a16:creationId xmlns:a16="http://schemas.microsoft.com/office/drawing/2014/main" id="{F2766518-C71E-4CEC-AA73-AE87FE8D51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4" name="Text Box 5">
          <a:extLst>
            <a:ext uri="{FF2B5EF4-FFF2-40B4-BE49-F238E27FC236}">
              <a16:creationId xmlns:a16="http://schemas.microsoft.com/office/drawing/2014/main" id="{93FB6B5F-F2E6-41DE-B1BA-2A9293F9F34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5" name="Text Box 6">
          <a:extLst>
            <a:ext uri="{FF2B5EF4-FFF2-40B4-BE49-F238E27FC236}">
              <a16:creationId xmlns:a16="http://schemas.microsoft.com/office/drawing/2014/main" id="{3488D9D2-5A73-4D90-A8AB-0D5BCE32C3A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6" name="Text Box 7">
          <a:extLst>
            <a:ext uri="{FF2B5EF4-FFF2-40B4-BE49-F238E27FC236}">
              <a16:creationId xmlns:a16="http://schemas.microsoft.com/office/drawing/2014/main" id="{48223106-03E2-4E7C-A85B-B28948B400E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7" name="Text Box 8">
          <a:extLst>
            <a:ext uri="{FF2B5EF4-FFF2-40B4-BE49-F238E27FC236}">
              <a16:creationId xmlns:a16="http://schemas.microsoft.com/office/drawing/2014/main" id="{1772BF02-DC32-4D21-B103-D132BACC603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8" name="Text Box 9">
          <a:extLst>
            <a:ext uri="{FF2B5EF4-FFF2-40B4-BE49-F238E27FC236}">
              <a16:creationId xmlns:a16="http://schemas.microsoft.com/office/drawing/2014/main" id="{9892F678-31CF-431E-A6B4-088AFA8E962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59" name="Text Box 10">
          <a:extLst>
            <a:ext uri="{FF2B5EF4-FFF2-40B4-BE49-F238E27FC236}">
              <a16:creationId xmlns:a16="http://schemas.microsoft.com/office/drawing/2014/main" id="{74D92988-3084-456D-A7D7-CC6B993E8AA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0" name="Text Box 11">
          <a:extLst>
            <a:ext uri="{FF2B5EF4-FFF2-40B4-BE49-F238E27FC236}">
              <a16:creationId xmlns:a16="http://schemas.microsoft.com/office/drawing/2014/main" id="{5C6D7212-9DED-48C3-A0A5-2DC049B82FE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1" name="Text Box 12">
          <a:extLst>
            <a:ext uri="{FF2B5EF4-FFF2-40B4-BE49-F238E27FC236}">
              <a16:creationId xmlns:a16="http://schemas.microsoft.com/office/drawing/2014/main" id="{7A4D5134-4D15-422A-A4C5-E8B9F6B4B68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2" name="Text Box 13">
          <a:extLst>
            <a:ext uri="{FF2B5EF4-FFF2-40B4-BE49-F238E27FC236}">
              <a16:creationId xmlns:a16="http://schemas.microsoft.com/office/drawing/2014/main" id="{D37990BB-4CE1-4821-86AA-51B0B526E54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3" name="Text Box 14">
          <a:extLst>
            <a:ext uri="{FF2B5EF4-FFF2-40B4-BE49-F238E27FC236}">
              <a16:creationId xmlns:a16="http://schemas.microsoft.com/office/drawing/2014/main" id="{88A6A7F3-C998-48C5-98F9-A97FBCD551D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4" name="Text Box 15">
          <a:extLst>
            <a:ext uri="{FF2B5EF4-FFF2-40B4-BE49-F238E27FC236}">
              <a16:creationId xmlns:a16="http://schemas.microsoft.com/office/drawing/2014/main" id="{D27A2885-814E-4AA7-A65C-B9834D0987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5" name="Text Box 16">
          <a:extLst>
            <a:ext uri="{FF2B5EF4-FFF2-40B4-BE49-F238E27FC236}">
              <a16:creationId xmlns:a16="http://schemas.microsoft.com/office/drawing/2014/main" id="{66481C52-4FA4-4071-AC01-5FA6C870774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6" name="Text Box 17">
          <a:extLst>
            <a:ext uri="{FF2B5EF4-FFF2-40B4-BE49-F238E27FC236}">
              <a16:creationId xmlns:a16="http://schemas.microsoft.com/office/drawing/2014/main" id="{7A60EF31-9593-4E1F-8A08-6FCD1EAC51C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7" name="Text Box 18">
          <a:extLst>
            <a:ext uri="{FF2B5EF4-FFF2-40B4-BE49-F238E27FC236}">
              <a16:creationId xmlns:a16="http://schemas.microsoft.com/office/drawing/2014/main" id="{ED6C86EB-D17E-48B4-B265-9C6EE09BD03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8" name="Text Box 19">
          <a:extLst>
            <a:ext uri="{FF2B5EF4-FFF2-40B4-BE49-F238E27FC236}">
              <a16:creationId xmlns:a16="http://schemas.microsoft.com/office/drawing/2014/main" id="{91C99218-3EAA-42B4-A8B3-B1FA011295E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69" name="Text Box 20">
          <a:extLst>
            <a:ext uri="{FF2B5EF4-FFF2-40B4-BE49-F238E27FC236}">
              <a16:creationId xmlns:a16="http://schemas.microsoft.com/office/drawing/2014/main" id="{E7242CC4-2C8A-4D5E-881D-9A648AE2809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0" name="Text Box 21">
          <a:extLst>
            <a:ext uri="{FF2B5EF4-FFF2-40B4-BE49-F238E27FC236}">
              <a16:creationId xmlns:a16="http://schemas.microsoft.com/office/drawing/2014/main" id="{A1D0AA30-E8A2-4445-ACEA-75B230A9BB0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1" name="Text Box 22">
          <a:extLst>
            <a:ext uri="{FF2B5EF4-FFF2-40B4-BE49-F238E27FC236}">
              <a16:creationId xmlns:a16="http://schemas.microsoft.com/office/drawing/2014/main" id="{878BB6AA-DC19-49B6-A061-F22F4B59A28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2" name="Text Box 23">
          <a:extLst>
            <a:ext uri="{FF2B5EF4-FFF2-40B4-BE49-F238E27FC236}">
              <a16:creationId xmlns:a16="http://schemas.microsoft.com/office/drawing/2014/main" id="{7A51919A-1ABA-49D4-9B87-3980AD015C4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3" name="Text Box 24">
          <a:extLst>
            <a:ext uri="{FF2B5EF4-FFF2-40B4-BE49-F238E27FC236}">
              <a16:creationId xmlns:a16="http://schemas.microsoft.com/office/drawing/2014/main" id="{F9FCDD20-A6CB-4247-942B-4502547A289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4" name="Text Box 25">
          <a:extLst>
            <a:ext uri="{FF2B5EF4-FFF2-40B4-BE49-F238E27FC236}">
              <a16:creationId xmlns:a16="http://schemas.microsoft.com/office/drawing/2014/main" id="{BA108450-28AA-42A0-A253-FAAF1A8354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5" name="Text Box 48">
          <a:extLst>
            <a:ext uri="{FF2B5EF4-FFF2-40B4-BE49-F238E27FC236}">
              <a16:creationId xmlns:a16="http://schemas.microsoft.com/office/drawing/2014/main" id="{81F77D15-8D9E-466A-B874-170E8FD9680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6" name="Text Box 93">
          <a:extLst>
            <a:ext uri="{FF2B5EF4-FFF2-40B4-BE49-F238E27FC236}">
              <a16:creationId xmlns:a16="http://schemas.microsoft.com/office/drawing/2014/main" id="{2C688348-2F1E-4267-982F-EC02B4B2E72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677" name="Text Box 94">
          <a:extLst>
            <a:ext uri="{FF2B5EF4-FFF2-40B4-BE49-F238E27FC236}">
              <a16:creationId xmlns:a16="http://schemas.microsoft.com/office/drawing/2014/main" id="{49C0F594-968F-4D7A-BD18-72EC98EE2F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678" name="Text Box 1">
          <a:extLst>
            <a:ext uri="{FF2B5EF4-FFF2-40B4-BE49-F238E27FC236}">
              <a16:creationId xmlns:a16="http://schemas.microsoft.com/office/drawing/2014/main" id="{CCDC5883-564D-412A-8C7D-45B6F5CC3E7E}"/>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679" name="Text Box 118">
          <a:extLst>
            <a:ext uri="{FF2B5EF4-FFF2-40B4-BE49-F238E27FC236}">
              <a16:creationId xmlns:a16="http://schemas.microsoft.com/office/drawing/2014/main" id="{2567C525-9402-491A-A1FB-0EF374102B47}"/>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0" name="Text Box 3">
          <a:extLst>
            <a:ext uri="{FF2B5EF4-FFF2-40B4-BE49-F238E27FC236}">
              <a16:creationId xmlns:a16="http://schemas.microsoft.com/office/drawing/2014/main" id="{D4D8187C-FA18-4181-B3F3-10DED6A5EC7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1" name="Text Box 4">
          <a:extLst>
            <a:ext uri="{FF2B5EF4-FFF2-40B4-BE49-F238E27FC236}">
              <a16:creationId xmlns:a16="http://schemas.microsoft.com/office/drawing/2014/main" id="{89EA9493-2B2E-46C0-A548-47BA061628E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2" name="Text Box 5">
          <a:extLst>
            <a:ext uri="{FF2B5EF4-FFF2-40B4-BE49-F238E27FC236}">
              <a16:creationId xmlns:a16="http://schemas.microsoft.com/office/drawing/2014/main" id="{7D8ADF74-54FC-4EC4-BB4F-91050AB9CE4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3" name="Text Box 6">
          <a:extLst>
            <a:ext uri="{FF2B5EF4-FFF2-40B4-BE49-F238E27FC236}">
              <a16:creationId xmlns:a16="http://schemas.microsoft.com/office/drawing/2014/main" id="{CBD4AC40-5CCC-454E-B042-1FDBE62B2D0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4" name="Text Box 7">
          <a:extLst>
            <a:ext uri="{FF2B5EF4-FFF2-40B4-BE49-F238E27FC236}">
              <a16:creationId xmlns:a16="http://schemas.microsoft.com/office/drawing/2014/main" id="{042D2D47-7203-458D-8DA0-06EC4C954CF4}"/>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5" name="Text Box 8">
          <a:extLst>
            <a:ext uri="{FF2B5EF4-FFF2-40B4-BE49-F238E27FC236}">
              <a16:creationId xmlns:a16="http://schemas.microsoft.com/office/drawing/2014/main" id="{29A8A00D-5C3C-43C6-8795-D8F66C7FA1C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6" name="Text Box 9">
          <a:extLst>
            <a:ext uri="{FF2B5EF4-FFF2-40B4-BE49-F238E27FC236}">
              <a16:creationId xmlns:a16="http://schemas.microsoft.com/office/drawing/2014/main" id="{B8B7E15D-9DDA-4A53-AB18-3C3EAB1A9D3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7" name="Text Box 10">
          <a:extLst>
            <a:ext uri="{FF2B5EF4-FFF2-40B4-BE49-F238E27FC236}">
              <a16:creationId xmlns:a16="http://schemas.microsoft.com/office/drawing/2014/main" id="{50482BC1-A1D1-4724-9B78-FEB096984AC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8" name="Text Box 11">
          <a:extLst>
            <a:ext uri="{FF2B5EF4-FFF2-40B4-BE49-F238E27FC236}">
              <a16:creationId xmlns:a16="http://schemas.microsoft.com/office/drawing/2014/main" id="{FA470B44-3E19-4E9F-A5AB-52FACFE5069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89" name="Text Box 12">
          <a:extLst>
            <a:ext uri="{FF2B5EF4-FFF2-40B4-BE49-F238E27FC236}">
              <a16:creationId xmlns:a16="http://schemas.microsoft.com/office/drawing/2014/main" id="{3661E2FB-0744-40C1-8525-7094760E4C9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0" name="Text Box 13">
          <a:extLst>
            <a:ext uri="{FF2B5EF4-FFF2-40B4-BE49-F238E27FC236}">
              <a16:creationId xmlns:a16="http://schemas.microsoft.com/office/drawing/2014/main" id="{7FE9069F-CA6B-4E5A-A7AC-B428AA13546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1" name="Text Box 14">
          <a:extLst>
            <a:ext uri="{FF2B5EF4-FFF2-40B4-BE49-F238E27FC236}">
              <a16:creationId xmlns:a16="http://schemas.microsoft.com/office/drawing/2014/main" id="{33B23E6A-2DF8-4FB5-98AA-C259979C524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2" name="Text Box 15">
          <a:extLst>
            <a:ext uri="{FF2B5EF4-FFF2-40B4-BE49-F238E27FC236}">
              <a16:creationId xmlns:a16="http://schemas.microsoft.com/office/drawing/2014/main" id="{FE2BF245-0D9B-421E-81DF-E41A5C547E1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3" name="Text Box 16">
          <a:extLst>
            <a:ext uri="{FF2B5EF4-FFF2-40B4-BE49-F238E27FC236}">
              <a16:creationId xmlns:a16="http://schemas.microsoft.com/office/drawing/2014/main" id="{FB33E09C-05CF-4557-92FC-78210C6454B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4" name="Text Box 17">
          <a:extLst>
            <a:ext uri="{FF2B5EF4-FFF2-40B4-BE49-F238E27FC236}">
              <a16:creationId xmlns:a16="http://schemas.microsoft.com/office/drawing/2014/main" id="{D0105443-E033-412F-A6CE-387B754D506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5" name="Text Box 18">
          <a:extLst>
            <a:ext uri="{FF2B5EF4-FFF2-40B4-BE49-F238E27FC236}">
              <a16:creationId xmlns:a16="http://schemas.microsoft.com/office/drawing/2014/main" id="{C6F45861-B070-40FC-9E38-CDA942D0D58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6" name="Text Box 19">
          <a:extLst>
            <a:ext uri="{FF2B5EF4-FFF2-40B4-BE49-F238E27FC236}">
              <a16:creationId xmlns:a16="http://schemas.microsoft.com/office/drawing/2014/main" id="{E4FB94E4-4B76-4268-BC95-75EFCB5FCA5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7" name="Text Box 20">
          <a:extLst>
            <a:ext uri="{FF2B5EF4-FFF2-40B4-BE49-F238E27FC236}">
              <a16:creationId xmlns:a16="http://schemas.microsoft.com/office/drawing/2014/main" id="{95B3E92D-7DA1-4E81-A2BA-DEB2D488BFF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8" name="Text Box 21">
          <a:extLst>
            <a:ext uri="{FF2B5EF4-FFF2-40B4-BE49-F238E27FC236}">
              <a16:creationId xmlns:a16="http://schemas.microsoft.com/office/drawing/2014/main" id="{8DC81E82-134F-4402-BC90-CB8B0EFDF62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699" name="Text Box 22">
          <a:extLst>
            <a:ext uri="{FF2B5EF4-FFF2-40B4-BE49-F238E27FC236}">
              <a16:creationId xmlns:a16="http://schemas.microsoft.com/office/drawing/2014/main" id="{F9597273-AF3C-45AD-B602-2FA54819EEB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700" name="Text Box 23">
          <a:extLst>
            <a:ext uri="{FF2B5EF4-FFF2-40B4-BE49-F238E27FC236}">
              <a16:creationId xmlns:a16="http://schemas.microsoft.com/office/drawing/2014/main" id="{561F1D54-5211-4FE5-A12E-15D91D92124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701" name="Text Box 24">
          <a:extLst>
            <a:ext uri="{FF2B5EF4-FFF2-40B4-BE49-F238E27FC236}">
              <a16:creationId xmlns:a16="http://schemas.microsoft.com/office/drawing/2014/main" id="{5D22D2CD-17B3-444B-BA22-8E8E3F1922C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702" name="Text Box 25">
          <a:extLst>
            <a:ext uri="{FF2B5EF4-FFF2-40B4-BE49-F238E27FC236}">
              <a16:creationId xmlns:a16="http://schemas.microsoft.com/office/drawing/2014/main" id="{B6F844E3-10F9-4C01-9296-AD3C6F33380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703" name="Text Box 48">
          <a:extLst>
            <a:ext uri="{FF2B5EF4-FFF2-40B4-BE49-F238E27FC236}">
              <a16:creationId xmlns:a16="http://schemas.microsoft.com/office/drawing/2014/main" id="{A0ED91FB-A457-49F2-A090-F3013C329CE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704" name="Text Box 93">
          <a:extLst>
            <a:ext uri="{FF2B5EF4-FFF2-40B4-BE49-F238E27FC236}">
              <a16:creationId xmlns:a16="http://schemas.microsoft.com/office/drawing/2014/main" id="{5B07C125-DB3D-4143-8C75-03AB83F3615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705" name="Text Box 94">
          <a:extLst>
            <a:ext uri="{FF2B5EF4-FFF2-40B4-BE49-F238E27FC236}">
              <a16:creationId xmlns:a16="http://schemas.microsoft.com/office/drawing/2014/main" id="{07C76C02-CEA3-4B2F-ACAA-79A47159134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06" name="Text Box 3">
          <a:extLst>
            <a:ext uri="{FF2B5EF4-FFF2-40B4-BE49-F238E27FC236}">
              <a16:creationId xmlns:a16="http://schemas.microsoft.com/office/drawing/2014/main" id="{24F3D838-A74D-4607-8053-92943882DAE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07" name="Text Box 4">
          <a:extLst>
            <a:ext uri="{FF2B5EF4-FFF2-40B4-BE49-F238E27FC236}">
              <a16:creationId xmlns:a16="http://schemas.microsoft.com/office/drawing/2014/main" id="{52C1CD90-89E2-43CA-A7CF-25CC3643CB5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08" name="Text Box 5">
          <a:extLst>
            <a:ext uri="{FF2B5EF4-FFF2-40B4-BE49-F238E27FC236}">
              <a16:creationId xmlns:a16="http://schemas.microsoft.com/office/drawing/2014/main" id="{497939F1-D37A-482C-BD82-F80F15CA56D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09" name="Text Box 6">
          <a:extLst>
            <a:ext uri="{FF2B5EF4-FFF2-40B4-BE49-F238E27FC236}">
              <a16:creationId xmlns:a16="http://schemas.microsoft.com/office/drawing/2014/main" id="{D917D1EA-534D-431E-8D4C-6CF5FB97575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0" name="Text Box 7">
          <a:extLst>
            <a:ext uri="{FF2B5EF4-FFF2-40B4-BE49-F238E27FC236}">
              <a16:creationId xmlns:a16="http://schemas.microsoft.com/office/drawing/2014/main" id="{B1E07C30-9AE9-40CB-9FC7-07AA67385DD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1" name="Text Box 8">
          <a:extLst>
            <a:ext uri="{FF2B5EF4-FFF2-40B4-BE49-F238E27FC236}">
              <a16:creationId xmlns:a16="http://schemas.microsoft.com/office/drawing/2014/main" id="{3B6D69C5-8485-480E-8ED5-685858AC246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2" name="Text Box 9">
          <a:extLst>
            <a:ext uri="{FF2B5EF4-FFF2-40B4-BE49-F238E27FC236}">
              <a16:creationId xmlns:a16="http://schemas.microsoft.com/office/drawing/2014/main" id="{1FA998C1-DBEB-4C80-B603-C60B4049837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3" name="Text Box 10">
          <a:extLst>
            <a:ext uri="{FF2B5EF4-FFF2-40B4-BE49-F238E27FC236}">
              <a16:creationId xmlns:a16="http://schemas.microsoft.com/office/drawing/2014/main" id="{20BB5891-15DA-47CA-93E2-66755D21898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4" name="Text Box 11">
          <a:extLst>
            <a:ext uri="{FF2B5EF4-FFF2-40B4-BE49-F238E27FC236}">
              <a16:creationId xmlns:a16="http://schemas.microsoft.com/office/drawing/2014/main" id="{6A0DCB37-0E6F-4201-9A93-9A1C538152D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5" name="Text Box 12">
          <a:extLst>
            <a:ext uri="{FF2B5EF4-FFF2-40B4-BE49-F238E27FC236}">
              <a16:creationId xmlns:a16="http://schemas.microsoft.com/office/drawing/2014/main" id="{FC6B6AAC-4998-40CC-85E2-CFF2BB5C9A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6" name="Text Box 13">
          <a:extLst>
            <a:ext uri="{FF2B5EF4-FFF2-40B4-BE49-F238E27FC236}">
              <a16:creationId xmlns:a16="http://schemas.microsoft.com/office/drawing/2014/main" id="{39516D1F-E08B-418A-ABC2-3CF05E7C799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7" name="Text Box 14">
          <a:extLst>
            <a:ext uri="{FF2B5EF4-FFF2-40B4-BE49-F238E27FC236}">
              <a16:creationId xmlns:a16="http://schemas.microsoft.com/office/drawing/2014/main" id="{7B5D85ED-8216-43B8-835B-1860FFAE20C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8" name="Text Box 15">
          <a:extLst>
            <a:ext uri="{FF2B5EF4-FFF2-40B4-BE49-F238E27FC236}">
              <a16:creationId xmlns:a16="http://schemas.microsoft.com/office/drawing/2014/main" id="{06003D57-F9FB-4D18-8D99-EFE57418FBF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19" name="Text Box 16">
          <a:extLst>
            <a:ext uri="{FF2B5EF4-FFF2-40B4-BE49-F238E27FC236}">
              <a16:creationId xmlns:a16="http://schemas.microsoft.com/office/drawing/2014/main" id="{8A6F99F9-8D26-4655-95AE-0A6730BC9A7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0" name="Text Box 17">
          <a:extLst>
            <a:ext uri="{FF2B5EF4-FFF2-40B4-BE49-F238E27FC236}">
              <a16:creationId xmlns:a16="http://schemas.microsoft.com/office/drawing/2014/main" id="{BC1D9B4E-14BB-4FD3-B135-5C06BBD7E81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1" name="Text Box 18">
          <a:extLst>
            <a:ext uri="{FF2B5EF4-FFF2-40B4-BE49-F238E27FC236}">
              <a16:creationId xmlns:a16="http://schemas.microsoft.com/office/drawing/2014/main" id="{5C2DD48B-9666-423E-8C56-1436C395FC7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2" name="Text Box 19">
          <a:extLst>
            <a:ext uri="{FF2B5EF4-FFF2-40B4-BE49-F238E27FC236}">
              <a16:creationId xmlns:a16="http://schemas.microsoft.com/office/drawing/2014/main" id="{1BE650F4-4D36-4CB2-AE12-47562EA786A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3" name="Text Box 20">
          <a:extLst>
            <a:ext uri="{FF2B5EF4-FFF2-40B4-BE49-F238E27FC236}">
              <a16:creationId xmlns:a16="http://schemas.microsoft.com/office/drawing/2014/main" id="{F9EF5911-AAD0-4C1D-93E1-1E0F1BD741C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4" name="Text Box 21">
          <a:extLst>
            <a:ext uri="{FF2B5EF4-FFF2-40B4-BE49-F238E27FC236}">
              <a16:creationId xmlns:a16="http://schemas.microsoft.com/office/drawing/2014/main" id="{41B4F74C-0D19-4142-97A4-2C2E3DBD53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5" name="Text Box 22">
          <a:extLst>
            <a:ext uri="{FF2B5EF4-FFF2-40B4-BE49-F238E27FC236}">
              <a16:creationId xmlns:a16="http://schemas.microsoft.com/office/drawing/2014/main" id="{79F1CFDA-A828-473C-B604-8741B957B7F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6" name="Text Box 23">
          <a:extLst>
            <a:ext uri="{FF2B5EF4-FFF2-40B4-BE49-F238E27FC236}">
              <a16:creationId xmlns:a16="http://schemas.microsoft.com/office/drawing/2014/main" id="{4964B712-9BD8-4640-AA43-3E37D5A588E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7" name="Text Box 24">
          <a:extLst>
            <a:ext uri="{FF2B5EF4-FFF2-40B4-BE49-F238E27FC236}">
              <a16:creationId xmlns:a16="http://schemas.microsoft.com/office/drawing/2014/main" id="{58F4DB8D-936F-4945-8947-BF925707C44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8" name="Text Box 25">
          <a:extLst>
            <a:ext uri="{FF2B5EF4-FFF2-40B4-BE49-F238E27FC236}">
              <a16:creationId xmlns:a16="http://schemas.microsoft.com/office/drawing/2014/main" id="{C882AEC2-572E-4524-98E4-5FF4B71B631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29" name="Text Box 48">
          <a:extLst>
            <a:ext uri="{FF2B5EF4-FFF2-40B4-BE49-F238E27FC236}">
              <a16:creationId xmlns:a16="http://schemas.microsoft.com/office/drawing/2014/main" id="{0000A074-1B33-40BA-8C76-55E064EC9A6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30" name="Text Box 93">
          <a:extLst>
            <a:ext uri="{FF2B5EF4-FFF2-40B4-BE49-F238E27FC236}">
              <a16:creationId xmlns:a16="http://schemas.microsoft.com/office/drawing/2014/main" id="{7A10E288-C3EF-4FB2-B6EC-8CFDB663C4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31" name="Text Box 94">
          <a:extLst>
            <a:ext uri="{FF2B5EF4-FFF2-40B4-BE49-F238E27FC236}">
              <a16:creationId xmlns:a16="http://schemas.microsoft.com/office/drawing/2014/main" id="{F88B1F31-7F65-4ED4-BFAF-1B16E38484A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732" name="Text Box 1">
          <a:extLst>
            <a:ext uri="{FF2B5EF4-FFF2-40B4-BE49-F238E27FC236}">
              <a16:creationId xmlns:a16="http://schemas.microsoft.com/office/drawing/2014/main" id="{44153C78-CC42-479E-AAC4-36D9D87E1CE8}"/>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733" name="Text Box 118">
          <a:extLst>
            <a:ext uri="{FF2B5EF4-FFF2-40B4-BE49-F238E27FC236}">
              <a16:creationId xmlns:a16="http://schemas.microsoft.com/office/drawing/2014/main" id="{29440272-1AE4-4D9C-98A0-FA37C51E2138}"/>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34" name="Text Box 3">
          <a:extLst>
            <a:ext uri="{FF2B5EF4-FFF2-40B4-BE49-F238E27FC236}">
              <a16:creationId xmlns:a16="http://schemas.microsoft.com/office/drawing/2014/main" id="{366244B1-CB2E-4F18-916F-60E0AD1AC84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35" name="Text Box 4">
          <a:extLst>
            <a:ext uri="{FF2B5EF4-FFF2-40B4-BE49-F238E27FC236}">
              <a16:creationId xmlns:a16="http://schemas.microsoft.com/office/drawing/2014/main" id="{A27220F7-A475-44CF-8873-7BF02C5D178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36" name="Text Box 5">
          <a:extLst>
            <a:ext uri="{FF2B5EF4-FFF2-40B4-BE49-F238E27FC236}">
              <a16:creationId xmlns:a16="http://schemas.microsoft.com/office/drawing/2014/main" id="{EE42CAF1-7834-4E95-937A-559CB97D2A3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37" name="Text Box 6">
          <a:extLst>
            <a:ext uri="{FF2B5EF4-FFF2-40B4-BE49-F238E27FC236}">
              <a16:creationId xmlns:a16="http://schemas.microsoft.com/office/drawing/2014/main" id="{A4A3D04E-6A12-4587-8845-932DD920998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38" name="Text Box 7">
          <a:extLst>
            <a:ext uri="{FF2B5EF4-FFF2-40B4-BE49-F238E27FC236}">
              <a16:creationId xmlns:a16="http://schemas.microsoft.com/office/drawing/2014/main" id="{1E68345F-844E-40E2-A0F8-95944EEF27E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39" name="Text Box 8">
          <a:extLst>
            <a:ext uri="{FF2B5EF4-FFF2-40B4-BE49-F238E27FC236}">
              <a16:creationId xmlns:a16="http://schemas.microsoft.com/office/drawing/2014/main" id="{19C9769D-9301-449D-852F-1DA1FA43808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0" name="Text Box 9">
          <a:extLst>
            <a:ext uri="{FF2B5EF4-FFF2-40B4-BE49-F238E27FC236}">
              <a16:creationId xmlns:a16="http://schemas.microsoft.com/office/drawing/2014/main" id="{512A1E62-31C9-428C-8345-7C355B62907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1" name="Text Box 10">
          <a:extLst>
            <a:ext uri="{FF2B5EF4-FFF2-40B4-BE49-F238E27FC236}">
              <a16:creationId xmlns:a16="http://schemas.microsoft.com/office/drawing/2014/main" id="{C8484B77-9EA3-4E60-8089-42F5D0891F3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2" name="Text Box 11">
          <a:extLst>
            <a:ext uri="{FF2B5EF4-FFF2-40B4-BE49-F238E27FC236}">
              <a16:creationId xmlns:a16="http://schemas.microsoft.com/office/drawing/2014/main" id="{0F2AE982-5210-40AC-AF1D-907296F101D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3" name="Text Box 12">
          <a:extLst>
            <a:ext uri="{FF2B5EF4-FFF2-40B4-BE49-F238E27FC236}">
              <a16:creationId xmlns:a16="http://schemas.microsoft.com/office/drawing/2014/main" id="{C890BE69-3555-4AE4-BDCD-84317571392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4" name="Text Box 13">
          <a:extLst>
            <a:ext uri="{FF2B5EF4-FFF2-40B4-BE49-F238E27FC236}">
              <a16:creationId xmlns:a16="http://schemas.microsoft.com/office/drawing/2014/main" id="{FB8DCD89-464D-4B93-A41D-389B1C76AB2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5" name="Text Box 14">
          <a:extLst>
            <a:ext uri="{FF2B5EF4-FFF2-40B4-BE49-F238E27FC236}">
              <a16:creationId xmlns:a16="http://schemas.microsoft.com/office/drawing/2014/main" id="{D7225A4F-1019-45AA-AAD1-84F20F992B8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6" name="Text Box 15">
          <a:extLst>
            <a:ext uri="{FF2B5EF4-FFF2-40B4-BE49-F238E27FC236}">
              <a16:creationId xmlns:a16="http://schemas.microsoft.com/office/drawing/2014/main" id="{30C60E60-EBD3-4507-8EE4-00CF05D2919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7" name="Text Box 16">
          <a:extLst>
            <a:ext uri="{FF2B5EF4-FFF2-40B4-BE49-F238E27FC236}">
              <a16:creationId xmlns:a16="http://schemas.microsoft.com/office/drawing/2014/main" id="{F2519587-B738-4B98-9D98-E0115E6DCFF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8" name="Text Box 17">
          <a:extLst>
            <a:ext uri="{FF2B5EF4-FFF2-40B4-BE49-F238E27FC236}">
              <a16:creationId xmlns:a16="http://schemas.microsoft.com/office/drawing/2014/main" id="{5EF8B01F-65CF-447A-9DCC-025EC13EA74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49" name="Text Box 18">
          <a:extLst>
            <a:ext uri="{FF2B5EF4-FFF2-40B4-BE49-F238E27FC236}">
              <a16:creationId xmlns:a16="http://schemas.microsoft.com/office/drawing/2014/main" id="{A5E8AF27-2A52-4F7D-964A-4303CB6CDEF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0" name="Text Box 19">
          <a:extLst>
            <a:ext uri="{FF2B5EF4-FFF2-40B4-BE49-F238E27FC236}">
              <a16:creationId xmlns:a16="http://schemas.microsoft.com/office/drawing/2014/main" id="{6122FDB9-935D-455A-9062-80ECC99918B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1" name="Text Box 20">
          <a:extLst>
            <a:ext uri="{FF2B5EF4-FFF2-40B4-BE49-F238E27FC236}">
              <a16:creationId xmlns:a16="http://schemas.microsoft.com/office/drawing/2014/main" id="{9BE62F3B-601C-43F5-A164-3BD0203C3F6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2" name="Text Box 21">
          <a:extLst>
            <a:ext uri="{FF2B5EF4-FFF2-40B4-BE49-F238E27FC236}">
              <a16:creationId xmlns:a16="http://schemas.microsoft.com/office/drawing/2014/main" id="{2C7ED67F-8C1C-4FD7-977D-4940F06A664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3" name="Text Box 22">
          <a:extLst>
            <a:ext uri="{FF2B5EF4-FFF2-40B4-BE49-F238E27FC236}">
              <a16:creationId xmlns:a16="http://schemas.microsoft.com/office/drawing/2014/main" id="{4D6338FE-2E87-4F8D-A39B-B1D5E328AF1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4" name="Text Box 23">
          <a:extLst>
            <a:ext uri="{FF2B5EF4-FFF2-40B4-BE49-F238E27FC236}">
              <a16:creationId xmlns:a16="http://schemas.microsoft.com/office/drawing/2014/main" id="{73DD59EE-7558-4C27-AEB0-049E9DA4BE6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5" name="Text Box 24">
          <a:extLst>
            <a:ext uri="{FF2B5EF4-FFF2-40B4-BE49-F238E27FC236}">
              <a16:creationId xmlns:a16="http://schemas.microsoft.com/office/drawing/2014/main" id="{9D301A3D-34C7-4C77-8203-F65FE5CEAB5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6" name="Text Box 25">
          <a:extLst>
            <a:ext uri="{FF2B5EF4-FFF2-40B4-BE49-F238E27FC236}">
              <a16:creationId xmlns:a16="http://schemas.microsoft.com/office/drawing/2014/main" id="{B1BF6187-B7F5-41B0-8CB6-C94F4E2D222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7" name="Text Box 48">
          <a:extLst>
            <a:ext uri="{FF2B5EF4-FFF2-40B4-BE49-F238E27FC236}">
              <a16:creationId xmlns:a16="http://schemas.microsoft.com/office/drawing/2014/main" id="{D20F459C-6999-4709-B9E2-0392FF07D0B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8" name="Text Box 93">
          <a:extLst>
            <a:ext uri="{FF2B5EF4-FFF2-40B4-BE49-F238E27FC236}">
              <a16:creationId xmlns:a16="http://schemas.microsoft.com/office/drawing/2014/main" id="{2659A439-5C08-4BEF-9757-0DAD10B29D2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759" name="Text Box 94">
          <a:extLst>
            <a:ext uri="{FF2B5EF4-FFF2-40B4-BE49-F238E27FC236}">
              <a16:creationId xmlns:a16="http://schemas.microsoft.com/office/drawing/2014/main" id="{FD1334E3-0CB5-48A0-9A48-7DA3871DA6C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0" name="Text Box 3">
          <a:extLst>
            <a:ext uri="{FF2B5EF4-FFF2-40B4-BE49-F238E27FC236}">
              <a16:creationId xmlns:a16="http://schemas.microsoft.com/office/drawing/2014/main" id="{B8A8C003-4E68-45FC-B8E3-FC9C3144FBC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1" name="Text Box 4">
          <a:extLst>
            <a:ext uri="{FF2B5EF4-FFF2-40B4-BE49-F238E27FC236}">
              <a16:creationId xmlns:a16="http://schemas.microsoft.com/office/drawing/2014/main" id="{D034A30A-C58D-4AC1-89EB-9DF8E40FC31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2" name="Text Box 5">
          <a:extLst>
            <a:ext uri="{FF2B5EF4-FFF2-40B4-BE49-F238E27FC236}">
              <a16:creationId xmlns:a16="http://schemas.microsoft.com/office/drawing/2014/main" id="{AA68F0EA-723E-405E-8D2A-84F19B68BF0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3" name="Text Box 6">
          <a:extLst>
            <a:ext uri="{FF2B5EF4-FFF2-40B4-BE49-F238E27FC236}">
              <a16:creationId xmlns:a16="http://schemas.microsoft.com/office/drawing/2014/main" id="{6AB962ED-236F-4158-9BBF-8AB28B4287C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4" name="Text Box 7">
          <a:extLst>
            <a:ext uri="{FF2B5EF4-FFF2-40B4-BE49-F238E27FC236}">
              <a16:creationId xmlns:a16="http://schemas.microsoft.com/office/drawing/2014/main" id="{030A1187-6D59-4327-9FCD-DEA82FCD365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5" name="Text Box 8">
          <a:extLst>
            <a:ext uri="{FF2B5EF4-FFF2-40B4-BE49-F238E27FC236}">
              <a16:creationId xmlns:a16="http://schemas.microsoft.com/office/drawing/2014/main" id="{FE59C4B6-2DC0-47CA-B009-20DCB328D7F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6" name="Text Box 9">
          <a:extLst>
            <a:ext uri="{FF2B5EF4-FFF2-40B4-BE49-F238E27FC236}">
              <a16:creationId xmlns:a16="http://schemas.microsoft.com/office/drawing/2014/main" id="{450DBB18-711F-4274-8C04-05370067EB0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7" name="Text Box 10">
          <a:extLst>
            <a:ext uri="{FF2B5EF4-FFF2-40B4-BE49-F238E27FC236}">
              <a16:creationId xmlns:a16="http://schemas.microsoft.com/office/drawing/2014/main" id="{A192EDE7-20BE-4628-9E8B-858A138E614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8" name="Text Box 11">
          <a:extLst>
            <a:ext uri="{FF2B5EF4-FFF2-40B4-BE49-F238E27FC236}">
              <a16:creationId xmlns:a16="http://schemas.microsoft.com/office/drawing/2014/main" id="{39680C42-0F96-43BF-8541-B70158C0AB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69" name="Text Box 12">
          <a:extLst>
            <a:ext uri="{FF2B5EF4-FFF2-40B4-BE49-F238E27FC236}">
              <a16:creationId xmlns:a16="http://schemas.microsoft.com/office/drawing/2014/main" id="{A0A0D1BC-24F2-4BE8-AB6C-ABB7DD6F904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0" name="Text Box 13">
          <a:extLst>
            <a:ext uri="{FF2B5EF4-FFF2-40B4-BE49-F238E27FC236}">
              <a16:creationId xmlns:a16="http://schemas.microsoft.com/office/drawing/2014/main" id="{3209DEC5-1760-4699-8C19-350E2AB898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1" name="Text Box 14">
          <a:extLst>
            <a:ext uri="{FF2B5EF4-FFF2-40B4-BE49-F238E27FC236}">
              <a16:creationId xmlns:a16="http://schemas.microsoft.com/office/drawing/2014/main" id="{8C00DCA0-0DA2-42F1-8C0C-6D84FBF1991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2" name="Text Box 15">
          <a:extLst>
            <a:ext uri="{FF2B5EF4-FFF2-40B4-BE49-F238E27FC236}">
              <a16:creationId xmlns:a16="http://schemas.microsoft.com/office/drawing/2014/main" id="{9176467F-9417-4036-85C5-DA7B68963D9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3" name="Text Box 16">
          <a:extLst>
            <a:ext uri="{FF2B5EF4-FFF2-40B4-BE49-F238E27FC236}">
              <a16:creationId xmlns:a16="http://schemas.microsoft.com/office/drawing/2014/main" id="{7849313E-5D43-4674-BDF9-3F20BD6B79A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4" name="Text Box 17">
          <a:extLst>
            <a:ext uri="{FF2B5EF4-FFF2-40B4-BE49-F238E27FC236}">
              <a16:creationId xmlns:a16="http://schemas.microsoft.com/office/drawing/2014/main" id="{8972329E-C80E-4925-A5A5-66CFCC2978A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5" name="Text Box 18">
          <a:extLst>
            <a:ext uri="{FF2B5EF4-FFF2-40B4-BE49-F238E27FC236}">
              <a16:creationId xmlns:a16="http://schemas.microsoft.com/office/drawing/2014/main" id="{F3EFF84D-16CB-489D-BA9E-13EE4A679B4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6" name="Text Box 19">
          <a:extLst>
            <a:ext uri="{FF2B5EF4-FFF2-40B4-BE49-F238E27FC236}">
              <a16:creationId xmlns:a16="http://schemas.microsoft.com/office/drawing/2014/main" id="{6A152DBD-41AE-40C7-8202-5017E46B3B1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7" name="Text Box 20">
          <a:extLst>
            <a:ext uri="{FF2B5EF4-FFF2-40B4-BE49-F238E27FC236}">
              <a16:creationId xmlns:a16="http://schemas.microsoft.com/office/drawing/2014/main" id="{7778D176-53FE-423B-A883-63579F46F36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8" name="Text Box 21">
          <a:extLst>
            <a:ext uri="{FF2B5EF4-FFF2-40B4-BE49-F238E27FC236}">
              <a16:creationId xmlns:a16="http://schemas.microsoft.com/office/drawing/2014/main" id="{A9A2F1DC-013C-426F-9786-8544B242A9D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79" name="Text Box 22">
          <a:extLst>
            <a:ext uri="{FF2B5EF4-FFF2-40B4-BE49-F238E27FC236}">
              <a16:creationId xmlns:a16="http://schemas.microsoft.com/office/drawing/2014/main" id="{943452C9-5368-4F2E-8CB0-8447A4612D2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80" name="Text Box 23">
          <a:extLst>
            <a:ext uri="{FF2B5EF4-FFF2-40B4-BE49-F238E27FC236}">
              <a16:creationId xmlns:a16="http://schemas.microsoft.com/office/drawing/2014/main" id="{32C0B2D4-8621-4B23-A430-D02495BA7B6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81" name="Text Box 24">
          <a:extLst>
            <a:ext uri="{FF2B5EF4-FFF2-40B4-BE49-F238E27FC236}">
              <a16:creationId xmlns:a16="http://schemas.microsoft.com/office/drawing/2014/main" id="{1929A23E-D3E8-4CFE-A14B-1D62324FB97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82" name="Text Box 25">
          <a:extLst>
            <a:ext uri="{FF2B5EF4-FFF2-40B4-BE49-F238E27FC236}">
              <a16:creationId xmlns:a16="http://schemas.microsoft.com/office/drawing/2014/main" id="{5B33F26F-8BA4-4927-8AA2-84B9F6675DE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83" name="Text Box 48">
          <a:extLst>
            <a:ext uri="{FF2B5EF4-FFF2-40B4-BE49-F238E27FC236}">
              <a16:creationId xmlns:a16="http://schemas.microsoft.com/office/drawing/2014/main" id="{7A63853B-BD5E-406A-8FA6-50BC58FF95A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84" name="Text Box 93">
          <a:extLst>
            <a:ext uri="{FF2B5EF4-FFF2-40B4-BE49-F238E27FC236}">
              <a16:creationId xmlns:a16="http://schemas.microsoft.com/office/drawing/2014/main" id="{2B494B44-C5BC-4B34-A64D-6CEE19EF781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785" name="Text Box 94">
          <a:extLst>
            <a:ext uri="{FF2B5EF4-FFF2-40B4-BE49-F238E27FC236}">
              <a16:creationId xmlns:a16="http://schemas.microsoft.com/office/drawing/2014/main" id="{49428C42-C350-4232-BEE0-0EB2241FCDE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786" name="Text Box 1">
          <a:extLst>
            <a:ext uri="{FF2B5EF4-FFF2-40B4-BE49-F238E27FC236}">
              <a16:creationId xmlns:a16="http://schemas.microsoft.com/office/drawing/2014/main" id="{841B7FA5-4EC8-40DD-948C-E767B97A4834}"/>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787" name="Text Box 118">
          <a:extLst>
            <a:ext uri="{FF2B5EF4-FFF2-40B4-BE49-F238E27FC236}">
              <a16:creationId xmlns:a16="http://schemas.microsoft.com/office/drawing/2014/main" id="{1AA976EA-68C7-4328-8F76-A3BF7AA00EB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88" name="Text Box 3">
          <a:extLst>
            <a:ext uri="{FF2B5EF4-FFF2-40B4-BE49-F238E27FC236}">
              <a16:creationId xmlns:a16="http://schemas.microsoft.com/office/drawing/2014/main" id="{B3E033BB-BCCC-45B4-A443-5869BA17907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89" name="Text Box 4">
          <a:extLst>
            <a:ext uri="{FF2B5EF4-FFF2-40B4-BE49-F238E27FC236}">
              <a16:creationId xmlns:a16="http://schemas.microsoft.com/office/drawing/2014/main" id="{DDC810A3-B143-4B49-A4C4-FE1DBA29050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0" name="Text Box 5">
          <a:extLst>
            <a:ext uri="{FF2B5EF4-FFF2-40B4-BE49-F238E27FC236}">
              <a16:creationId xmlns:a16="http://schemas.microsoft.com/office/drawing/2014/main" id="{4B403979-AD12-4309-AFFD-B3521A49465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1" name="Text Box 6">
          <a:extLst>
            <a:ext uri="{FF2B5EF4-FFF2-40B4-BE49-F238E27FC236}">
              <a16:creationId xmlns:a16="http://schemas.microsoft.com/office/drawing/2014/main" id="{3E377A0B-F8FC-4011-A2C1-ABF6FF8DB88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2" name="Text Box 7">
          <a:extLst>
            <a:ext uri="{FF2B5EF4-FFF2-40B4-BE49-F238E27FC236}">
              <a16:creationId xmlns:a16="http://schemas.microsoft.com/office/drawing/2014/main" id="{D3F3405A-2000-418B-A2BC-22A01980639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3" name="Text Box 8">
          <a:extLst>
            <a:ext uri="{FF2B5EF4-FFF2-40B4-BE49-F238E27FC236}">
              <a16:creationId xmlns:a16="http://schemas.microsoft.com/office/drawing/2014/main" id="{4B20716C-58C1-4D57-99A2-8EAD80CC4EC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4" name="Text Box 9">
          <a:extLst>
            <a:ext uri="{FF2B5EF4-FFF2-40B4-BE49-F238E27FC236}">
              <a16:creationId xmlns:a16="http://schemas.microsoft.com/office/drawing/2014/main" id="{855135A4-FC08-4745-88C1-BE3499A92E3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5" name="Text Box 10">
          <a:extLst>
            <a:ext uri="{FF2B5EF4-FFF2-40B4-BE49-F238E27FC236}">
              <a16:creationId xmlns:a16="http://schemas.microsoft.com/office/drawing/2014/main" id="{2F430FA3-3E74-4EDF-9BC9-EB9D3F9A897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6" name="Text Box 11">
          <a:extLst>
            <a:ext uri="{FF2B5EF4-FFF2-40B4-BE49-F238E27FC236}">
              <a16:creationId xmlns:a16="http://schemas.microsoft.com/office/drawing/2014/main" id="{7428CAA2-DB6E-4DF1-8C59-49BC7BC24AC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7" name="Text Box 12">
          <a:extLst>
            <a:ext uri="{FF2B5EF4-FFF2-40B4-BE49-F238E27FC236}">
              <a16:creationId xmlns:a16="http://schemas.microsoft.com/office/drawing/2014/main" id="{2803B3CC-E3EC-4C44-A151-4F344C1712B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8" name="Text Box 13">
          <a:extLst>
            <a:ext uri="{FF2B5EF4-FFF2-40B4-BE49-F238E27FC236}">
              <a16:creationId xmlns:a16="http://schemas.microsoft.com/office/drawing/2014/main" id="{44BD5A71-250B-4C68-A982-F7E627946BA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799" name="Text Box 14">
          <a:extLst>
            <a:ext uri="{FF2B5EF4-FFF2-40B4-BE49-F238E27FC236}">
              <a16:creationId xmlns:a16="http://schemas.microsoft.com/office/drawing/2014/main" id="{B6DD02A6-35A0-4095-B510-C4A936EA262B}"/>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0" name="Text Box 15">
          <a:extLst>
            <a:ext uri="{FF2B5EF4-FFF2-40B4-BE49-F238E27FC236}">
              <a16:creationId xmlns:a16="http://schemas.microsoft.com/office/drawing/2014/main" id="{033A9F59-ECAA-4491-8B33-DB568E70A15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1" name="Text Box 16">
          <a:extLst>
            <a:ext uri="{FF2B5EF4-FFF2-40B4-BE49-F238E27FC236}">
              <a16:creationId xmlns:a16="http://schemas.microsoft.com/office/drawing/2014/main" id="{1FA53361-A24F-48E5-9980-EF8A85553B9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2" name="Text Box 17">
          <a:extLst>
            <a:ext uri="{FF2B5EF4-FFF2-40B4-BE49-F238E27FC236}">
              <a16:creationId xmlns:a16="http://schemas.microsoft.com/office/drawing/2014/main" id="{F3A5E675-7FD9-4A51-987D-B4444BB93B7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3" name="Text Box 18">
          <a:extLst>
            <a:ext uri="{FF2B5EF4-FFF2-40B4-BE49-F238E27FC236}">
              <a16:creationId xmlns:a16="http://schemas.microsoft.com/office/drawing/2014/main" id="{1A3DE576-C870-45C5-A3B2-716FE5B55CF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4" name="Text Box 19">
          <a:extLst>
            <a:ext uri="{FF2B5EF4-FFF2-40B4-BE49-F238E27FC236}">
              <a16:creationId xmlns:a16="http://schemas.microsoft.com/office/drawing/2014/main" id="{C231B250-A1E0-4EBD-914D-A6E38F0B427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5" name="Text Box 20">
          <a:extLst>
            <a:ext uri="{FF2B5EF4-FFF2-40B4-BE49-F238E27FC236}">
              <a16:creationId xmlns:a16="http://schemas.microsoft.com/office/drawing/2014/main" id="{67EA729C-CBF9-44F6-B5B2-673D141C28B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6" name="Text Box 21">
          <a:extLst>
            <a:ext uri="{FF2B5EF4-FFF2-40B4-BE49-F238E27FC236}">
              <a16:creationId xmlns:a16="http://schemas.microsoft.com/office/drawing/2014/main" id="{8669CDD3-5768-4B7C-A998-FE38FB2ABFB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7" name="Text Box 22">
          <a:extLst>
            <a:ext uri="{FF2B5EF4-FFF2-40B4-BE49-F238E27FC236}">
              <a16:creationId xmlns:a16="http://schemas.microsoft.com/office/drawing/2014/main" id="{EBE87D83-1967-428B-BA13-D72B5D4A062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8" name="Text Box 23">
          <a:extLst>
            <a:ext uri="{FF2B5EF4-FFF2-40B4-BE49-F238E27FC236}">
              <a16:creationId xmlns:a16="http://schemas.microsoft.com/office/drawing/2014/main" id="{FE27F667-8AFC-4565-A238-37B495691A8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09" name="Text Box 24">
          <a:extLst>
            <a:ext uri="{FF2B5EF4-FFF2-40B4-BE49-F238E27FC236}">
              <a16:creationId xmlns:a16="http://schemas.microsoft.com/office/drawing/2014/main" id="{FAD55919-3D59-4765-902B-0BFF185F471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10" name="Text Box 25">
          <a:extLst>
            <a:ext uri="{FF2B5EF4-FFF2-40B4-BE49-F238E27FC236}">
              <a16:creationId xmlns:a16="http://schemas.microsoft.com/office/drawing/2014/main" id="{9FDD60CC-20BA-477A-8A47-6A4700A790C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11" name="Text Box 48">
          <a:extLst>
            <a:ext uri="{FF2B5EF4-FFF2-40B4-BE49-F238E27FC236}">
              <a16:creationId xmlns:a16="http://schemas.microsoft.com/office/drawing/2014/main" id="{39BEFF4F-776F-4073-9214-CF42DACD239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12" name="Text Box 93">
          <a:extLst>
            <a:ext uri="{FF2B5EF4-FFF2-40B4-BE49-F238E27FC236}">
              <a16:creationId xmlns:a16="http://schemas.microsoft.com/office/drawing/2014/main" id="{B84A4308-BA19-4D3D-A35E-E152DFF9DE1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6813" name="Text Box 94">
          <a:extLst>
            <a:ext uri="{FF2B5EF4-FFF2-40B4-BE49-F238E27FC236}">
              <a16:creationId xmlns:a16="http://schemas.microsoft.com/office/drawing/2014/main" id="{7DE95C1D-DB39-42F0-A59A-0ED5A2A6C3B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14" name="Text Box 3">
          <a:extLst>
            <a:ext uri="{FF2B5EF4-FFF2-40B4-BE49-F238E27FC236}">
              <a16:creationId xmlns:a16="http://schemas.microsoft.com/office/drawing/2014/main" id="{B02990BB-CE03-4761-82DF-5F9DD15C2BA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15" name="Text Box 4">
          <a:extLst>
            <a:ext uri="{FF2B5EF4-FFF2-40B4-BE49-F238E27FC236}">
              <a16:creationId xmlns:a16="http://schemas.microsoft.com/office/drawing/2014/main" id="{580B4F5D-A681-43A3-9FA1-4138135F909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16" name="Text Box 5">
          <a:extLst>
            <a:ext uri="{FF2B5EF4-FFF2-40B4-BE49-F238E27FC236}">
              <a16:creationId xmlns:a16="http://schemas.microsoft.com/office/drawing/2014/main" id="{04E0D81A-B86E-443D-8DDE-E8F037BF915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17" name="Text Box 6">
          <a:extLst>
            <a:ext uri="{FF2B5EF4-FFF2-40B4-BE49-F238E27FC236}">
              <a16:creationId xmlns:a16="http://schemas.microsoft.com/office/drawing/2014/main" id="{30C9557B-50BE-4E3F-BB12-DEAD419F0B2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18" name="Text Box 7">
          <a:extLst>
            <a:ext uri="{FF2B5EF4-FFF2-40B4-BE49-F238E27FC236}">
              <a16:creationId xmlns:a16="http://schemas.microsoft.com/office/drawing/2014/main" id="{F25752E2-1BF2-4FBB-857F-0F907D4795A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19" name="Text Box 8">
          <a:extLst>
            <a:ext uri="{FF2B5EF4-FFF2-40B4-BE49-F238E27FC236}">
              <a16:creationId xmlns:a16="http://schemas.microsoft.com/office/drawing/2014/main" id="{7D09BFCD-2E60-4C4D-85EC-D70FC9C2026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0" name="Text Box 9">
          <a:extLst>
            <a:ext uri="{FF2B5EF4-FFF2-40B4-BE49-F238E27FC236}">
              <a16:creationId xmlns:a16="http://schemas.microsoft.com/office/drawing/2014/main" id="{A30741CC-72BE-4C49-9C90-B9F9D3BB44E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1" name="Text Box 10">
          <a:extLst>
            <a:ext uri="{FF2B5EF4-FFF2-40B4-BE49-F238E27FC236}">
              <a16:creationId xmlns:a16="http://schemas.microsoft.com/office/drawing/2014/main" id="{FE4F1B9E-E7D6-42D4-A2C4-39354CC2962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2" name="Text Box 11">
          <a:extLst>
            <a:ext uri="{FF2B5EF4-FFF2-40B4-BE49-F238E27FC236}">
              <a16:creationId xmlns:a16="http://schemas.microsoft.com/office/drawing/2014/main" id="{D46BBF39-D131-448C-A83F-4166540C6F5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3" name="Text Box 12">
          <a:extLst>
            <a:ext uri="{FF2B5EF4-FFF2-40B4-BE49-F238E27FC236}">
              <a16:creationId xmlns:a16="http://schemas.microsoft.com/office/drawing/2014/main" id="{C76B5E45-1E3C-4DF9-99ED-F38E56AF6A3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4" name="Text Box 13">
          <a:extLst>
            <a:ext uri="{FF2B5EF4-FFF2-40B4-BE49-F238E27FC236}">
              <a16:creationId xmlns:a16="http://schemas.microsoft.com/office/drawing/2014/main" id="{FE6901B6-8093-402E-B041-2BBD7191682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5" name="Text Box 14">
          <a:extLst>
            <a:ext uri="{FF2B5EF4-FFF2-40B4-BE49-F238E27FC236}">
              <a16:creationId xmlns:a16="http://schemas.microsoft.com/office/drawing/2014/main" id="{8CD19F18-5E95-4759-BC74-6A4427BD87B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6" name="Text Box 15">
          <a:extLst>
            <a:ext uri="{FF2B5EF4-FFF2-40B4-BE49-F238E27FC236}">
              <a16:creationId xmlns:a16="http://schemas.microsoft.com/office/drawing/2014/main" id="{62EB3687-5F83-4BA7-9B6E-2C4CADA22EE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7" name="Text Box 16">
          <a:extLst>
            <a:ext uri="{FF2B5EF4-FFF2-40B4-BE49-F238E27FC236}">
              <a16:creationId xmlns:a16="http://schemas.microsoft.com/office/drawing/2014/main" id="{16C7AEC6-FAA1-4A94-83D5-8BBCC85EE46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8" name="Text Box 17">
          <a:extLst>
            <a:ext uri="{FF2B5EF4-FFF2-40B4-BE49-F238E27FC236}">
              <a16:creationId xmlns:a16="http://schemas.microsoft.com/office/drawing/2014/main" id="{B145FE49-00E4-4BAF-8C0E-5969077B822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29" name="Text Box 18">
          <a:extLst>
            <a:ext uri="{FF2B5EF4-FFF2-40B4-BE49-F238E27FC236}">
              <a16:creationId xmlns:a16="http://schemas.microsoft.com/office/drawing/2014/main" id="{94D7C9F3-8E46-405C-86FC-FB66491BE82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0" name="Text Box 19">
          <a:extLst>
            <a:ext uri="{FF2B5EF4-FFF2-40B4-BE49-F238E27FC236}">
              <a16:creationId xmlns:a16="http://schemas.microsoft.com/office/drawing/2014/main" id="{78FFF306-4FEC-4036-83ED-5B8342DF001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1" name="Text Box 20">
          <a:extLst>
            <a:ext uri="{FF2B5EF4-FFF2-40B4-BE49-F238E27FC236}">
              <a16:creationId xmlns:a16="http://schemas.microsoft.com/office/drawing/2014/main" id="{6AA22126-ECD8-4EF2-94AB-1E55EA42181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2" name="Text Box 21">
          <a:extLst>
            <a:ext uri="{FF2B5EF4-FFF2-40B4-BE49-F238E27FC236}">
              <a16:creationId xmlns:a16="http://schemas.microsoft.com/office/drawing/2014/main" id="{E41D2397-1256-40C0-A40D-A476615B101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3" name="Text Box 22">
          <a:extLst>
            <a:ext uri="{FF2B5EF4-FFF2-40B4-BE49-F238E27FC236}">
              <a16:creationId xmlns:a16="http://schemas.microsoft.com/office/drawing/2014/main" id="{C4155140-1B77-4F19-B920-2C35B589F1B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4" name="Text Box 23">
          <a:extLst>
            <a:ext uri="{FF2B5EF4-FFF2-40B4-BE49-F238E27FC236}">
              <a16:creationId xmlns:a16="http://schemas.microsoft.com/office/drawing/2014/main" id="{489AC6B1-F45F-438A-BC64-CDF7DE742AD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5" name="Text Box 24">
          <a:extLst>
            <a:ext uri="{FF2B5EF4-FFF2-40B4-BE49-F238E27FC236}">
              <a16:creationId xmlns:a16="http://schemas.microsoft.com/office/drawing/2014/main" id="{587EE8BA-156D-4B95-B6FC-3DFB976846F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6" name="Text Box 25">
          <a:extLst>
            <a:ext uri="{FF2B5EF4-FFF2-40B4-BE49-F238E27FC236}">
              <a16:creationId xmlns:a16="http://schemas.microsoft.com/office/drawing/2014/main" id="{67377831-1111-4263-ABEA-6DDB77AAEC9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7" name="Text Box 48">
          <a:extLst>
            <a:ext uri="{FF2B5EF4-FFF2-40B4-BE49-F238E27FC236}">
              <a16:creationId xmlns:a16="http://schemas.microsoft.com/office/drawing/2014/main" id="{A627A914-6CF3-43B9-A2AB-433ABCC1281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8" name="Text Box 93">
          <a:extLst>
            <a:ext uri="{FF2B5EF4-FFF2-40B4-BE49-F238E27FC236}">
              <a16:creationId xmlns:a16="http://schemas.microsoft.com/office/drawing/2014/main" id="{399694E9-4809-43A0-9FD8-96B469605B0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6839" name="Text Box 94">
          <a:extLst>
            <a:ext uri="{FF2B5EF4-FFF2-40B4-BE49-F238E27FC236}">
              <a16:creationId xmlns:a16="http://schemas.microsoft.com/office/drawing/2014/main" id="{6A04468A-DF82-49F3-9B11-09307A5ED66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0" name="Text Box 3">
          <a:extLst>
            <a:ext uri="{FF2B5EF4-FFF2-40B4-BE49-F238E27FC236}">
              <a16:creationId xmlns:a16="http://schemas.microsoft.com/office/drawing/2014/main" id="{CD78B528-F8D0-4BA8-A09C-72884DF8C26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1" name="Text Box 4">
          <a:extLst>
            <a:ext uri="{FF2B5EF4-FFF2-40B4-BE49-F238E27FC236}">
              <a16:creationId xmlns:a16="http://schemas.microsoft.com/office/drawing/2014/main" id="{92DB6A2A-3E70-44C6-86AA-93F1CE9B725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2" name="Text Box 5">
          <a:extLst>
            <a:ext uri="{FF2B5EF4-FFF2-40B4-BE49-F238E27FC236}">
              <a16:creationId xmlns:a16="http://schemas.microsoft.com/office/drawing/2014/main" id="{DAF1EF2C-5AB4-4F3A-B227-B14769B52A2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3" name="Text Box 6">
          <a:extLst>
            <a:ext uri="{FF2B5EF4-FFF2-40B4-BE49-F238E27FC236}">
              <a16:creationId xmlns:a16="http://schemas.microsoft.com/office/drawing/2014/main" id="{423986AB-ADF2-4B20-B731-68B59FF15E3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4" name="Text Box 7">
          <a:extLst>
            <a:ext uri="{FF2B5EF4-FFF2-40B4-BE49-F238E27FC236}">
              <a16:creationId xmlns:a16="http://schemas.microsoft.com/office/drawing/2014/main" id="{710279E4-C7E2-4364-AE8A-B199A72605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5" name="Text Box 8">
          <a:extLst>
            <a:ext uri="{FF2B5EF4-FFF2-40B4-BE49-F238E27FC236}">
              <a16:creationId xmlns:a16="http://schemas.microsoft.com/office/drawing/2014/main" id="{9902B45D-85BE-488D-B163-52A4E94AA35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6" name="Text Box 9">
          <a:extLst>
            <a:ext uri="{FF2B5EF4-FFF2-40B4-BE49-F238E27FC236}">
              <a16:creationId xmlns:a16="http://schemas.microsoft.com/office/drawing/2014/main" id="{AE59C167-BA19-470E-99DB-85BBF011B76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7" name="Text Box 10">
          <a:extLst>
            <a:ext uri="{FF2B5EF4-FFF2-40B4-BE49-F238E27FC236}">
              <a16:creationId xmlns:a16="http://schemas.microsoft.com/office/drawing/2014/main" id="{7B3E501B-2D2A-496E-8935-565D5D0D553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8" name="Text Box 11">
          <a:extLst>
            <a:ext uri="{FF2B5EF4-FFF2-40B4-BE49-F238E27FC236}">
              <a16:creationId xmlns:a16="http://schemas.microsoft.com/office/drawing/2014/main" id="{5DD90D2A-6388-452B-BAB1-24D43F8923F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49" name="Text Box 12">
          <a:extLst>
            <a:ext uri="{FF2B5EF4-FFF2-40B4-BE49-F238E27FC236}">
              <a16:creationId xmlns:a16="http://schemas.microsoft.com/office/drawing/2014/main" id="{86CB900A-767E-495A-8A05-360B46C8E80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0" name="Text Box 13">
          <a:extLst>
            <a:ext uri="{FF2B5EF4-FFF2-40B4-BE49-F238E27FC236}">
              <a16:creationId xmlns:a16="http://schemas.microsoft.com/office/drawing/2014/main" id="{B8F034C3-C012-4A3F-B6C9-0E8E0DF961D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1" name="Text Box 14">
          <a:extLst>
            <a:ext uri="{FF2B5EF4-FFF2-40B4-BE49-F238E27FC236}">
              <a16:creationId xmlns:a16="http://schemas.microsoft.com/office/drawing/2014/main" id="{877152E4-38AD-4EC7-A669-69FA1F33B46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2" name="Text Box 15">
          <a:extLst>
            <a:ext uri="{FF2B5EF4-FFF2-40B4-BE49-F238E27FC236}">
              <a16:creationId xmlns:a16="http://schemas.microsoft.com/office/drawing/2014/main" id="{91071378-D9FF-41BD-B0BD-38BA05D59C4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3" name="Text Box 16">
          <a:extLst>
            <a:ext uri="{FF2B5EF4-FFF2-40B4-BE49-F238E27FC236}">
              <a16:creationId xmlns:a16="http://schemas.microsoft.com/office/drawing/2014/main" id="{F3CBC39A-8BA0-4F99-BAA1-065C79543EB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4" name="Text Box 17">
          <a:extLst>
            <a:ext uri="{FF2B5EF4-FFF2-40B4-BE49-F238E27FC236}">
              <a16:creationId xmlns:a16="http://schemas.microsoft.com/office/drawing/2014/main" id="{C0B6A63A-B4B3-434B-B44F-0D766186C2D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5" name="Text Box 18">
          <a:extLst>
            <a:ext uri="{FF2B5EF4-FFF2-40B4-BE49-F238E27FC236}">
              <a16:creationId xmlns:a16="http://schemas.microsoft.com/office/drawing/2014/main" id="{A2EBE549-12D6-4966-BD9A-2F32FEC2B33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6" name="Text Box 19">
          <a:extLst>
            <a:ext uri="{FF2B5EF4-FFF2-40B4-BE49-F238E27FC236}">
              <a16:creationId xmlns:a16="http://schemas.microsoft.com/office/drawing/2014/main" id="{4AED06E7-BD41-4D4F-BA1B-31B3D54920D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7" name="Text Box 20">
          <a:extLst>
            <a:ext uri="{FF2B5EF4-FFF2-40B4-BE49-F238E27FC236}">
              <a16:creationId xmlns:a16="http://schemas.microsoft.com/office/drawing/2014/main" id="{CE54BC5E-E95C-444B-B027-A7B1D2D25D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8" name="Text Box 21">
          <a:extLst>
            <a:ext uri="{FF2B5EF4-FFF2-40B4-BE49-F238E27FC236}">
              <a16:creationId xmlns:a16="http://schemas.microsoft.com/office/drawing/2014/main" id="{EC78E7A1-960B-441A-AA1F-BB07DC6A5EC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59" name="Text Box 22">
          <a:extLst>
            <a:ext uri="{FF2B5EF4-FFF2-40B4-BE49-F238E27FC236}">
              <a16:creationId xmlns:a16="http://schemas.microsoft.com/office/drawing/2014/main" id="{508C0BF9-62CF-4DDC-B28D-4676D15046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60" name="Text Box 23">
          <a:extLst>
            <a:ext uri="{FF2B5EF4-FFF2-40B4-BE49-F238E27FC236}">
              <a16:creationId xmlns:a16="http://schemas.microsoft.com/office/drawing/2014/main" id="{9B7A362A-E65A-469D-A737-3C72F04588F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61" name="Text Box 24">
          <a:extLst>
            <a:ext uri="{FF2B5EF4-FFF2-40B4-BE49-F238E27FC236}">
              <a16:creationId xmlns:a16="http://schemas.microsoft.com/office/drawing/2014/main" id="{8D7D36B0-34FF-47F1-96D0-8CCF6E5AF48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62" name="Text Box 25">
          <a:extLst>
            <a:ext uri="{FF2B5EF4-FFF2-40B4-BE49-F238E27FC236}">
              <a16:creationId xmlns:a16="http://schemas.microsoft.com/office/drawing/2014/main" id="{282C87F0-D8D4-4900-8006-AB32D3D67A1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63" name="Text Box 48">
          <a:extLst>
            <a:ext uri="{FF2B5EF4-FFF2-40B4-BE49-F238E27FC236}">
              <a16:creationId xmlns:a16="http://schemas.microsoft.com/office/drawing/2014/main" id="{D1018391-C989-4929-903E-D26946581D0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64" name="Text Box 93">
          <a:extLst>
            <a:ext uri="{FF2B5EF4-FFF2-40B4-BE49-F238E27FC236}">
              <a16:creationId xmlns:a16="http://schemas.microsoft.com/office/drawing/2014/main" id="{E1FE15FD-78F0-4ACA-B502-1DF3D0A4417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65" name="Text Box 94">
          <a:extLst>
            <a:ext uri="{FF2B5EF4-FFF2-40B4-BE49-F238E27FC236}">
              <a16:creationId xmlns:a16="http://schemas.microsoft.com/office/drawing/2014/main" id="{66CA205E-81EB-4D1E-8293-B2071F9E779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866" name="Text Box 1">
          <a:extLst>
            <a:ext uri="{FF2B5EF4-FFF2-40B4-BE49-F238E27FC236}">
              <a16:creationId xmlns:a16="http://schemas.microsoft.com/office/drawing/2014/main" id="{30B8E5AF-9776-4057-880D-CC8BA5D2B4AA}"/>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867" name="Text Box 118">
          <a:extLst>
            <a:ext uri="{FF2B5EF4-FFF2-40B4-BE49-F238E27FC236}">
              <a16:creationId xmlns:a16="http://schemas.microsoft.com/office/drawing/2014/main" id="{ED813FDA-A229-4489-BE22-89E75C0C3BCF}"/>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68" name="Text Box 3">
          <a:extLst>
            <a:ext uri="{FF2B5EF4-FFF2-40B4-BE49-F238E27FC236}">
              <a16:creationId xmlns:a16="http://schemas.microsoft.com/office/drawing/2014/main" id="{E76A5F3C-E04A-43CE-B109-FE08AE0B5DA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69" name="Text Box 4">
          <a:extLst>
            <a:ext uri="{FF2B5EF4-FFF2-40B4-BE49-F238E27FC236}">
              <a16:creationId xmlns:a16="http://schemas.microsoft.com/office/drawing/2014/main" id="{8F122D60-2EEF-4507-A8CD-54D4672E12E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0" name="Text Box 5">
          <a:extLst>
            <a:ext uri="{FF2B5EF4-FFF2-40B4-BE49-F238E27FC236}">
              <a16:creationId xmlns:a16="http://schemas.microsoft.com/office/drawing/2014/main" id="{2E823283-8373-4DB2-8B34-10CDBEE46234}"/>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1" name="Text Box 6">
          <a:extLst>
            <a:ext uri="{FF2B5EF4-FFF2-40B4-BE49-F238E27FC236}">
              <a16:creationId xmlns:a16="http://schemas.microsoft.com/office/drawing/2014/main" id="{19E710C9-C41C-4180-95CF-8CCB7AEAADC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2" name="Text Box 7">
          <a:extLst>
            <a:ext uri="{FF2B5EF4-FFF2-40B4-BE49-F238E27FC236}">
              <a16:creationId xmlns:a16="http://schemas.microsoft.com/office/drawing/2014/main" id="{82E7219A-EEAA-4248-9892-CC9D86F9010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3" name="Text Box 8">
          <a:extLst>
            <a:ext uri="{FF2B5EF4-FFF2-40B4-BE49-F238E27FC236}">
              <a16:creationId xmlns:a16="http://schemas.microsoft.com/office/drawing/2014/main" id="{4028ACD8-5369-409F-817B-0191D57C426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4" name="Text Box 9">
          <a:extLst>
            <a:ext uri="{FF2B5EF4-FFF2-40B4-BE49-F238E27FC236}">
              <a16:creationId xmlns:a16="http://schemas.microsoft.com/office/drawing/2014/main" id="{9C573E8D-5059-4E33-BCF4-D74E37E3F57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5" name="Text Box 10">
          <a:extLst>
            <a:ext uri="{FF2B5EF4-FFF2-40B4-BE49-F238E27FC236}">
              <a16:creationId xmlns:a16="http://schemas.microsoft.com/office/drawing/2014/main" id="{A4A0AF41-5B51-4B9B-A607-2ACADEA352F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6" name="Text Box 11">
          <a:extLst>
            <a:ext uri="{FF2B5EF4-FFF2-40B4-BE49-F238E27FC236}">
              <a16:creationId xmlns:a16="http://schemas.microsoft.com/office/drawing/2014/main" id="{030B661D-E60D-4C06-B0F3-F8D62CD996F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7" name="Text Box 12">
          <a:extLst>
            <a:ext uri="{FF2B5EF4-FFF2-40B4-BE49-F238E27FC236}">
              <a16:creationId xmlns:a16="http://schemas.microsoft.com/office/drawing/2014/main" id="{1F2E3C61-F826-432A-8C7E-414FF08D64F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8" name="Text Box 13">
          <a:extLst>
            <a:ext uri="{FF2B5EF4-FFF2-40B4-BE49-F238E27FC236}">
              <a16:creationId xmlns:a16="http://schemas.microsoft.com/office/drawing/2014/main" id="{31B8B0E4-3273-4BBD-B927-FB97CD0B71DC}"/>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79" name="Text Box 14">
          <a:extLst>
            <a:ext uri="{FF2B5EF4-FFF2-40B4-BE49-F238E27FC236}">
              <a16:creationId xmlns:a16="http://schemas.microsoft.com/office/drawing/2014/main" id="{A5F8187E-8590-4D2D-9B69-1A52E59A94C8}"/>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0" name="Text Box 15">
          <a:extLst>
            <a:ext uri="{FF2B5EF4-FFF2-40B4-BE49-F238E27FC236}">
              <a16:creationId xmlns:a16="http://schemas.microsoft.com/office/drawing/2014/main" id="{10E4B1C0-8E85-40AB-AF76-0AA5A4AA33D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1" name="Text Box 16">
          <a:extLst>
            <a:ext uri="{FF2B5EF4-FFF2-40B4-BE49-F238E27FC236}">
              <a16:creationId xmlns:a16="http://schemas.microsoft.com/office/drawing/2014/main" id="{9CFDCDF9-62D7-4686-8641-68A88CB13D3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2" name="Text Box 17">
          <a:extLst>
            <a:ext uri="{FF2B5EF4-FFF2-40B4-BE49-F238E27FC236}">
              <a16:creationId xmlns:a16="http://schemas.microsoft.com/office/drawing/2014/main" id="{C5C4DEB0-315E-425F-AEFD-A8531641738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3" name="Text Box 18">
          <a:extLst>
            <a:ext uri="{FF2B5EF4-FFF2-40B4-BE49-F238E27FC236}">
              <a16:creationId xmlns:a16="http://schemas.microsoft.com/office/drawing/2014/main" id="{3B48514E-77BF-4BCE-8A25-E5D3718A5C9F}"/>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4" name="Text Box 19">
          <a:extLst>
            <a:ext uri="{FF2B5EF4-FFF2-40B4-BE49-F238E27FC236}">
              <a16:creationId xmlns:a16="http://schemas.microsoft.com/office/drawing/2014/main" id="{F0104CF3-D0B1-46B6-936F-CF7B93C83209}"/>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5" name="Text Box 20">
          <a:extLst>
            <a:ext uri="{FF2B5EF4-FFF2-40B4-BE49-F238E27FC236}">
              <a16:creationId xmlns:a16="http://schemas.microsoft.com/office/drawing/2014/main" id="{1EA6E026-9644-434A-A33E-DC6C2031955A}"/>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6" name="Text Box 21">
          <a:extLst>
            <a:ext uri="{FF2B5EF4-FFF2-40B4-BE49-F238E27FC236}">
              <a16:creationId xmlns:a16="http://schemas.microsoft.com/office/drawing/2014/main" id="{D8344796-85EF-4A1D-9F1A-8215279B34C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7" name="Text Box 22">
          <a:extLst>
            <a:ext uri="{FF2B5EF4-FFF2-40B4-BE49-F238E27FC236}">
              <a16:creationId xmlns:a16="http://schemas.microsoft.com/office/drawing/2014/main" id="{95871567-BA72-4D63-8B66-E05BADF0CF8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8" name="Text Box 23">
          <a:extLst>
            <a:ext uri="{FF2B5EF4-FFF2-40B4-BE49-F238E27FC236}">
              <a16:creationId xmlns:a16="http://schemas.microsoft.com/office/drawing/2014/main" id="{52D484ED-C33A-47DB-8ABC-E00048E67C9E}"/>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89" name="Text Box 24">
          <a:extLst>
            <a:ext uri="{FF2B5EF4-FFF2-40B4-BE49-F238E27FC236}">
              <a16:creationId xmlns:a16="http://schemas.microsoft.com/office/drawing/2014/main" id="{996EB2D4-356D-4303-9942-7E14DEE7514E}"/>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90" name="Text Box 25">
          <a:extLst>
            <a:ext uri="{FF2B5EF4-FFF2-40B4-BE49-F238E27FC236}">
              <a16:creationId xmlns:a16="http://schemas.microsoft.com/office/drawing/2014/main" id="{63151138-F213-4304-A0C6-7B9B0DEC68F1}"/>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91" name="Text Box 48">
          <a:extLst>
            <a:ext uri="{FF2B5EF4-FFF2-40B4-BE49-F238E27FC236}">
              <a16:creationId xmlns:a16="http://schemas.microsoft.com/office/drawing/2014/main" id="{D4A966CF-9A4B-4D81-9893-E36B7A6D81B6}"/>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6892" name="Text Box 93">
          <a:extLst>
            <a:ext uri="{FF2B5EF4-FFF2-40B4-BE49-F238E27FC236}">
              <a16:creationId xmlns:a16="http://schemas.microsoft.com/office/drawing/2014/main" id="{1F84293C-9DAB-4D1B-81E6-EBC98F60B61F}"/>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3" name="Text Box 3">
          <a:extLst>
            <a:ext uri="{FF2B5EF4-FFF2-40B4-BE49-F238E27FC236}">
              <a16:creationId xmlns:a16="http://schemas.microsoft.com/office/drawing/2014/main" id="{9F81C019-4C08-42C3-9301-89EE71E03DC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4" name="Text Box 4">
          <a:extLst>
            <a:ext uri="{FF2B5EF4-FFF2-40B4-BE49-F238E27FC236}">
              <a16:creationId xmlns:a16="http://schemas.microsoft.com/office/drawing/2014/main" id="{19EBE5F4-85A1-45EC-AB62-ACFFE827F11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5" name="Text Box 5">
          <a:extLst>
            <a:ext uri="{FF2B5EF4-FFF2-40B4-BE49-F238E27FC236}">
              <a16:creationId xmlns:a16="http://schemas.microsoft.com/office/drawing/2014/main" id="{56D89876-998B-433B-921B-7ABD33006E5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6" name="Text Box 6">
          <a:extLst>
            <a:ext uri="{FF2B5EF4-FFF2-40B4-BE49-F238E27FC236}">
              <a16:creationId xmlns:a16="http://schemas.microsoft.com/office/drawing/2014/main" id="{FCB69C69-DC80-45AF-AA4A-02BBA43AFE0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7" name="Text Box 7">
          <a:extLst>
            <a:ext uri="{FF2B5EF4-FFF2-40B4-BE49-F238E27FC236}">
              <a16:creationId xmlns:a16="http://schemas.microsoft.com/office/drawing/2014/main" id="{8D5BF5C7-9625-4EA2-AC6D-0E525600235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8" name="Text Box 8">
          <a:extLst>
            <a:ext uri="{FF2B5EF4-FFF2-40B4-BE49-F238E27FC236}">
              <a16:creationId xmlns:a16="http://schemas.microsoft.com/office/drawing/2014/main" id="{AE6A897F-05A4-4066-B424-822ACF4D1CE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899" name="Text Box 9">
          <a:extLst>
            <a:ext uri="{FF2B5EF4-FFF2-40B4-BE49-F238E27FC236}">
              <a16:creationId xmlns:a16="http://schemas.microsoft.com/office/drawing/2014/main" id="{AC44E10C-FF72-4B43-A391-540CC634E7C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0" name="Text Box 10">
          <a:extLst>
            <a:ext uri="{FF2B5EF4-FFF2-40B4-BE49-F238E27FC236}">
              <a16:creationId xmlns:a16="http://schemas.microsoft.com/office/drawing/2014/main" id="{1DDA22E3-AC6D-4193-AA23-624F78BDCEA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1" name="Text Box 11">
          <a:extLst>
            <a:ext uri="{FF2B5EF4-FFF2-40B4-BE49-F238E27FC236}">
              <a16:creationId xmlns:a16="http://schemas.microsoft.com/office/drawing/2014/main" id="{F9B74EC3-0F76-4BF1-A8F2-FA413C8B5E9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2" name="Text Box 12">
          <a:extLst>
            <a:ext uri="{FF2B5EF4-FFF2-40B4-BE49-F238E27FC236}">
              <a16:creationId xmlns:a16="http://schemas.microsoft.com/office/drawing/2014/main" id="{5063C054-1D62-4D5F-BBFB-7A39C4BA466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3" name="Text Box 13">
          <a:extLst>
            <a:ext uri="{FF2B5EF4-FFF2-40B4-BE49-F238E27FC236}">
              <a16:creationId xmlns:a16="http://schemas.microsoft.com/office/drawing/2014/main" id="{E2084BD0-B89B-4EC1-94C1-ACA3B6780BD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4" name="Text Box 14">
          <a:extLst>
            <a:ext uri="{FF2B5EF4-FFF2-40B4-BE49-F238E27FC236}">
              <a16:creationId xmlns:a16="http://schemas.microsoft.com/office/drawing/2014/main" id="{DAEED46A-6CBA-42E3-BE2B-745DF575D7A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5" name="Text Box 15">
          <a:extLst>
            <a:ext uri="{FF2B5EF4-FFF2-40B4-BE49-F238E27FC236}">
              <a16:creationId xmlns:a16="http://schemas.microsoft.com/office/drawing/2014/main" id="{99A1FB11-F1CF-404B-99B6-27EDA64ACF7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6" name="Text Box 16">
          <a:extLst>
            <a:ext uri="{FF2B5EF4-FFF2-40B4-BE49-F238E27FC236}">
              <a16:creationId xmlns:a16="http://schemas.microsoft.com/office/drawing/2014/main" id="{EFDA50F3-D1B1-4E34-8E88-B1E1D7DE3D4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7" name="Text Box 17">
          <a:extLst>
            <a:ext uri="{FF2B5EF4-FFF2-40B4-BE49-F238E27FC236}">
              <a16:creationId xmlns:a16="http://schemas.microsoft.com/office/drawing/2014/main" id="{8C992572-2742-4AA4-907C-F7786037CDD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8" name="Text Box 18">
          <a:extLst>
            <a:ext uri="{FF2B5EF4-FFF2-40B4-BE49-F238E27FC236}">
              <a16:creationId xmlns:a16="http://schemas.microsoft.com/office/drawing/2014/main" id="{1DD96612-D2E8-4938-B8A4-B691ED2866D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09" name="Text Box 19">
          <a:extLst>
            <a:ext uri="{FF2B5EF4-FFF2-40B4-BE49-F238E27FC236}">
              <a16:creationId xmlns:a16="http://schemas.microsoft.com/office/drawing/2014/main" id="{B81F4F7B-40A7-4A31-893A-19DE03A9663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0" name="Text Box 20">
          <a:extLst>
            <a:ext uri="{FF2B5EF4-FFF2-40B4-BE49-F238E27FC236}">
              <a16:creationId xmlns:a16="http://schemas.microsoft.com/office/drawing/2014/main" id="{C74CD2D4-9A4E-4649-8DF7-2486920D78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1" name="Text Box 21">
          <a:extLst>
            <a:ext uri="{FF2B5EF4-FFF2-40B4-BE49-F238E27FC236}">
              <a16:creationId xmlns:a16="http://schemas.microsoft.com/office/drawing/2014/main" id="{529976AF-9ECD-4FF2-8E81-CCBEF627023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2" name="Text Box 22">
          <a:extLst>
            <a:ext uri="{FF2B5EF4-FFF2-40B4-BE49-F238E27FC236}">
              <a16:creationId xmlns:a16="http://schemas.microsoft.com/office/drawing/2014/main" id="{29F94891-0C6B-403D-88D7-0D91FCA6427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3" name="Text Box 23">
          <a:extLst>
            <a:ext uri="{FF2B5EF4-FFF2-40B4-BE49-F238E27FC236}">
              <a16:creationId xmlns:a16="http://schemas.microsoft.com/office/drawing/2014/main" id="{D574D49E-5864-410D-962D-4453EA7C2DE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4" name="Text Box 24">
          <a:extLst>
            <a:ext uri="{FF2B5EF4-FFF2-40B4-BE49-F238E27FC236}">
              <a16:creationId xmlns:a16="http://schemas.microsoft.com/office/drawing/2014/main" id="{4B1249F5-E881-4A33-9534-4D47D2A549A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5" name="Text Box 25">
          <a:extLst>
            <a:ext uri="{FF2B5EF4-FFF2-40B4-BE49-F238E27FC236}">
              <a16:creationId xmlns:a16="http://schemas.microsoft.com/office/drawing/2014/main" id="{49357C2A-6FC1-4E90-8D00-07A4EB81D44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6" name="Text Box 48">
          <a:extLst>
            <a:ext uri="{FF2B5EF4-FFF2-40B4-BE49-F238E27FC236}">
              <a16:creationId xmlns:a16="http://schemas.microsoft.com/office/drawing/2014/main" id="{5118BFDF-2833-49FD-BF97-13B1C7A5707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7" name="Text Box 93">
          <a:extLst>
            <a:ext uri="{FF2B5EF4-FFF2-40B4-BE49-F238E27FC236}">
              <a16:creationId xmlns:a16="http://schemas.microsoft.com/office/drawing/2014/main" id="{B0128F11-E742-4EEB-B38A-A2F41D96040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6918" name="Text Box 94">
          <a:extLst>
            <a:ext uri="{FF2B5EF4-FFF2-40B4-BE49-F238E27FC236}">
              <a16:creationId xmlns:a16="http://schemas.microsoft.com/office/drawing/2014/main" id="{1B5DCED7-AFF0-45B6-877B-7B2ADC952EE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919" name="Text Box 1">
          <a:extLst>
            <a:ext uri="{FF2B5EF4-FFF2-40B4-BE49-F238E27FC236}">
              <a16:creationId xmlns:a16="http://schemas.microsoft.com/office/drawing/2014/main" id="{2DC0C30F-4213-4666-8B32-DDF946D8A6A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6920" name="Text Box 118">
          <a:extLst>
            <a:ext uri="{FF2B5EF4-FFF2-40B4-BE49-F238E27FC236}">
              <a16:creationId xmlns:a16="http://schemas.microsoft.com/office/drawing/2014/main" id="{33C8C3CF-3E0C-4DE0-9731-E56C1FF715A7}"/>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1" name="Text Box 3">
          <a:extLst>
            <a:ext uri="{FF2B5EF4-FFF2-40B4-BE49-F238E27FC236}">
              <a16:creationId xmlns:a16="http://schemas.microsoft.com/office/drawing/2014/main" id="{C06EF9D5-BB63-4932-92F4-338087ED4C1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2" name="Text Box 4">
          <a:extLst>
            <a:ext uri="{FF2B5EF4-FFF2-40B4-BE49-F238E27FC236}">
              <a16:creationId xmlns:a16="http://schemas.microsoft.com/office/drawing/2014/main" id="{3344B701-68FA-4942-A764-46A116A8EAE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3" name="Text Box 5">
          <a:extLst>
            <a:ext uri="{FF2B5EF4-FFF2-40B4-BE49-F238E27FC236}">
              <a16:creationId xmlns:a16="http://schemas.microsoft.com/office/drawing/2014/main" id="{DFD4B983-74AB-47B9-A0CD-61150546A12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4" name="Text Box 6">
          <a:extLst>
            <a:ext uri="{FF2B5EF4-FFF2-40B4-BE49-F238E27FC236}">
              <a16:creationId xmlns:a16="http://schemas.microsoft.com/office/drawing/2014/main" id="{CAF80136-C699-49ED-B562-AE7E235CB47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5" name="Text Box 7">
          <a:extLst>
            <a:ext uri="{FF2B5EF4-FFF2-40B4-BE49-F238E27FC236}">
              <a16:creationId xmlns:a16="http://schemas.microsoft.com/office/drawing/2014/main" id="{56C86811-D176-4519-ACCE-4EF7A2B1AE6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6" name="Text Box 8">
          <a:extLst>
            <a:ext uri="{FF2B5EF4-FFF2-40B4-BE49-F238E27FC236}">
              <a16:creationId xmlns:a16="http://schemas.microsoft.com/office/drawing/2014/main" id="{E82AA19B-0CDE-477C-B1EA-3DF61A75535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7" name="Text Box 9">
          <a:extLst>
            <a:ext uri="{FF2B5EF4-FFF2-40B4-BE49-F238E27FC236}">
              <a16:creationId xmlns:a16="http://schemas.microsoft.com/office/drawing/2014/main" id="{5550E24C-5B27-477B-8167-B3ED0A427C2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8" name="Text Box 10">
          <a:extLst>
            <a:ext uri="{FF2B5EF4-FFF2-40B4-BE49-F238E27FC236}">
              <a16:creationId xmlns:a16="http://schemas.microsoft.com/office/drawing/2014/main" id="{33B19562-9FCF-4F1D-BBF0-BCE15D61370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29" name="Text Box 11">
          <a:extLst>
            <a:ext uri="{FF2B5EF4-FFF2-40B4-BE49-F238E27FC236}">
              <a16:creationId xmlns:a16="http://schemas.microsoft.com/office/drawing/2014/main" id="{9ED27374-6295-4B9C-8D8D-A720445BC94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0" name="Text Box 12">
          <a:extLst>
            <a:ext uri="{FF2B5EF4-FFF2-40B4-BE49-F238E27FC236}">
              <a16:creationId xmlns:a16="http://schemas.microsoft.com/office/drawing/2014/main" id="{FF469FA9-4628-4703-8543-622649AEFCD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1" name="Text Box 13">
          <a:extLst>
            <a:ext uri="{FF2B5EF4-FFF2-40B4-BE49-F238E27FC236}">
              <a16:creationId xmlns:a16="http://schemas.microsoft.com/office/drawing/2014/main" id="{934A546F-5687-4D59-AD05-CE5D3A18C42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2" name="Text Box 14">
          <a:extLst>
            <a:ext uri="{FF2B5EF4-FFF2-40B4-BE49-F238E27FC236}">
              <a16:creationId xmlns:a16="http://schemas.microsoft.com/office/drawing/2014/main" id="{3ADB94A3-302E-49E8-B489-066A8C96642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3" name="Text Box 15">
          <a:extLst>
            <a:ext uri="{FF2B5EF4-FFF2-40B4-BE49-F238E27FC236}">
              <a16:creationId xmlns:a16="http://schemas.microsoft.com/office/drawing/2014/main" id="{297DD904-D9E6-4652-882C-1278A1AD54C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4" name="Text Box 16">
          <a:extLst>
            <a:ext uri="{FF2B5EF4-FFF2-40B4-BE49-F238E27FC236}">
              <a16:creationId xmlns:a16="http://schemas.microsoft.com/office/drawing/2014/main" id="{353FDC3B-16FA-41A1-BA36-0D5FFE8836F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5" name="Text Box 17">
          <a:extLst>
            <a:ext uri="{FF2B5EF4-FFF2-40B4-BE49-F238E27FC236}">
              <a16:creationId xmlns:a16="http://schemas.microsoft.com/office/drawing/2014/main" id="{4EBD7401-0CE1-4614-B77F-BA8BDFC3170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6" name="Text Box 18">
          <a:extLst>
            <a:ext uri="{FF2B5EF4-FFF2-40B4-BE49-F238E27FC236}">
              <a16:creationId xmlns:a16="http://schemas.microsoft.com/office/drawing/2014/main" id="{5DBC1912-5210-443E-AAB7-F465B302CB3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7" name="Text Box 19">
          <a:extLst>
            <a:ext uri="{FF2B5EF4-FFF2-40B4-BE49-F238E27FC236}">
              <a16:creationId xmlns:a16="http://schemas.microsoft.com/office/drawing/2014/main" id="{9A546CB6-1CE0-4EAE-A2CA-076B757A988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8" name="Text Box 20">
          <a:extLst>
            <a:ext uri="{FF2B5EF4-FFF2-40B4-BE49-F238E27FC236}">
              <a16:creationId xmlns:a16="http://schemas.microsoft.com/office/drawing/2014/main" id="{D1FA869D-6801-43F4-8FB1-0E39A918DAE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39" name="Text Box 21">
          <a:extLst>
            <a:ext uri="{FF2B5EF4-FFF2-40B4-BE49-F238E27FC236}">
              <a16:creationId xmlns:a16="http://schemas.microsoft.com/office/drawing/2014/main" id="{1CA856D7-84EA-482F-97BA-089E8C1B737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0" name="Text Box 22">
          <a:extLst>
            <a:ext uri="{FF2B5EF4-FFF2-40B4-BE49-F238E27FC236}">
              <a16:creationId xmlns:a16="http://schemas.microsoft.com/office/drawing/2014/main" id="{636D3D0B-F4A1-4311-BE61-71126B45671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1" name="Text Box 23">
          <a:extLst>
            <a:ext uri="{FF2B5EF4-FFF2-40B4-BE49-F238E27FC236}">
              <a16:creationId xmlns:a16="http://schemas.microsoft.com/office/drawing/2014/main" id="{8160B47A-78BC-468B-BC0B-A35D09E3631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2" name="Text Box 24">
          <a:extLst>
            <a:ext uri="{FF2B5EF4-FFF2-40B4-BE49-F238E27FC236}">
              <a16:creationId xmlns:a16="http://schemas.microsoft.com/office/drawing/2014/main" id="{2D48BD7F-6A9E-410D-940B-2EC8F625955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3" name="Text Box 25">
          <a:extLst>
            <a:ext uri="{FF2B5EF4-FFF2-40B4-BE49-F238E27FC236}">
              <a16:creationId xmlns:a16="http://schemas.microsoft.com/office/drawing/2014/main" id="{D1BA5C86-B99A-469E-8457-F0DE2E3CB4A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4" name="Text Box 48">
          <a:extLst>
            <a:ext uri="{FF2B5EF4-FFF2-40B4-BE49-F238E27FC236}">
              <a16:creationId xmlns:a16="http://schemas.microsoft.com/office/drawing/2014/main" id="{3EAA6679-3C2F-4905-8BFE-9830255059A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5" name="Text Box 93">
          <a:extLst>
            <a:ext uri="{FF2B5EF4-FFF2-40B4-BE49-F238E27FC236}">
              <a16:creationId xmlns:a16="http://schemas.microsoft.com/office/drawing/2014/main" id="{CE80013C-76FE-48DB-B098-BDE1B20CCCF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6946" name="Text Box 94">
          <a:extLst>
            <a:ext uri="{FF2B5EF4-FFF2-40B4-BE49-F238E27FC236}">
              <a16:creationId xmlns:a16="http://schemas.microsoft.com/office/drawing/2014/main" id="{EDAC205D-7ED3-46A0-81C8-6AAD1707AB5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2</xdr:row>
      <xdr:rowOff>0</xdr:rowOff>
    </xdr:from>
    <xdr:to>
      <xdr:col>2</xdr:col>
      <xdr:colOff>2306956</xdr:colOff>
      <xdr:row>6</xdr:row>
      <xdr:rowOff>245203</xdr:rowOff>
    </xdr:to>
    <xdr:sp macro="" textlink="">
      <xdr:nvSpPr>
        <xdr:cNvPr id="6947" name="Text Box 3">
          <a:extLst>
            <a:ext uri="{FF2B5EF4-FFF2-40B4-BE49-F238E27FC236}">
              <a16:creationId xmlns:a16="http://schemas.microsoft.com/office/drawing/2014/main" id="{46749E46-CA9C-4B0F-8564-5007F6D0A40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48" name="Text Box 4">
          <a:extLst>
            <a:ext uri="{FF2B5EF4-FFF2-40B4-BE49-F238E27FC236}">
              <a16:creationId xmlns:a16="http://schemas.microsoft.com/office/drawing/2014/main" id="{BC181C12-AC89-4976-9722-C907FC57B10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49" name="Text Box 5">
          <a:extLst>
            <a:ext uri="{FF2B5EF4-FFF2-40B4-BE49-F238E27FC236}">
              <a16:creationId xmlns:a16="http://schemas.microsoft.com/office/drawing/2014/main" id="{62219A45-6789-4174-85E8-95D175733AD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0" name="Text Box 6">
          <a:extLst>
            <a:ext uri="{FF2B5EF4-FFF2-40B4-BE49-F238E27FC236}">
              <a16:creationId xmlns:a16="http://schemas.microsoft.com/office/drawing/2014/main" id="{B3054E63-3288-4A8C-AB91-D203481A181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1" name="Text Box 7">
          <a:extLst>
            <a:ext uri="{FF2B5EF4-FFF2-40B4-BE49-F238E27FC236}">
              <a16:creationId xmlns:a16="http://schemas.microsoft.com/office/drawing/2014/main" id="{927766A5-B536-4394-A7CE-5DA44B3A47F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2" name="Text Box 8">
          <a:extLst>
            <a:ext uri="{FF2B5EF4-FFF2-40B4-BE49-F238E27FC236}">
              <a16:creationId xmlns:a16="http://schemas.microsoft.com/office/drawing/2014/main" id="{F42F34A3-530E-4674-BC96-0B2A5441D71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3" name="Text Box 9">
          <a:extLst>
            <a:ext uri="{FF2B5EF4-FFF2-40B4-BE49-F238E27FC236}">
              <a16:creationId xmlns:a16="http://schemas.microsoft.com/office/drawing/2014/main" id="{9814CCD6-BEAB-4D03-90DE-1F0E9B33140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4" name="Text Box 10">
          <a:extLst>
            <a:ext uri="{FF2B5EF4-FFF2-40B4-BE49-F238E27FC236}">
              <a16:creationId xmlns:a16="http://schemas.microsoft.com/office/drawing/2014/main" id="{70189296-6206-4BE8-80AA-D4FB8A2ED4C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5" name="Text Box 11">
          <a:extLst>
            <a:ext uri="{FF2B5EF4-FFF2-40B4-BE49-F238E27FC236}">
              <a16:creationId xmlns:a16="http://schemas.microsoft.com/office/drawing/2014/main" id="{BC91B9CA-7955-40A0-B9AE-3A2C4090E19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6" name="Text Box 12">
          <a:extLst>
            <a:ext uri="{FF2B5EF4-FFF2-40B4-BE49-F238E27FC236}">
              <a16:creationId xmlns:a16="http://schemas.microsoft.com/office/drawing/2014/main" id="{7E3E22E9-5E0A-4AF3-88B0-E258ABACFCC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7" name="Text Box 13">
          <a:extLst>
            <a:ext uri="{FF2B5EF4-FFF2-40B4-BE49-F238E27FC236}">
              <a16:creationId xmlns:a16="http://schemas.microsoft.com/office/drawing/2014/main" id="{DA1F8A79-9E05-4006-888C-E4FCB7A12F7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8" name="Text Box 14">
          <a:extLst>
            <a:ext uri="{FF2B5EF4-FFF2-40B4-BE49-F238E27FC236}">
              <a16:creationId xmlns:a16="http://schemas.microsoft.com/office/drawing/2014/main" id="{56AB0F2F-5027-41D8-9395-9A19D43EC62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59" name="Text Box 15">
          <a:extLst>
            <a:ext uri="{FF2B5EF4-FFF2-40B4-BE49-F238E27FC236}">
              <a16:creationId xmlns:a16="http://schemas.microsoft.com/office/drawing/2014/main" id="{86227F36-672B-4E06-BA25-E749C36CD3E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0" name="Text Box 16">
          <a:extLst>
            <a:ext uri="{FF2B5EF4-FFF2-40B4-BE49-F238E27FC236}">
              <a16:creationId xmlns:a16="http://schemas.microsoft.com/office/drawing/2014/main" id="{E03AF64E-0064-41E4-BB7C-604862FE060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1" name="Text Box 17">
          <a:extLst>
            <a:ext uri="{FF2B5EF4-FFF2-40B4-BE49-F238E27FC236}">
              <a16:creationId xmlns:a16="http://schemas.microsoft.com/office/drawing/2014/main" id="{EA7D9107-1AE6-4B4F-B189-E1D7F963E43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2" name="Text Box 18">
          <a:extLst>
            <a:ext uri="{FF2B5EF4-FFF2-40B4-BE49-F238E27FC236}">
              <a16:creationId xmlns:a16="http://schemas.microsoft.com/office/drawing/2014/main" id="{6635C80E-5C4E-4ED0-A740-59B5AD7745E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3" name="Text Box 19">
          <a:extLst>
            <a:ext uri="{FF2B5EF4-FFF2-40B4-BE49-F238E27FC236}">
              <a16:creationId xmlns:a16="http://schemas.microsoft.com/office/drawing/2014/main" id="{B2D20E31-59CB-4EE5-8278-45C65BC58A8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4" name="Text Box 20">
          <a:extLst>
            <a:ext uri="{FF2B5EF4-FFF2-40B4-BE49-F238E27FC236}">
              <a16:creationId xmlns:a16="http://schemas.microsoft.com/office/drawing/2014/main" id="{34FF3EB8-3C55-47E1-8DEB-15DC187E3A8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5" name="Text Box 21">
          <a:extLst>
            <a:ext uri="{FF2B5EF4-FFF2-40B4-BE49-F238E27FC236}">
              <a16:creationId xmlns:a16="http://schemas.microsoft.com/office/drawing/2014/main" id="{EB508ABE-DCC1-4007-8C5F-24FB5C41F8A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6" name="Text Box 22">
          <a:extLst>
            <a:ext uri="{FF2B5EF4-FFF2-40B4-BE49-F238E27FC236}">
              <a16:creationId xmlns:a16="http://schemas.microsoft.com/office/drawing/2014/main" id="{F1B550CE-89C7-4A54-9283-9F68272DA1E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7" name="Text Box 23">
          <a:extLst>
            <a:ext uri="{FF2B5EF4-FFF2-40B4-BE49-F238E27FC236}">
              <a16:creationId xmlns:a16="http://schemas.microsoft.com/office/drawing/2014/main" id="{559BABF0-3ED5-49CF-811C-AE3668AEB65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8" name="Text Box 24">
          <a:extLst>
            <a:ext uri="{FF2B5EF4-FFF2-40B4-BE49-F238E27FC236}">
              <a16:creationId xmlns:a16="http://schemas.microsoft.com/office/drawing/2014/main" id="{ADFA9613-E02B-4280-B2D4-F00B85A45B6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69" name="Text Box 25">
          <a:extLst>
            <a:ext uri="{FF2B5EF4-FFF2-40B4-BE49-F238E27FC236}">
              <a16:creationId xmlns:a16="http://schemas.microsoft.com/office/drawing/2014/main" id="{A0C98552-B197-445C-A5CF-C00693EFD1E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70" name="Text Box 48">
          <a:extLst>
            <a:ext uri="{FF2B5EF4-FFF2-40B4-BE49-F238E27FC236}">
              <a16:creationId xmlns:a16="http://schemas.microsoft.com/office/drawing/2014/main" id="{47D07683-E715-434D-B23C-80AFB3A4418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71" name="Text Box 93">
          <a:extLst>
            <a:ext uri="{FF2B5EF4-FFF2-40B4-BE49-F238E27FC236}">
              <a16:creationId xmlns:a16="http://schemas.microsoft.com/office/drawing/2014/main" id="{2A09F171-054A-457F-B00F-C5A84B45245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6972" name="Text Box 94">
          <a:extLst>
            <a:ext uri="{FF2B5EF4-FFF2-40B4-BE49-F238E27FC236}">
              <a16:creationId xmlns:a16="http://schemas.microsoft.com/office/drawing/2014/main" id="{19452FCB-D3EB-43F4-8AA1-7D98BCB7363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6973" name="Text Box 1">
          <a:extLst>
            <a:ext uri="{FF2B5EF4-FFF2-40B4-BE49-F238E27FC236}">
              <a16:creationId xmlns:a16="http://schemas.microsoft.com/office/drawing/2014/main" id="{E6F771E1-6982-4080-87B8-C4F06166BAE2}"/>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6974" name="Text Box 118">
          <a:extLst>
            <a:ext uri="{FF2B5EF4-FFF2-40B4-BE49-F238E27FC236}">
              <a16:creationId xmlns:a16="http://schemas.microsoft.com/office/drawing/2014/main" id="{71DCB2A5-0E3F-46C3-B40B-BC41DFF38274}"/>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75" name="Text Box 3">
          <a:extLst>
            <a:ext uri="{FF2B5EF4-FFF2-40B4-BE49-F238E27FC236}">
              <a16:creationId xmlns:a16="http://schemas.microsoft.com/office/drawing/2014/main" id="{30B998EF-996F-4597-A809-7F9BB6056C85}"/>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76" name="Text Box 4">
          <a:extLst>
            <a:ext uri="{FF2B5EF4-FFF2-40B4-BE49-F238E27FC236}">
              <a16:creationId xmlns:a16="http://schemas.microsoft.com/office/drawing/2014/main" id="{F5043496-B4D3-463B-BBBF-78002EA72F17}"/>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77" name="Text Box 5">
          <a:extLst>
            <a:ext uri="{FF2B5EF4-FFF2-40B4-BE49-F238E27FC236}">
              <a16:creationId xmlns:a16="http://schemas.microsoft.com/office/drawing/2014/main" id="{655E565E-B40C-48DC-A0C3-EC30596ACC4A}"/>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78" name="Text Box 6">
          <a:extLst>
            <a:ext uri="{FF2B5EF4-FFF2-40B4-BE49-F238E27FC236}">
              <a16:creationId xmlns:a16="http://schemas.microsoft.com/office/drawing/2014/main" id="{5F5BF73A-39F5-4AFD-983D-0002DF96DAE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79" name="Text Box 7">
          <a:extLst>
            <a:ext uri="{FF2B5EF4-FFF2-40B4-BE49-F238E27FC236}">
              <a16:creationId xmlns:a16="http://schemas.microsoft.com/office/drawing/2014/main" id="{2404360E-069B-491D-BEF8-56D53282924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0" name="Text Box 8">
          <a:extLst>
            <a:ext uri="{FF2B5EF4-FFF2-40B4-BE49-F238E27FC236}">
              <a16:creationId xmlns:a16="http://schemas.microsoft.com/office/drawing/2014/main" id="{C032211D-94EA-4A7E-8DF2-69002C7A486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1" name="Text Box 9">
          <a:extLst>
            <a:ext uri="{FF2B5EF4-FFF2-40B4-BE49-F238E27FC236}">
              <a16:creationId xmlns:a16="http://schemas.microsoft.com/office/drawing/2014/main" id="{E8581D91-A3E7-448B-AECE-8FE982A67AB8}"/>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2" name="Text Box 10">
          <a:extLst>
            <a:ext uri="{FF2B5EF4-FFF2-40B4-BE49-F238E27FC236}">
              <a16:creationId xmlns:a16="http://schemas.microsoft.com/office/drawing/2014/main" id="{46BE1FB3-DE1E-4990-B4FC-4FBA9C02117D}"/>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3" name="Text Box 11">
          <a:extLst>
            <a:ext uri="{FF2B5EF4-FFF2-40B4-BE49-F238E27FC236}">
              <a16:creationId xmlns:a16="http://schemas.microsoft.com/office/drawing/2014/main" id="{36E47FA9-8F5C-4EE6-A1BE-C1B7B2E546D7}"/>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4" name="Text Box 12">
          <a:extLst>
            <a:ext uri="{FF2B5EF4-FFF2-40B4-BE49-F238E27FC236}">
              <a16:creationId xmlns:a16="http://schemas.microsoft.com/office/drawing/2014/main" id="{A59A0731-9602-4028-832F-1B65FB4D2F2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5" name="Text Box 13">
          <a:extLst>
            <a:ext uri="{FF2B5EF4-FFF2-40B4-BE49-F238E27FC236}">
              <a16:creationId xmlns:a16="http://schemas.microsoft.com/office/drawing/2014/main" id="{F36C784A-6294-47B8-95D0-D55738CB7C3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6" name="Text Box 14">
          <a:extLst>
            <a:ext uri="{FF2B5EF4-FFF2-40B4-BE49-F238E27FC236}">
              <a16:creationId xmlns:a16="http://schemas.microsoft.com/office/drawing/2014/main" id="{8D41DB3B-DCE9-4DAD-AFF3-516EF293C15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7" name="Text Box 15">
          <a:extLst>
            <a:ext uri="{FF2B5EF4-FFF2-40B4-BE49-F238E27FC236}">
              <a16:creationId xmlns:a16="http://schemas.microsoft.com/office/drawing/2014/main" id="{6733CF53-5328-404F-88A2-6FE4A9084E1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8" name="Text Box 16">
          <a:extLst>
            <a:ext uri="{FF2B5EF4-FFF2-40B4-BE49-F238E27FC236}">
              <a16:creationId xmlns:a16="http://schemas.microsoft.com/office/drawing/2014/main" id="{4AA62E55-C2E3-44BF-84A1-8818F08EC88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89" name="Text Box 17">
          <a:extLst>
            <a:ext uri="{FF2B5EF4-FFF2-40B4-BE49-F238E27FC236}">
              <a16:creationId xmlns:a16="http://schemas.microsoft.com/office/drawing/2014/main" id="{BF03A916-F341-4742-8741-0E4F08473C2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0" name="Text Box 18">
          <a:extLst>
            <a:ext uri="{FF2B5EF4-FFF2-40B4-BE49-F238E27FC236}">
              <a16:creationId xmlns:a16="http://schemas.microsoft.com/office/drawing/2014/main" id="{5E26E6EA-FCF1-4E39-BB2E-560869D048B5}"/>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1" name="Text Box 19">
          <a:extLst>
            <a:ext uri="{FF2B5EF4-FFF2-40B4-BE49-F238E27FC236}">
              <a16:creationId xmlns:a16="http://schemas.microsoft.com/office/drawing/2014/main" id="{6E41F838-816D-4D59-B505-059B6627C69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2" name="Text Box 20">
          <a:extLst>
            <a:ext uri="{FF2B5EF4-FFF2-40B4-BE49-F238E27FC236}">
              <a16:creationId xmlns:a16="http://schemas.microsoft.com/office/drawing/2014/main" id="{0E8136E3-508B-4063-8056-F8F9000DA07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3" name="Text Box 21">
          <a:extLst>
            <a:ext uri="{FF2B5EF4-FFF2-40B4-BE49-F238E27FC236}">
              <a16:creationId xmlns:a16="http://schemas.microsoft.com/office/drawing/2014/main" id="{161AFD2A-FC6C-4A79-BD2F-6CCE9F6A551C}"/>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4" name="Text Box 22">
          <a:extLst>
            <a:ext uri="{FF2B5EF4-FFF2-40B4-BE49-F238E27FC236}">
              <a16:creationId xmlns:a16="http://schemas.microsoft.com/office/drawing/2014/main" id="{77424E1E-8B43-483B-BEC3-278D013E442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5" name="Text Box 23">
          <a:extLst>
            <a:ext uri="{FF2B5EF4-FFF2-40B4-BE49-F238E27FC236}">
              <a16:creationId xmlns:a16="http://schemas.microsoft.com/office/drawing/2014/main" id="{D72ED0D5-3303-41B8-8A14-693407B2735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6" name="Text Box 24">
          <a:extLst>
            <a:ext uri="{FF2B5EF4-FFF2-40B4-BE49-F238E27FC236}">
              <a16:creationId xmlns:a16="http://schemas.microsoft.com/office/drawing/2014/main" id="{AE14B3E0-36D7-4C6F-8C8E-EE4468BB4DB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7" name="Text Box 25">
          <a:extLst>
            <a:ext uri="{FF2B5EF4-FFF2-40B4-BE49-F238E27FC236}">
              <a16:creationId xmlns:a16="http://schemas.microsoft.com/office/drawing/2014/main" id="{02634DA5-43F2-45B9-A43F-AFB3493CDA2A}"/>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8" name="Text Box 48">
          <a:extLst>
            <a:ext uri="{FF2B5EF4-FFF2-40B4-BE49-F238E27FC236}">
              <a16:creationId xmlns:a16="http://schemas.microsoft.com/office/drawing/2014/main" id="{C0235D31-750D-4B71-9BA3-F9F9239787C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6999" name="Text Box 93">
          <a:extLst>
            <a:ext uri="{FF2B5EF4-FFF2-40B4-BE49-F238E27FC236}">
              <a16:creationId xmlns:a16="http://schemas.microsoft.com/office/drawing/2014/main" id="{3C363117-D264-435B-885C-6591C4E5B1E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00" name="Text Box 94">
          <a:extLst>
            <a:ext uri="{FF2B5EF4-FFF2-40B4-BE49-F238E27FC236}">
              <a16:creationId xmlns:a16="http://schemas.microsoft.com/office/drawing/2014/main" id="{11418C4E-F615-4A7F-96D6-17BC192E041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1" name="Text Box 3">
          <a:extLst>
            <a:ext uri="{FF2B5EF4-FFF2-40B4-BE49-F238E27FC236}">
              <a16:creationId xmlns:a16="http://schemas.microsoft.com/office/drawing/2014/main" id="{9311D24B-DBBC-46B4-B58D-F7D87A9B4F7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2" name="Text Box 4">
          <a:extLst>
            <a:ext uri="{FF2B5EF4-FFF2-40B4-BE49-F238E27FC236}">
              <a16:creationId xmlns:a16="http://schemas.microsoft.com/office/drawing/2014/main" id="{E3D0929B-0712-425D-BE72-A8705F8C0B2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3" name="Text Box 5">
          <a:extLst>
            <a:ext uri="{FF2B5EF4-FFF2-40B4-BE49-F238E27FC236}">
              <a16:creationId xmlns:a16="http://schemas.microsoft.com/office/drawing/2014/main" id="{1EF1C731-B865-4B52-B8C7-3263772CDC0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4" name="Text Box 6">
          <a:extLst>
            <a:ext uri="{FF2B5EF4-FFF2-40B4-BE49-F238E27FC236}">
              <a16:creationId xmlns:a16="http://schemas.microsoft.com/office/drawing/2014/main" id="{8A4DAAD0-82BF-4BAF-8061-FD07A2D9F4F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5" name="Text Box 7">
          <a:extLst>
            <a:ext uri="{FF2B5EF4-FFF2-40B4-BE49-F238E27FC236}">
              <a16:creationId xmlns:a16="http://schemas.microsoft.com/office/drawing/2014/main" id="{1FAC13DC-69DB-4B24-BACF-78BB2A7C82E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6" name="Text Box 8">
          <a:extLst>
            <a:ext uri="{FF2B5EF4-FFF2-40B4-BE49-F238E27FC236}">
              <a16:creationId xmlns:a16="http://schemas.microsoft.com/office/drawing/2014/main" id="{EC8664FC-1BA5-44E2-92E3-F00396B9CE0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7" name="Text Box 9">
          <a:extLst>
            <a:ext uri="{FF2B5EF4-FFF2-40B4-BE49-F238E27FC236}">
              <a16:creationId xmlns:a16="http://schemas.microsoft.com/office/drawing/2014/main" id="{AD7C47AD-DFF3-4B76-84EE-8F06C99FCCF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8" name="Text Box 10">
          <a:extLst>
            <a:ext uri="{FF2B5EF4-FFF2-40B4-BE49-F238E27FC236}">
              <a16:creationId xmlns:a16="http://schemas.microsoft.com/office/drawing/2014/main" id="{C7623A7A-D7BD-4C99-9C5A-6B59C191A06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09" name="Text Box 11">
          <a:extLst>
            <a:ext uri="{FF2B5EF4-FFF2-40B4-BE49-F238E27FC236}">
              <a16:creationId xmlns:a16="http://schemas.microsoft.com/office/drawing/2014/main" id="{4CEC290B-056E-4AB0-82A0-731843B1403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0" name="Text Box 12">
          <a:extLst>
            <a:ext uri="{FF2B5EF4-FFF2-40B4-BE49-F238E27FC236}">
              <a16:creationId xmlns:a16="http://schemas.microsoft.com/office/drawing/2014/main" id="{76CAC65E-C29D-4481-BFB4-67DCCEF4610E}"/>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1" name="Text Box 13">
          <a:extLst>
            <a:ext uri="{FF2B5EF4-FFF2-40B4-BE49-F238E27FC236}">
              <a16:creationId xmlns:a16="http://schemas.microsoft.com/office/drawing/2014/main" id="{DCB79343-B522-4212-B2D8-CDD638BF913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2" name="Text Box 14">
          <a:extLst>
            <a:ext uri="{FF2B5EF4-FFF2-40B4-BE49-F238E27FC236}">
              <a16:creationId xmlns:a16="http://schemas.microsoft.com/office/drawing/2014/main" id="{D9C37639-11FE-4069-8D27-7E69909EF93E}"/>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3" name="Text Box 15">
          <a:extLst>
            <a:ext uri="{FF2B5EF4-FFF2-40B4-BE49-F238E27FC236}">
              <a16:creationId xmlns:a16="http://schemas.microsoft.com/office/drawing/2014/main" id="{EF536DBD-7032-4B93-8D6C-743EF5CEBE5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4" name="Text Box 16">
          <a:extLst>
            <a:ext uri="{FF2B5EF4-FFF2-40B4-BE49-F238E27FC236}">
              <a16:creationId xmlns:a16="http://schemas.microsoft.com/office/drawing/2014/main" id="{0828793C-CE36-48D3-B718-9CC9257AAD1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5" name="Text Box 17">
          <a:extLst>
            <a:ext uri="{FF2B5EF4-FFF2-40B4-BE49-F238E27FC236}">
              <a16:creationId xmlns:a16="http://schemas.microsoft.com/office/drawing/2014/main" id="{9038330A-7E83-429B-BB4E-0E0AF4D8600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6" name="Text Box 18">
          <a:extLst>
            <a:ext uri="{FF2B5EF4-FFF2-40B4-BE49-F238E27FC236}">
              <a16:creationId xmlns:a16="http://schemas.microsoft.com/office/drawing/2014/main" id="{E744DC11-EF7B-4308-A7C2-2CAACDAD9CC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7" name="Text Box 19">
          <a:extLst>
            <a:ext uri="{FF2B5EF4-FFF2-40B4-BE49-F238E27FC236}">
              <a16:creationId xmlns:a16="http://schemas.microsoft.com/office/drawing/2014/main" id="{484AF574-4734-43EE-B942-5528D44640A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8" name="Text Box 20">
          <a:extLst>
            <a:ext uri="{FF2B5EF4-FFF2-40B4-BE49-F238E27FC236}">
              <a16:creationId xmlns:a16="http://schemas.microsoft.com/office/drawing/2014/main" id="{F5B09862-170C-4FAE-9003-C3B8489DEB9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19" name="Text Box 21">
          <a:extLst>
            <a:ext uri="{FF2B5EF4-FFF2-40B4-BE49-F238E27FC236}">
              <a16:creationId xmlns:a16="http://schemas.microsoft.com/office/drawing/2014/main" id="{DC236A3D-CD41-4D76-B738-31E2AD9755ED}"/>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0" name="Text Box 22">
          <a:extLst>
            <a:ext uri="{FF2B5EF4-FFF2-40B4-BE49-F238E27FC236}">
              <a16:creationId xmlns:a16="http://schemas.microsoft.com/office/drawing/2014/main" id="{0D692A0B-75E7-4CF5-B0BF-A0C8F9EDA48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1" name="Text Box 23">
          <a:extLst>
            <a:ext uri="{FF2B5EF4-FFF2-40B4-BE49-F238E27FC236}">
              <a16:creationId xmlns:a16="http://schemas.microsoft.com/office/drawing/2014/main" id="{F9972B1D-7FAB-4A1B-95E5-411625D2CD4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2" name="Text Box 24">
          <a:extLst>
            <a:ext uri="{FF2B5EF4-FFF2-40B4-BE49-F238E27FC236}">
              <a16:creationId xmlns:a16="http://schemas.microsoft.com/office/drawing/2014/main" id="{32851299-1346-4EDC-8F82-8526661D204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3" name="Text Box 25">
          <a:extLst>
            <a:ext uri="{FF2B5EF4-FFF2-40B4-BE49-F238E27FC236}">
              <a16:creationId xmlns:a16="http://schemas.microsoft.com/office/drawing/2014/main" id="{903410AC-C6EF-4EDF-B605-BDB2A2EB794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4" name="Text Box 48">
          <a:extLst>
            <a:ext uri="{FF2B5EF4-FFF2-40B4-BE49-F238E27FC236}">
              <a16:creationId xmlns:a16="http://schemas.microsoft.com/office/drawing/2014/main" id="{C78754A7-6C50-415D-B692-E781B368D99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5" name="Text Box 93">
          <a:extLst>
            <a:ext uri="{FF2B5EF4-FFF2-40B4-BE49-F238E27FC236}">
              <a16:creationId xmlns:a16="http://schemas.microsoft.com/office/drawing/2014/main" id="{9B0A2F2D-2B17-42EA-9F6F-9F18ECC57B7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026" name="Text Box 94">
          <a:extLst>
            <a:ext uri="{FF2B5EF4-FFF2-40B4-BE49-F238E27FC236}">
              <a16:creationId xmlns:a16="http://schemas.microsoft.com/office/drawing/2014/main" id="{852BF334-2868-438C-BFE3-03A8A5150A5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7027" name="Text Box 1">
          <a:extLst>
            <a:ext uri="{FF2B5EF4-FFF2-40B4-BE49-F238E27FC236}">
              <a16:creationId xmlns:a16="http://schemas.microsoft.com/office/drawing/2014/main" id="{67132582-DFB6-4C02-AEDF-E16AC588FBB1}"/>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7028" name="Text Box 118">
          <a:extLst>
            <a:ext uri="{FF2B5EF4-FFF2-40B4-BE49-F238E27FC236}">
              <a16:creationId xmlns:a16="http://schemas.microsoft.com/office/drawing/2014/main" id="{E390BA48-06E2-477D-A596-A429B242F2EE}"/>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29" name="Text Box 3">
          <a:extLst>
            <a:ext uri="{FF2B5EF4-FFF2-40B4-BE49-F238E27FC236}">
              <a16:creationId xmlns:a16="http://schemas.microsoft.com/office/drawing/2014/main" id="{CD3E140D-123B-4F2C-AE25-B9A95378873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0" name="Text Box 4">
          <a:extLst>
            <a:ext uri="{FF2B5EF4-FFF2-40B4-BE49-F238E27FC236}">
              <a16:creationId xmlns:a16="http://schemas.microsoft.com/office/drawing/2014/main" id="{B6C36529-A0D1-4564-9E3D-DBC3A7FA582F}"/>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1" name="Text Box 5">
          <a:extLst>
            <a:ext uri="{FF2B5EF4-FFF2-40B4-BE49-F238E27FC236}">
              <a16:creationId xmlns:a16="http://schemas.microsoft.com/office/drawing/2014/main" id="{DF51CD28-A7EF-4F6E-85BF-5BB79C19FA4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2" name="Text Box 6">
          <a:extLst>
            <a:ext uri="{FF2B5EF4-FFF2-40B4-BE49-F238E27FC236}">
              <a16:creationId xmlns:a16="http://schemas.microsoft.com/office/drawing/2014/main" id="{33AB7FE5-4F69-4F45-AD54-587C15DB8569}"/>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3" name="Text Box 7">
          <a:extLst>
            <a:ext uri="{FF2B5EF4-FFF2-40B4-BE49-F238E27FC236}">
              <a16:creationId xmlns:a16="http://schemas.microsoft.com/office/drawing/2014/main" id="{A8CD9A6A-F595-4D8E-AC98-B1A6FDB83C72}"/>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4" name="Text Box 8">
          <a:extLst>
            <a:ext uri="{FF2B5EF4-FFF2-40B4-BE49-F238E27FC236}">
              <a16:creationId xmlns:a16="http://schemas.microsoft.com/office/drawing/2014/main" id="{72211566-C45A-4AF9-B058-D52CFF5734E7}"/>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5" name="Text Box 9">
          <a:extLst>
            <a:ext uri="{FF2B5EF4-FFF2-40B4-BE49-F238E27FC236}">
              <a16:creationId xmlns:a16="http://schemas.microsoft.com/office/drawing/2014/main" id="{0311D4FC-B0FE-483B-A21C-D1B615A117AB}"/>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6" name="Text Box 10">
          <a:extLst>
            <a:ext uri="{FF2B5EF4-FFF2-40B4-BE49-F238E27FC236}">
              <a16:creationId xmlns:a16="http://schemas.microsoft.com/office/drawing/2014/main" id="{AEFDE0E6-C29F-4F0A-8682-70F0311A01EA}"/>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7" name="Text Box 11">
          <a:extLst>
            <a:ext uri="{FF2B5EF4-FFF2-40B4-BE49-F238E27FC236}">
              <a16:creationId xmlns:a16="http://schemas.microsoft.com/office/drawing/2014/main" id="{D3487C55-FB80-4B2D-8C6D-7467517764C9}"/>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8" name="Text Box 12">
          <a:extLst>
            <a:ext uri="{FF2B5EF4-FFF2-40B4-BE49-F238E27FC236}">
              <a16:creationId xmlns:a16="http://schemas.microsoft.com/office/drawing/2014/main" id="{9803E8B1-0AEC-48B7-AC57-C69D1CEFF124}"/>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39" name="Text Box 13">
          <a:extLst>
            <a:ext uri="{FF2B5EF4-FFF2-40B4-BE49-F238E27FC236}">
              <a16:creationId xmlns:a16="http://schemas.microsoft.com/office/drawing/2014/main" id="{B6DF0989-601F-4DAB-A270-0A255B5A4A6F}"/>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0" name="Text Box 14">
          <a:extLst>
            <a:ext uri="{FF2B5EF4-FFF2-40B4-BE49-F238E27FC236}">
              <a16:creationId xmlns:a16="http://schemas.microsoft.com/office/drawing/2014/main" id="{00E3C68F-53B2-44F6-9086-BA1705BD8D9A}"/>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1" name="Text Box 15">
          <a:extLst>
            <a:ext uri="{FF2B5EF4-FFF2-40B4-BE49-F238E27FC236}">
              <a16:creationId xmlns:a16="http://schemas.microsoft.com/office/drawing/2014/main" id="{AE47374D-78FC-41CC-A01D-A2EA69EA5B74}"/>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2" name="Text Box 16">
          <a:extLst>
            <a:ext uri="{FF2B5EF4-FFF2-40B4-BE49-F238E27FC236}">
              <a16:creationId xmlns:a16="http://schemas.microsoft.com/office/drawing/2014/main" id="{5F86749F-C9CA-41A2-B147-89E49CF9464B}"/>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3" name="Text Box 17">
          <a:extLst>
            <a:ext uri="{FF2B5EF4-FFF2-40B4-BE49-F238E27FC236}">
              <a16:creationId xmlns:a16="http://schemas.microsoft.com/office/drawing/2014/main" id="{6106E61D-228C-419D-8C00-FAB85AE63D80}"/>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4" name="Text Box 18">
          <a:extLst>
            <a:ext uri="{FF2B5EF4-FFF2-40B4-BE49-F238E27FC236}">
              <a16:creationId xmlns:a16="http://schemas.microsoft.com/office/drawing/2014/main" id="{21863E65-93BE-434B-B10F-5C8DB8E40EA7}"/>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5" name="Text Box 19">
          <a:extLst>
            <a:ext uri="{FF2B5EF4-FFF2-40B4-BE49-F238E27FC236}">
              <a16:creationId xmlns:a16="http://schemas.microsoft.com/office/drawing/2014/main" id="{CE2E2E98-52A4-4563-9104-D70E23E3CB73}"/>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6" name="Text Box 20">
          <a:extLst>
            <a:ext uri="{FF2B5EF4-FFF2-40B4-BE49-F238E27FC236}">
              <a16:creationId xmlns:a16="http://schemas.microsoft.com/office/drawing/2014/main" id="{F168005C-23E8-4941-877E-B1D746D70223}"/>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7" name="Text Box 21">
          <a:extLst>
            <a:ext uri="{FF2B5EF4-FFF2-40B4-BE49-F238E27FC236}">
              <a16:creationId xmlns:a16="http://schemas.microsoft.com/office/drawing/2014/main" id="{D64D570B-B83F-463A-B261-E9AEA2356F9D}"/>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8" name="Text Box 22">
          <a:extLst>
            <a:ext uri="{FF2B5EF4-FFF2-40B4-BE49-F238E27FC236}">
              <a16:creationId xmlns:a16="http://schemas.microsoft.com/office/drawing/2014/main" id="{62A95B07-2413-447D-8F77-674E1A85B951}"/>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49" name="Text Box 23">
          <a:extLst>
            <a:ext uri="{FF2B5EF4-FFF2-40B4-BE49-F238E27FC236}">
              <a16:creationId xmlns:a16="http://schemas.microsoft.com/office/drawing/2014/main" id="{82AA4E00-E378-49E9-892B-FB656475A34C}"/>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50" name="Text Box 24">
          <a:extLst>
            <a:ext uri="{FF2B5EF4-FFF2-40B4-BE49-F238E27FC236}">
              <a16:creationId xmlns:a16="http://schemas.microsoft.com/office/drawing/2014/main" id="{82044AC9-37B9-4C4C-BC42-0CB2316A8528}"/>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51" name="Text Box 25">
          <a:extLst>
            <a:ext uri="{FF2B5EF4-FFF2-40B4-BE49-F238E27FC236}">
              <a16:creationId xmlns:a16="http://schemas.microsoft.com/office/drawing/2014/main" id="{D311AE3C-2C3D-4C92-8234-5ECCE238CBEC}"/>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52" name="Text Box 48">
          <a:extLst>
            <a:ext uri="{FF2B5EF4-FFF2-40B4-BE49-F238E27FC236}">
              <a16:creationId xmlns:a16="http://schemas.microsoft.com/office/drawing/2014/main" id="{7F8B7DB1-CF4C-41E6-8C09-177F2FC9BCC1}"/>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53" name="Text Box 93">
          <a:extLst>
            <a:ext uri="{FF2B5EF4-FFF2-40B4-BE49-F238E27FC236}">
              <a16:creationId xmlns:a16="http://schemas.microsoft.com/office/drawing/2014/main" id="{E2E04E0D-D49A-4429-B5E1-98525FBD3ABF}"/>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245202</xdr:rowOff>
    </xdr:to>
    <xdr:sp macro="" textlink="">
      <xdr:nvSpPr>
        <xdr:cNvPr id="7054" name="Text Box 94">
          <a:extLst>
            <a:ext uri="{FF2B5EF4-FFF2-40B4-BE49-F238E27FC236}">
              <a16:creationId xmlns:a16="http://schemas.microsoft.com/office/drawing/2014/main" id="{A69AB133-5B7C-4373-AF95-EFD8FB7A50FD}"/>
            </a:ext>
          </a:extLst>
        </xdr:cNvPr>
        <xdr:cNvSpPr txBox="1">
          <a:spLocks noChangeArrowheads="1"/>
        </xdr:cNvSpPr>
      </xdr:nvSpPr>
      <xdr:spPr bwMode="auto">
        <a:xfrm>
          <a:off x="3057525" y="847725"/>
          <a:ext cx="15240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55" name="Text Box 3">
          <a:extLst>
            <a:ext uri="{FF2B5EF4-FFF2-40B4-BE49-F238E27FC236}">
              <a16:creationId xmlns:a16="http://schemas.microsoft.com/office/drawing/2014/main" id="{AD6EBD3D-8EB2-4E3B-95AF-C6C71CDB85E2}"/>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56" name="Text Box 4">
          <a:extLst>
            <a:ext uri="{FF2B5EF4-FFF2-40B4-BE49-F238E27FC236}">
              <a16:creationId xmlns:a16="http://schemas.microsoft.com/office/drawing/2014/main" id="{9637B3F4-3511-4A75-95F4-A6EB7C3A3AE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57" name="Text Box 5">
          <a:extLst>
            <a:ext uri="{FF2B5EF4-FFF2-40B4-BE49-F238E27FC236}">
              <a16:creationId xmlns:a16="http://schemas.microsoft.com/office/drawing/2014/main" id="{39A49E34-BA56-4034-914B-F277705A9BAD}"/>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58" name="Text Box 6">
          <a:extLst>
            <a:ext uri="{FF2B5EF4-FFF2-40B4-BE49-F238E27FC236}">
              <a16:creationId xmlns:a16="http://schemas.microsoft.com/office/drawing/2014/main" id="{314D366E-6B24-49CD-B931-F4E63F59E2E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59" name="Text Box 7">
          <a:extLst>
            <a:ext uri="{FF2B5EF4-FFF2-40B4-BE49-F238E27FC236}">
              <a16:creationId xmlns:a16="http://schemas.microsoft.com/office/drawing/2014/main" id="{AF9892A4-9C40-4FED-876C-B0A6125CD41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0" name="Text Box 8">
          <a:extLst>
            <a:ext uri="{FF2B5EF4-FFF2-40B4-BE49-F238E27FC236}">
              <a16:creationId xmlns:a16="http://schemas.microsoft.com/office/drawing/2014/main" id="{357708E6-7F5C-4725-A694-51AF6873D94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1" name="Text Box 9">
          <a:extLst>
            <a:ext uri="{FF2B5EF4-FFF2-40B4-BE49-F238E27FC236}">
              <a16:creationId xmlns:a16="http://schemas.microsoft.com/office/drawing/2014/main" id="{72AEBD6E-70DD-4527-ABCE-8EF5571E80D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2" name="Text Box 10">
          <a:extLst>
            <a:ext uri="{FF2B5EF4-FFF2-40B4-BE49-F238E27FC236}">
              <a16:creationId xmlns:a16="http://schemas.microsoft.com/office/drawing/2014/main" id="{EA626E66-C144-4D11-A8BB-21C9AF5E98E2}"/>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3" name="Text Box 11">
          <a:extLst>
            <a:ext uri="{FF2B5EF4-FFF2-40B4-BE49-F238E27FC236}">
              <a16:creationId xmlns:a16="http://schemas.microsoft.com/office/drawing/2014/main" id="{257F7C6B-640A-453F-AC7B-A50841122142}"/>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4" name="Text Box 12">
          <a:extLst>
            <a:ext uri="{FF2B5EF4-FFF2-40B4-BE49-F238E27FC236}">
              <a16:creationId xmlns:a16="http://schemas.microsoft.com/office/drawing/2014/main" id="{800BCE56-C774-4E32-A380-85D95F96D1D8}"/>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5" name="Text Box 13">
          <a:extLst>
            <a:ext uri="{FF2B5EF4-FFF2-40B4-BE49-F238E27FC236}">
              <a16:creationId xmlns:a16="http://schemas.microsoft.com/office/drawing/2014/main" id="{17471FD9-8614-4073-8883-7F11A5DBB43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6" name="Text Box 14">
          <a:extLst>
            <a:ext uri="{FF2B5EF4-FFF2-40B4-BE49-F238E27FC236}">
              <a16:creationId xmlns:a16="http://schemas.microsoft.com/office/drawing/2014/main" id="{8E9BF618-9C8F-49DE-AB33-5DD645F4F094}"/>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7" name="Text Box 15">
          <a:extLst>
            <a:ext uri="{FF2B5EF4-FFF2-40B4-BE49-F238E27FC236}">
              <a16:creationId xmlns:a16="http://schemas.microsoft.com/office/drawing/2014/main" id="{1D317A3A-C9BA-4CA7-834D-A4FEE0D6C88D}"/>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8" name="Text Box 16">
          <a:extLst>
            <a:ext uri="{FF2B5EF4-FFF2-40B4-BE49-F238E27FC236}">
              <a16:creationId xmlns:a16="http://schemas.microsoft.com/office/drawing/2014/main" id="{A23152DE-A5B0-4585-A55E-9C17AAA54A4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69" name="Text Box 17">
          <a:extLst>
            <a:ext uri="{FF2B5EF4-FFF2-40B4-BE49-F238E27FC236}">
              <a16:creationId xmlns:a16="http://schemas.microsoft.com/office/drawing/2014/main" id="{B779A19C-5AC5-41ED-9A14-C21C4DCA41D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0" name="Text Box 18">
          <a:extLst>
            <a:ext uri="{FF2B5EF4-FFF2-40B4-BE49-F238E27FC236}">
              <a16:creationId xmlns:a16="http://schemas.microsoft.com/office/drawing/2014/main" id="{3D43F85E-CAA7-4161-80BD-FCF311FE33ED}"/>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1" name="Text Box 19">
          <a:extLst>
            <a:ext uri="{FF2B5EF4-FFF2-40B4-BE49-F238E27FC236}">
              <a16:creationId xmlns:a16="http://schemas.microsoft.com/office/drawing/2014/main" id="{4E38590B-D49E-4E7B-A42D-FE6FDC33A401}"/>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2" name="Text Box 20">
          <a:extLst>
            <a:ext uri="{FF2B5EF4-FFF2-40B4-BE49-F238E27FC236}">
              <a16:creationId xmlns:a16="http://schemas.microsoft.com/office/drawing/2014/main" id="{6AACE13A-76E7-4DC1-90BB-57C2A0ED4BE9}"/>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3" name="Text Box 21">
          <a:extLst>
            <a:ext uri="{FF2B5EF4-FFF2-40B4-BE49-F238E27FC236}">
              <a16:creationId xmlns:a16="http://schemas.microsoft.com/office/drawing/2014/main" id="{FC7FD910-76B4-49C4-A36E-B6AC550B5A83}"/>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4" name="Text Box 22">
          <a:extLst>
            <a:ext uri="{FF2B5EF4-FFF2-40B4-BE49-F238E27FC236}">
              <a16:creationId xmlns:a16="http://schemas.microsoft.com/office/drawing/2014/main" id="{CE66AF84-00E1-43C4-AB56-EF556D96C43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5" name="Text Box 23">
          <a:extLst>
            <a:ext uri="{FF2B5EF4-FFF2-40B4-BE49-F238E27FC236}">
              <a16:creationId xmlns:a16="http://schemas.microsoft.com/office/drawing/2014/main" id="{2E5B3EF2-6439-461A-B38A-6614A6D01DC0}"/>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6" name="Text Box 24">
          <a:extLst>
            <a:ext uri="{FF2B5EF4-FFF2-40B4-BE49-F238E27FC236}">
              <a16:creationId xmlns:a16="http://schemas.microsoft.com/office/drawing/2014/main" id="{4477E418-DAA4-4468-BB9F-44F97454A7EF}"/>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7" name="Text Box 25">
          <a:extLst>
            <a:ext uri="{FF2B5EF4-FFF2-40B4-BE49-F238E27FC236}">
              <a16:creationId xmlns:a16="http://schemas.microsoft.com/office/drawing/2014/main" id="{0CC052E4-6277-4056-9DF2-CF6B8EAAEF0B}"/>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8" name="Text Box 48">
          <a:extLst>
            <a:ext uri="{FF2B5EF4-FFF2-40B4-BE49-F238E27FC236}">
              <a16:creationId xmlns:a16="http://schemas.microsoft.com/office/drawing/2014/main" id="{C4C9662F-C0D1-441F-BD04-F4BA164D407E}"/>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79" name="Text Box 93">
          <a:extLst>
            <a:ext uri="{FF2B5EF4-FFF2-40B4-BE49-F238E27FC236}">
              <a16:creationId xmlns:a16="http://schemas.microsoft.com/office/drawing/2014/main" id="{F15A1594-8230-4C00-8B6A-0DB3C6D4F956}"/>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245119</xdr:rowOff>
    </xdr:to>
    <xdr:sp macro="" textlink="">
      <xdr:nvSpPr>
        <xdr:cNvPr id="7080" name="Text Box 94">
          <a:extLst>
            <a:ext uri="{FF2B5EF4-FFF2-40B4-BE49-F238E27FC236}">
              <a16:creationId xmlns:a16="http://schemas.microsoft.com/office/drawing/2014/main" id="{6FEF5BDF-E8D9-4D5D-95C5-6DEEB435AA0D}"/>
            </a:ext>
          </a:extLst>
        </xdr:cNvPr>
        <xdr:cNvSpPr txBox="1">
          <a:spLocks noChangeArrowheads="1"/>
        </xdr:cNvSpPr>
      </xdr:nvSpPr>
      <xdr:spPr bwMode="auto">
        <a:xfrm>
          <a:off x="3057525" y="847725"/>
          <a:ext cx="152401" cy="1594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1" name="Text Box 3">
          <a:extLst>
            <a:ext uri="{FF2B5EF4-FFF2-40B4-BE49-F238E27FC236}">
              <a16:creationId xmlns:a16="http://schemas.microsoft.com/office/drawing/2014/main" id="{ADEF6C49-D2C8-46ED-9A9C-B53368BAB4F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2" name="Text Box 4">
          <a:extLst>
            <a:ext uri="{FF2B5EF4-FFF2-40B4-BE49-F238E27FC236}">
              <a16:creationId xmlns:a16="http://schemas.microsoft.com/office/drawing/2014/main" id="{D06D7EDE-FF2B-4C71-9BC6-1B0660111E6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3" name="Text Box 5">
          <a:extLst>
            <a:ext uri="{FF2B5EF4-FFF2-40B4-BE49-F238E27FC236}">
              <a16:creationId xmlns:a16="http://schemas.microsoft.com/office/drawing/2014/main" id="{852858CF-10B5-4225-BDA2-12989CE1A08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4" name="Text Box 6">
          <a:extLst>
            <a:ext uri="{FF2B5EF4-FFF2-40B4-BE49-F238E27FC236}">
              <a16:creationId xmlns:a16="http://schemas.microsoft.com/office/drawing/2014/main" id="{013E5AC3-C47A-48A3-8E98-3326A261A68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5" name="Text Box 7">
          <a:extLst>
            <a:ext uri="{FF2B5EF4-FFF2-40B4-BE49-F238E27FC236}">
              <a16:creationId xmlns:a16="http://schemas.microsoft.com/office/drawing/2014/main" id="{C43DCCA1-2335-4B5A-8B64-A1A8B854376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6" name="Text Box 8">
          <a:extLst>
            <a:ext uri="{FF2B5EF4-FFF2-40B4-BE49-F238E27FC236}">
              <a16:creationId xmlns:a16="http://schemas.microsoft.com/office/drawing/2014/main" id="{E524716F-8D9D-4C3A-813D-F207CF77826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7" name="Text Box 9">
          <a:extLst>
            <a:ext uri="{FF2B5EF4-FFF2-40B4-BE49-F238E27FC236}">
              <a16:creationId xmlns:a16="http://schemas.microsoft.com/office/drawing/2014/main" id="{28521305-4A75-4660-98C7-CF0C1F910FB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8" name="Text Box 10">
          <a:extLst>
            <a:ext uri="{FF2B5EF4-FFF2-40B4-BE49-F238E27FC236}">
              <a16:creationId xmlns:a16="http://schemas.microsoft.com/office/drawing/2014/main" id="{B5ACCF1C-E5D8-45CA-A74D-85378F45419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89" name="Text Box 11">
          <a:extLst>
            <a:ext uri="{FF2B5EF4-FFF2-40B4-BE49-F238E27FC236}">
              <a16:creationId xmlns:a16="http://schemas.microsoft.com/office/drawing/2014/main" id="{6C299C8E-0EB2-4001-A699-D9E68985EC5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0" name="Text Box 12">
          <a:extLst>
            <a:ext uri="{FF2B5EF4-FFF2-40B4-BE49-F238E27FC236}">
              <a16:creationId xmlns:a16="http://schemas.microsoft.com/office/drawing/2014/main" id="{36647A31-A8D8-4B21-B191-0C2159B52FA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1" name="Text Box 13">
          <a:extLst>
            <a:ext uri="{FF2B5EF4-FFF2-40B4-BE49-F238E27FC236}">
              <a16:creationId xmlns:a16="http://schemas.microsoft.com/office/drawing/2014/main" id="{39095331-60B7-410E-8930-CB0D0A65BA3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2" name="Text Box 14">
          <a:extLst>
            <a:ext uri="{FF2B5EF4-FFF2-40B4-BE49-F238E27FC236}">
              <a16:creationId xmlns:a16="http://schemas.microsoft.com/office/drawing/2014/main" id="{694DAD4D-344A-43D5-BB36-F3A4B1751BF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3" name="Text Box 15">
          <a:extLst>
            <a:ext uri="{FF2B5EF4-FFF2-40B4-BE49-F238E27FC236}">
              <a16:creationId xmlns:a16="http://schemas.microsoft.com/office/drawing/2014/main" id="{F9B336B7-2F3A-496F-A213-34E8F7C6889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4" name="Text Box 16">
          <a:extLst>
            <a:ext uri="{FF2B5EF4-FFF2-40B4-BE49-F238E27FC236}">
              <a16:creationId xmlns:a16="http://schemas.microsoft.com/office/drawing/2014/main" id="{CC33F5FB-8948-434E-B13C-2AFEC59604A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5" name="Text Box 17">
          <a:extLst>
            <a:ext uri="{FF2B5EF4-FFF2-40B4-BE49-F238E27FC236}">
              <a16:creationId xmlns:a16="http://schemas.microsoft.com/office/drawing/2014/main" id="{EE712AA7-4A21-42C6-86FB-3DA0EDE397B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6" name="Text Box 18">
          <a:extLst>
            <a:ext uri="{FF2B5EF4-FFF2-40B4-BE49-F238E27FC236}">
              <a16:creationId xmlns:a16="http://schemas.microsoft.com/office/drawing/2014/main" id="{7D1738A9-5830-4B6A-B6B3-DCF64455469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7" name="Text Box 19">
          <a:extLst>
            <a:ext uri="{FF2B5EF4-FFF2-40B4-BE49-F238E27FC236}">
              <a16:creationId xmlns:a16="http://schemas.microsoft.com/office/drawing/2014/main" id="{4E631ACD-EDBC-448A-BE6F-455F68A4FE2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8" name="Text Box 20">
          <a:extLst>
            <a:ext uri="{FF2B5EF4-FFF2-40B4-BE49-F238E27FC236}">
              <a16:creationId xmlns:a16="http://schemas.microsoft.com/office/drawing/2014/main" id="{A00BCF6D-0D5B-4F48-B3ED-37B6C658D94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099" name="Text Box 21">
          <a:extLst>
            <a:ext uri="{FF2B5EF4-FFF2-40B4-BE49-F238E27FC236}">
              <a16:creationId xmlns:a16="http://schemas.microsoft.com/office/drawing/2014/main" id="{3E1225FE-DAD9-46BA-A6B4-10DEE1A8399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0" name="Text Box 22">
          <a:extLst>
            <a:ext uri="{FF2B5EF4-FFF2-40B4-BE49-F238E27FC236}">
              <a16:creationId xmlns:a16="http://schemas.microsoft.com/office/drawing/2014/main" id="{68424F49-A82D-4160-B7B4-E68ECACCDD2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1" name="Text Box 23">
          <a:extLst>
            <a:ext uri="{FF2B5EF4-FFF2-40B4-BE49-F238E27FC236}">
              <a16:creationId xmlns:a16="http://schemas.microsoft.com/office/drawing/2014/main" id="{D33A7859-9959-43D0-B31A-DB26D37C9CC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2" name="Text Box 24">
          <a:extLst>
            <a:ext uri="{FF2B5EF4-FFF2-40B4-BE49-F238E27FC236}">
              <a16:creationId xmlns:a16="http://schemas.microsoft.com/office/drawing/2014/main" id="{982BBF37-C2AC-4DBD-90B0-492D1A550A9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3" name="Text Box 25">
          <a:extLst>
            <a:ext uri="{FF2B5EF4-FFF2-40B4-BE49-F238E27FC236}">
              <a16:creationId xmlns:a16="http://schemas.microsoft.com/office/drawing/2014/main" id="{2AEAC2AB-3C36-4382-9437-6C0649799E9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4" name="Text Box 48">
          <a:extLst>
            <a:ext uri="{FF2B5EF4-FFF2-40B4-BE49-F238E27FC236}">
              <a16:creationId xmlns:a16="http://schemas.microsoft.com/office/drawing/2014/main" id="{5381A16F-1BA2-4AD8-B7C1-C8D829EE0FE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5" name="Text Box 93">
          <a:extLst>
            <a:ext uri="{FF2B5EF4-FFF2-40B4-BE49-F238E27FC236}">
              <a16:creationId xmlns:a16="http://schemas.microsoft.com/office/drawing/2014/main" id="{384929B1-D7E1-46F9-947E-814604D4759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106" name="Text Box 94">
          <a:extLst>
            <a:ext uri="{FF2B5EF4-FFF2-40B4-BE49-F238E27FC236}">
              <a16:creationId xmlns:a16="http://schemas.microsoft.com/office/drawing/2014/main" id="{ADBCF327-A06C-477C-B231-1CE28253506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107" name="Text Box 1">
          <a:extLst>
            <a:ext uri="{FF2B5EF4-FFF2-40B4-BE49-F238E27FC236}">
              <a16:creationId xmlns:a16="http://schemas.microsoft.com/office/drawing/2014/main" id="{FA069873-E6F5-426E-9C15-4E678DF29A36}"/>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108" name="Text Box 118">
          <a:extLst>
            <a:ext uri="{FF2B5EF4-FFF2-40B4-BE49-F238E27FC236}">
              <a16:creationId xmlns:a16="http://schemas.microsoft.com/office/drawing/2014/main" id="{1BFD7833-E270-49A5-A6A7-925937102153}"/>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09" name="Text Box 3">
          <a:extLst>
            <a:ext uri="{FF2B5EF4-FFF2-40B4-BE49-F238E27FC236}">
              <a16:creationId xmlns:a16="http://schemas.microsoft.com/office/drawing/2014/main" id="{C3D61ABC-F24A-494D-9ED3-2448AE8292F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0" name="Text Box 4">
          <a:extLst>
            <a:ext uri="{FF2B5EF4-FFF2-40B4-BE49-F238E27FC236}">
              <a16:creationId xmlns:a16="http://schemas.microsoft.com/office/drawing/2014/main" id="{B4C98837-6CDA-47A7-A842-D92741568F3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1" name="Text Box 5">
          <a:extLst>
            <a:ext uri="{FF2B5EF4-FFF2-40B4-BE49-F238E27FC236}">
              <a16:creationId xmlns:a16="http://schemas.microsoft.com/office/drawing/2014/main" id="{0BA394E5-7EBE-4217-B240-294EEE0A9E6B}"/>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2" name="Text Box 6">
          <a:extLst>
            <a:ext uri="{FF2B5EF4-FFF2-40B4-BE49-F238E27FC236}">
              <a16:creationId xmlns:a16="http://schemas.microsoft.com/office/drawing/2014/main" id="{D977546C-06A7-4EC1-93F0-0E1AA389C0E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3" name="Text Box 7">
          <a:extLst>
            <a:ext uri="{FF2B5EF4-FFF2-40B4-BE49-F238E27FC236}">
              <a16:creationId xmlns:a16="http://schemas.microsoft.com/office/drawing/2014/main" id="{64EADF59-5866-4812-BED4-587D36C2F2F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4" name="Text Box 8">
          <a:extLst>
            <a:ext uri="{FF2B5EF4-FFF2-40B4-BE49-F238E27FC236}">
              <a16:creationId xmlns:a16="http://schemas.microsoft.com/office/drawing/2014/main" id="{063CFD59-6E97-479B-A413-E0FA49AF62C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5" name="Text Box 9">
          <a:extLst>
            <a:ext uri="{FF2B5EF4-FFF2-40B4-BE49-F238E27FC236}">
              <a16:creationId xmlns:a16="http://schemas.microsoft.com/office/drawing/2014/main" id="{B106FA01-A93E-4E22-9AFF-BF66CC69179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6" name="Text Box 10">
          <a:extLst>
            <a:ext uri="{FF2B5EF4-FFF2-40B4-BE49-F238E27FC236}">
              <a16:creationId xmlns:a16="http://schemas.microsoft.com/office/drawing/2014/main" id="{E83B17FA-4235-4997-A72D-439905F9EDB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7" name="Text Box 11">
          <a:extLst>
            <a:ext uri="{FF2B5EF4-FFF2-40B4-BE49-F238E27FC236}">
              <a16:creationId xmlns:a16="http://schemas.microsoft.com/office/drawing/2014/main" id="{021AB22C-A786-47D4-A1D1-BD7CD696E75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8" name="Text Box 12">
          <a:extLst>
            <a:ext uri="{FF2B5EF4-FFF2-40B4-BE49-F238E27FC236}">
              <a16:creationId xmlns:a16="http://schemas.microsoft.com/office/drawing/2014/main" id="{BE5A524E-4EF2-4847-AE62-C962566751E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19" name="Text Box 13">
          <a:extLst>
            <a:ext uri="{FF2B5EF4-FFF2-40B4-BE49-F238E27FC236}">
              <a16:creationId xmlns:a16="http://schemas.microsoft.com/office/drawing/2014/main" id="{07AA24F4-202C-462A-A7E1-A19E3306CC6C}"/>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0" name="Text Box 14">
          <a:extLst>
            <a:ext uri="{FF2B5EF4-FFF2-40B4-BE49-F238E27FC236}">
              <a16:creationId xmlns:a16="http://schemas.microsoft.com/office/drawing/2014/main" id="{FCFE9905-4353-4870-8041-0C1329954B5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1" name="Text Box 15">
          <a:extLst>
            <a:ext uri="{FF2B5EF4-FFF2-40B4-BE49-F238E27FC236}">
              <a16:creationId xmlns:a16="http://schemas.microsoft.com/office/drawing/2014/main" id="{B34FC740-9847-4D9B-9D11-2E7A8BC3A1D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2" name="Text Box 16">
          <a:extLst>
            <a:ext uri="{FF2B5EF4-FFF2-40B4-BE49-F238E27FC236}">
              <a16:creationId xmlns:a16="http://schemas.microsoft.com/office/drawing/2014/main" id="{D40A8DCD-0CB3-4782-8211-873572471BE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3" name="Text Box 17">
          <a:extLst>
            <a:ext uri="{FF2B5EF4-FFF2-40B4-BE49-F238E27FC236}">
              <a16:creationId xmlns:a16="http://schemas.microsoft.com/office/drawing/2014/main" id="{5DD2A2BB-B196-4D87-8CF2-2BF0DB31AB4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4" name="Text Box 18">
          <a:extLst>
            <a:ext uri="{FF2B5EF4-FFF2-40B4-BE49-F238E27FC236}">
              <a16:creationId xmlns:a16="http://schemas.microsoft.com/office/drawing/2014/main" id="{BA18E1D5-15E6-4B05-9147-1891C4A4E85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5" name="Text Box 19">
          <a:extLst>
            <a:ext uri="{FF2B5EF4-FFF2-40B4-BE49-F238E27FC236}">
              <a16:creationId xmlns:a16="http://schemas.microsoft.com/office/drawing/2014/main" id="{133C6AFC-E34F-41F9-BD56-449F39A7A77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6" name="Text Box 20">
          <a:extLst>
            <a:ext uri="{FF2B5EF4-FFF2-40B4-BE49-F238E27FC236}">
              <a16:creationId xmlns:a16="http://schemas.microsoft.com/office/drawing/2014/main" id="{93A08FA1-BD2F-4CC4-B76A-DB97B3F3FEF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7" name="Text Box 21">
          <a:extLst>
            <a:ext uri="{FF2B5EF4-FFF2-40B4-BE49-F238E27FC236}">
              <a16:creationId xmlns:a16="http://schemas.microsoft.com/office/drawing/2014/main" id="{48840705-49DF-4E6F-A24A-77B640CC94C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8" name="Text Box 22">
          <a:extLst>
            <a:ext uri="{FF2B5EF4-FFF2-40B4-BE49-F238E27FC236}">
              <a16:creationId xmlns:a16="http://schemas.microsoft.com/office/drawing/2014/main" id="{A42718A5-4C01-4414-A8F2-A0C45CFAA5D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29" name="Text Box 23">
          <a:extLst>
            <a:ext uri="{FF2B5EF4-FFF2-40B4-BE49-F238E27FC236}">
              <a16:creationId xmlns:a16="http://schemas.microsoft.com/office/drawing/2014/main" id="{A0C1BE73-7D38-4B7E-A7EB-F65862AB326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30" name="Text Box 24">
          <a:extLst>
            <a:ext uri="{FF2B5EF4-FFF2-40B4-BE49-F238E27FC236}">
              <a16:creationId xmlns:a16="http://schemas.microsoft.com/office/drawing/2014/main" id="{3C651FDE-B2C4-4EE0-BC9A-8E3ECDB7AF4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31" name="Text Box 25">
          <a:extLst>
            <a:ext uri="{FF2B5EF4-FFF2-40B4-BE49-F238E27FC236}">
              <a16:creationId xmlns:a16="http://schemas.microsoft.com/office/drawing/2014/main" id="{B77365D7-680C-4BC1-B0E4-C82B06477EC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32" name="Text Box 48">
          <a:extLst>
            <a:ext uri="{FF2B5EF4-FFF2-40B4-BE49-F238E27FC236}">
              <a16:creationId xmlns:a16="http://schemas.microsoft.com/office/drawing/2014/main" id="{9CB08441-88C6-4186-B7A5-17F853EC047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33" name="Text Box 93">
          <a:extLst>
            <a:ext uri="{FF2B5EF4-FFF2-40B4-BE49-F238E27FC236}">
              <a16:creationId xmlns:a16="http://schemas.microsoft.com/office/drawing/2014/main" id="{A797717C-7285-4D06-82B9-E732423F650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134" name="Text Box 94">
          <a:extLst>
            <a:ext uri="{FF2B5EF4-FFF2-40B4-BE49-F238E27FC236}">
              <a16:creationId xmlns:a16="http://schemas.microsoft.com/office/drawing/2014/main" id="{8781453A-0F90-41C0-AE39-3E151A1B0B3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35" name="Text Box 3">
          <a:extLst>
            <a:ext uri="{FF2B5EF4-FFF2-40B4-BE49-F238E27FC236}">
              <a16:creationId xmlns:a16="http://schemas.microsoft.com/office/drawing/2014/main" id="{72E1202C-5C5B-4B97-B92B-8034475D8F0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36" name="Text Box 4">
          <a:extLst>
            <a:ext uri="{FF2B5EF4-FFF2-40B4-BE49-F238E27FC236}">
              <a16:creationId xmlns:a16="http://schemas.microsoft.com/office/drawing/2014/main" id="{08194DE8-45B0-477A-A3D8-CD2225FA52E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37" name="Text Box 5">
          <a:extLst>
            <a:ext uri="{FF2B5EF4-FFF2-40B4-BE49-F238E27FC236}">
              <a16:creationId xmlns:a16="http://schemas.microsoft.com/office/drawing/2014/main" id="{98D88AF2-C0A2-4BC3-8F38-E4DA758F3A4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38" name="Text Box 6">
          <a:extLst>
            <a:ext uri="{FF2B5EF4-FFF2-40B4-BE49-F238E27FC236}">
              <a16:creationId xmlns:a16="http://schemas.microsoft.com/office/drawing/2014/main" id="{C4EAD4B2-95B4-4EBC-9934-BC84BEDCCDC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39" name="Text Box 7">
          <a:extLst>
            <a:ext uri="{FF2B5EF4-FFF2-40B4-BE49-F238E27FC236}">
              <a16:creationId xmlns:a16="http://schemas.microsoft.com/office/drawing/2014/main" id="{A48328C7-70D1-4823-BF28-AB4A3396284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0" name="Text Box 8">
          <a:extLst>
            <a:ext uri="{FF2B5EF4-FFF2-40B4-BE49-F238E27FC236}">
              <a16:creationId xmlns:a16="http://schemas.microsoft.com/office/drawing/2014/main" id="{B087395C-2F00-44B9-95CC-CFFB1C7810F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1" name="Text Box 9">
          <a:extLst>
            <a:ext uri="{FF2B5EF4-FFF2-40B4-BE49-F238E27FC236}">
              <a16:creationId xmlns:a16="http://schemas.microsoft.com/office/drawing/2014/main" id="{4CFF1494-C4C3-4E69-BAFC-BEFCA7B1723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2" name="Text Box 10">
          <a:extLst>
            <a:ext uri="{FF2B5EF4-FFF2-40B4-BE49-F238E27FC236}">
              <a16:creationId xmlns:a16="http://schemas.microsoft.com/office/drawing/2014/main" id="{00AD83EA-F92D-4096-9F03-D4B309D6807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3" name="Text Box 11">
          <a:extLst>
            <a:ext uri="{FF2B5EF4-FFF2-40B4-BE49-F238E27FC236}">
              <a16:creationId xmlns:a16="http://schemas.microsoft.com/office/drawing/2014/main" id="{D34374A6-4A22-4829-A788-A0899881508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4" name="Text Box 12">
          <a:extLst>
            <a:ext uri="{FF2B5EF4-FFF2-40B4-BE49-F238E27FC236}">
              <a16:creationId xmlns:a16="http://schemas.microsoft.com/office/drawing/2014/main" id="{4B16B35A-FFE4-47A6-9BC5-05A0F8CDA53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5" name="Text Box 13">
          <a:extLst>
            <a:ext uri="{FF2B5EF4-FFF2-40B4-BE49-F238E27FC236}">
              <a16:creationId xmlns:a16="http://schemas.microsoft.com/office/drawing/2014/main" id="{F48ADFFC-64C9-4EF8-8674-3AAB5BA24E1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6" name="Text Box 14">
          <a:extLst>
            <a:ext uri="{FF2B5EF4-FFF2-40B4-BE49-F238E27FC236}">
              <a16:creationId xmlns:a16="http://schemas.microsoft.com/office/drawing/2014/main" id="{81D23266-B35D-48EF-BD5D-A5EB76740E2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7" name="Text Box 15">
          <a:extLst>
            <a:ext uri="{FF2B5EF4-FFF2-40B4-BE49-F238E27FC236}">
              <a16:creationId xmlns:a16="http://schemas.microsoft.com/office/drawing/2014/main" id="{4A1B87A4-943D-49CC-BE2B-98329002701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8" name="Text Box 16">
          <a:extLst>
            <a:ext uri="{FF2B5EF4-FFF2-40B4-BE49-F238E27FC236}">
              <a16:creationId xmlns:a16="http://schemas.microsoft.com/office/drawing/2014/main" id="{B743431B-E443-4748-BD75-26C5FC632EF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49" name="Text Box 17">
          <a:extLst>
            <a:ext uri="{FF2B5EF4-FFF2-40B4-BE49-F238E27FC236}">
              <a16:creationId xmlns:a16="http://schemas.microsoft.com/office/drawing/2014/main" id="{60AFA646-1DB9-44D6-8BF8-395BDE7346E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0" name="Text Box 18">
          <a:extLst>
            <a:ext uri="{FF2B5EF4-FFF2-40B4-BE49-F238E27FC236}">
              <a16:creationId xmlns:a16="http://schemas.microsoft.com/office/drawing/2014/main" id="{C7ED00F3-AF60-4085-A8D8-DB7900C01A7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1" name="Text Box 19">
          <a:extLst>
            <a:ext uri="{FF2B5EF4-FFF2-40B4-BE49-F238E27FC236}">
              <a16:creationId xmlns:a16="http://schemas.microsoft.com/office/drawing/2014/main" id="{594BBFFF-5238-469F-9431-B976D87F593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2" name="Text Box 20">
          <a:extLst>
            <a:ext uri="{FF2B5EF4-FFF2-40B4-BE49-F238E27FC236}">
              <a16:creationId xmlns:a16="http://schemas.microsoft.com/office/drawing/2014/main" id="{7A15DC98-4AC8-4886-893F-79CD90283B2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3" name="Text Box 21">
          <a:extLst>
            <a:ext uri="{FF2B5EF4-FFF2-40B4-BE49-F238E27FC236}">
              <a16:creationId xmlns:a16="http://schemas.microsoft.com/office/drawing/2014/main" id="{7747A6D2-5817-4422-A558-7EAD2648E72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4" name="Text Box 22">
          <a:extLst>
            <a:ext uri="{FF2B5EF4-FFF2-40B4-BE49-F238E27FC236}">
              <a16:creationId xmlns:a16="http://schemas.microsoft.com/office/drawing/2014/main" id="{43B246E2-78C6-4146-A7FC-9A595E9A575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5" name="Text Box 23">
          <a:extLst>
            <a:ext uri="{FF2B5EF4-FFF2-40B4-BE49-F238E27FC236}">
              <a16:creationId xmlns:a16="http://schemas.microsoft.com/office/drawing/2014/main" id="{E54DAC30-2E4A-4185-B61B-91FF11FE12F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6" name="Text Box 24">
          <a:extLst>
            <a:ext uri="{FF2B5EF4-FFF2-40B4-BE49-F238E27FC236}">
              <a16:creationId xmlns:a16="http://schemas.microsoft.com/office/drawing/2014/main" id="{98C4D981-E0A8-4C74-B155-CD3FB7DBEB5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7" name="Text Box 25">
          <a:extLst>
            <a:ext uri="{FF2B5EF4-FFF2-40B4-BE49-F238E27FC236}">
              <a16:creationId xmlns:a16="http://schemas.microsoft.com/office/drawing/2014/main" id="{B09FAB6A-69FB-4715-B79C-2748F714A42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8" name="Text Box 48">
          <a:extLst>
            <a:ext uri="{FF2B5EF4-FFF2-40B4-BE49-F238E27FC236}">
              <a16:creationId xmlns:a16="http://schemas.microsoft.com/office/drawing/2014/main" id="{BD7C97ED-F92B-4AC3-B7F3-240706BB987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59" name="Text Box 93">
          <a:extLst>
            <a:ext uri="{FF2B5EF4-FFF2-40B4-BE49-F238E27FC236}">
              <a16:creationId xmlns:a16="http://schemas.microsoft.com/office/drawing/2014/main" id="{27D17B35-9EAE-408F-9DA4-70FCA8F9823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160" name="Text Box 94">
          <a:extLst>
            <a:ext uri="{FF2B5EF4-FFF2-40B4-BE49-F238E27FC236}">
              <a16:creationId xmlns:a16="http://schemas.microsoft.com/office/drawing/2014/main" id="{46C996F0-F958-4C3A-8B3F-27C0F396743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1" name="Text Box 3">
          <a:extLst>
            <a:ext uri="{FF2B5EF4-FFF2-40B4-BE49-F238E27FC236}">
              <a16:creationId xmlns:a16="http://schemas.microsoft.com/office/drawing/2014/main" id="{8BBCBFD6-69FB-4FF3-A280-64DED346283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2" name="Text Box 4">
          <a:extLst>
            <a:ext uri="{FF2B5EF4-FFF2-40B4-BE49-F238E27FC236}">
              <a16:creationId xmlns:a16="http://schemas.microsoft.com/office/drawing/2014/main" id="{0F252B3A-B0F2-413E-8876-933E0951246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3" name="Text Box 5">
          <a:extLst>
            <a:ext uri="{FF2B5EF4-FFF2-40B4-BE49-F238E27FC236}">
              <a16:creationId xmlns:a16="http://schemas.microsoft.com/office/drawing/2014/main" id="{D8B186F1-B14C-4441-A7E2-E8780906D53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4" name="Text Box 6">
          <a:extLst>
            <a:ext uri="{FF2B5EF4-FFF2-40B4-BE49-F238E27FC236}">
              <a16:creationId xmlns:a16="http://schemas.microsoft.com/office/drawing/2014/main" id="{2374C2AE-C414-4CB8-8F24-1DA2A8500CFD}"/>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5" name="Text Box 7">
          <a:extLst>
            <a:ext uri="{FF2B5EF4-FFF2-40B4-BE49-F238E27FC236}">
              <a16:creationId xmlns:a16="http://schemas.microsoft.com/office/drawing/2014/main" id="{FABE66E1-BC2A-448B-93B3-CBA38F8BC02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6" name="Text Box 8">
          <a:extLst>
            <a:ext uri="{FF2B5EF4-FFF2-40B4-BE49-F238E27FC236}">
              <a16:creationId xmlns:a16="http://schemas.microsoft.com/office/drawing/2014/main" id="{9E595868-09EF-434A-BFD0-CAB10388CD1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7" name="Text Box 9">
          <a:extLst>
            <a:ext uri="{FF2B5EF4-FFF2-40B4-BE49-F238E27FC236}">
              <a16:creationId xmlns:a16="http://schemas.microsoft.com/office/drawing/2014/main" id="{63A3A3CE-600F-42C2-80BF-494DA42F123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8" name="Text Box 10">
          <a:extLst>
            <a:ext uri="{FF2B5EF4-FFF2-40B4-BE49-F238E27FC236}">
              <a16:creationId xmlns:a16="http://schemas.microsoft.com/office/drawing/2014/main" id="{34C7D0AC-A01A-4089-9A55-16E0E1EA8E4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69" name="Text Box 11">
          <a:extLst>
            <a:ext uri="{FF2B5EF4-FFF2-40B4-BE49-F238E27FC236}">
              <a16:creationId xmlns:a16="http://schemas.microsoft.com/office/drawing/2014/main" id="{169A9BB9-D351-48E7-BEFC-148B96F6FB9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0" name="Text Box 12">
          <a:extLst>
            <a:ext uri="{FF2B5EF4-FFF2-40B4-BE49-F238E27FC236}">
              <a16:creationId xmlns:a16="http://schemas.microsoft.com/office/drawing/2014/main" id="{9518D7D7-1665-4040-9A19-2E3BB1B8E1B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1" name="Text Box 13">
          <a:extLst>
            <a:ext uri="{FF2B5EF4-FFF2-40B4-BE49-F238E27FC236}">
              <a16:creationId xmlns:a16="http://schemas.microsoft.com/office/drawing/2014/main" id="{14AC9B0D-1F35-4AE1-A97A-339B1DCB307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2" name="Text Box 14">
          <a:extLst>
            <a:ext uri="{FF2B5EF4-FFF2-40B4-BE49-F238E27FC236}">
              <a16:creationId xmlns:a16="http://schemas.microsoft.com/office/drawing/2014/main" id="{81C5C0A9-3DAF-44AE-9D34-03FA1A045107}"/>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3" name="Text Box 15">
          <a:extLst>
            <a:ext uri="{FF2B5EF4-FFF2-40B4-BE49-F238E27FC236}">
              <a16:creationId xmlns:a16="http://schemas.microsoft.com/office/drawing/2014/main" id="{A60F0833-E410-4154-B676-F09B0549C00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4" name="Text Box 16">
          <a:extLst>
            <a:ext uri="{FF2B5EF4-FFF2-40B4-BE49-F238E27FC236}">
              <a16:creationId xmlns:a16="http://schemas.microsoft.com/office/drawing/2014/main" id="{E056BD70-B48B-4C1F-B4C9-9274578466C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5" name="Text Box 17">
          <a:extLst>
            <a:ext uri="{FF2B5EF4-FFF2-40B4-BE49-F238E27FC236}">
              <a16:creationId xmlns:a16="http://schemas.microsoft.com/office/drawing/2014/main" id="{D75F61B2-02EC-484A-BC7E-3F651043CF1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6" name="Text Box 18">
          <a:extLst>
            <a:ext uri="{FF2B5EF4-FFF2-40B4-BE49-F238E27FC236}">
              <a16:creationId xmlns:a16="http://schemas.microsoft.com/office/drawing/2014/main" id="{D433578B-D519-4BF1-B634-4DAFCDCEC9E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7" name="Text Box 19">
          <a:extLst>
            <a:ext uri="{FF2B5EF4-FFF2-40B4-BE49-F238E27FC236}">
              <a16:creationId xmlns:a16="http://schemas.microsoft.com/office/drawing/2014/main" id="{6BB1B4CA-6782-4317-ABDE-65C29987348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8" name="Text Box 20">
          <a:extLst>
            <a:ext uri="{FF2B5EF4-FFF2-40B4-BE49-F238E27FC236}">
              <a16:creationId xmlns:a16="http://schemas.microsoft.com/office/drawing/2014/main" id="{433A0FA8-93E8-449B-8876-07F064CC086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79" name="Text Box 21">
          <a:extLst>
            <a:ext uri="{FF2B5EF4-FFF2-40B4-BE49-F238E27FC236}">
              <a16:creationId xmlns:a16="http://schemas.microsoft.com/office/drawing/2014/main" id="{90C15B24-73B9-419F-989B-B4A007D7648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0" name="Text Box 22">
          <a:extLst>
            <a:ext uri="{FF2B5EF4-FFF2-40B4-BE49-F238E27FC236}">
              <a16:creationId xmlns:a16="http://schemas.microsoft.com/office/drawing/2014/main" id="{E635156F-7608-4486-B9BE-E4B102FA757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1" name="Text Box 23">
          <a:extLst>
            <a:ext uri="{FF2B5EF4-FFF2-40B4-BE49-F238E27FC236}">
              <a16:creationId xmlns:a16="http://schemas.microsoft.com/office/drawing/2014/main" id="{9ED4DDEB-8E14-41A7-A026-ACDFBE08F9D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2" name="Text Box 24">
          <a:extLst>
            <a:ext uri="{FF2B5EF4-FFF2-40B4-BE49-F238E27FC236}">
              <a16:creationId xmlns:a16="http://schemas.microsoft.com/office/drawing/2014/main" id="{DC3934D0-782A-4AE2-AD95-73FA7DD555C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3" name="Text Box 25">
          <a:extLst>
            <a:ext uri="{FF2B5EF4-FFF2-40B4-BE49-F238E27FC236}">
              <a16:creationId xmlns:a16="http://schemas.microsoft.com/office/drawing/2014/main" id="{8FEDB9C2-4053-4BA7-B38F-9F5896F4D01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4" name="Text Box 48">
          <a:extLst>
            <a:ext uri="{FF2B5EF4-FFF2-40B4-BE49-F238E27FC236}">
              <a16:creationId xmlns:a16="http://schemas.microsoft.com/office/drawing/2014/main" id="{B7522D69-A724-42E3-A655-1AA998AE11B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5" name="Text Box 93">
          <a:extLst>
            <a:ext uri="{FF2B5EF4-FFF2-40B4-BE49-F238E27FC236}">
              <a16:creationId xmlns:a16="http://schemas.microsoft.com/office/drawing/2014/main" id="{E92235EE-FCCB-463A-9EEF-2A5350E376D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186" name="Text Box 94">
          <a:extLst>
            <a:ext uri="{FF2B5EF4-FFF2-40B4-BE49-F238E27FC236}">
              <a16:creationId xmlns:a16="http://schemas.microsoft.com/office/drawing/2014/main" id="{51E25772-79C0-40BB-AF45-495FDFFCC7E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7187" name="Text Box 1">
          <a:extLst>
            <a:ext uri="{FF2B5EF4-FFF2-40B4-BE49-F238E27FC236}">
              <a16:creationId xmlns:a16="http://schemas.microsoft.com/office/drawing/2014/main" id="{916CA5E3-5EE5-49A7-B23F-84BA1A30C23F}"/>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7188" name="Text Box 118">
          <a:extLst>
            <a:ext uri="{FF2B5EF4-FFF2-40B4-BE49-F238E27FC236}">
              <a16:creationId xmlns:a16="http://schemas.microsoft.com/office/drawing/2014/main" id="{BCE644D7-40BD-4E0F-AC0F-1765A9784013}"/>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89" name="Text Box 3">
          <a:extLst>
            <a:ext uri="{FF2B5EF4-FFF2-40B4-BE49-F238E27FC236}">
              <a16:creationId xmlns:a16="http://schemas.microsoft.com/office/drawing/2014/main" id="{8774E173-F865-4DE3-ADAB-2F4455680E14}"/>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0" name="Text Box 4">
          <a:extLst>
            <a:ext uri="{FF2B5EF4-FFF2-40B4-BE49-F238E27FC236}">
              <a16:creationId xmlns:a16="http://schemas.microsoft.com/office/drawing/2014/main" id="{2C7E68BC-078C-4455-BE1C-C491E1DD000E}"/>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1" name="Text Box 5">
          <a:extLst>
            <a:ext uri="{FF2B5EF4-FFF2-40B4-BE49-F238E27FC236}">
              <a16:creationId xmlns:a16="http://schemas.microsoft.com/office/drawing/2014/main" id="{2D812305-AB5C-4EBA-A119-13A1EFA89A98}"/>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2" name="Text Box 6">
          <a:extLst>
            <a:ext uri="{FF2B5EF4-FFF2-40B4-BE49-F238E27FC236}">
              <a16:creationId xmlns:a16="http://schemas.microsoft.com/office/drawing/2014/main" id="{F4B90995-569C-489C-86CB-1274794B185F}"/>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3" name="Text Box 7">
          <a:extLst>
            <a:ext uri="{FF2B5EF4-FFF2-40B4-BE49-F238E27FC236}">
              <a16:creationId xmlns:a16="http://schemas.microsoft.com/office/drawing/2014/main" id="{A4533516-63D2-4125-9600-7CF8C3390EA2}"/>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4" name="Text Box 8">
          <a:extLst>
            <a:ext uri="{FF2B5EF4-FFF2-40B4-BE49-F238E27FC236}">
              <a16:creationId xmlns:a16="http://schemas.microsoft.com/office/drawing/2014/main" id="{6448642D-2C3B-497D-938E-1246523477F2}"/>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5" name="Text Box 9">
          <a:extLst>
            <a:ext uri="{FF2B5EF4-FFF2-40B4-BE49-F238E27FC236}">
              <a16:creationId xmlns:a16="http://schemas.microsoft.com/office/drawing/2014/main" id="{70A8DD6B-257F-44ED-B41E-202994319C06}"/>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6" name="Text Box 10">
          <a:extLst>
            <a:ext uri="{FF2B5EF4-FFF2-40B4-BE49-F238E27FC236}">
              <a16:creationId xmlns:a16="http://schemas.microsoft.com/office/drawing/2014/main" id="{07E5FB7F-162A-41D4-93A5-1AF7703EA1CC}"/>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7" name="Text Box 11">
          <a:extLst>
            <a:ext uri="{FF2B5EF4-FFF2-40B4-BE49-F238E27FC236}">
              <a16:creationId xmlns:a16="http://schemas.microsoft.com/office/drawing/2014/main" id="{03732729-8DC4-424C-AA41-E7EE5655EF21}"/>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8" name="Text Box 12">
          <a:extLst>
            <a:ext uri="{FF2B5EF4-FFF2-40B4-BE49-F238E27FC236}">
              <a16:creationId xmlns:a16="http://schemas.microsoft.com/office/drawing/2014/main" id="{1741B33C-179C-450E-AF8C-9CEFB3877607}"/>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199" name="Text Box 13">
          <a:extLst>
            <a:ext uri="{FF2B5EF4-FFF2-40B4-BE49-F238E27FC236}">
              <a16:creationId xmlns:a16="http://schemas.microsoft.com/office/drawing/2014/main" id="{E34162D5-90A6-405B-8769-19933FF97A3A}"/>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0" name="Text Box 14">
          <a:extLst>
            <a:ext uri="{FF2B5EF4-FFF2-40B4-BE49-F238E27FC236}">
              <a16:creationId xmlns:a16="http://schemas.microsoft.com/office/drawing/2014/main" id="{9401C247-F462-4D27-9F4D-49142C1B960E}"/>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1" name="Text Box 15">
          <a:extLst>
            <a:ext uri="{FF2B5EF4-FFF2-40B4-BE49-F238E27FC236}">
              <a16:creationId xmlns:a16="http://schemas.microsoft.com/office/drawing/2014/main" id="{17BFE030-8803-43E1-9C16-27D006814CBB}"/>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2" name="Text Box 16">
          <a:extLst>
            <a:ext uri="{FF2B5EF4-FFF2-40B4-BE49-F238E27FC236}">
              <a16:creationId xmlns:a16="http://schemas.microsoft.com/office/drawing/2014/main" id="{B98E0857-1295-4DA6-BCEF-CDA928C265CF}"/>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3" name="Text Box 17">
          <a:extLst>
            <a:ext uri="{FF2B5EF4-FFF2-40B4-BE49-F238E27FC236}">
              <a16:creationId xmlns:a16="http://schemas.microsoft.com/office/drawing/2014/main" id="{6F6D3BF8-F1E8-40B1-80A5-8C3F5224EAC9}"/>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4" name="Text Box 18">
          <a:extLst>
            <a:ext uri="{FF2B5EF4-FFF2-40B4-BE49-F238E27FC236}">
              <a16:creationId xmlns:a16="http://schemas.microsoft.com/office/drawing/2014/main" id="{80E21566-774C-44B3-A31E-9CCBD3F28175}"/>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5" name="Text Box 19">
          <a:extLst>
            <a:ext uri="{FF2B5EF4-FFF2-40B4-BE49-F238E27FC236}">
              <a16:creationId xmlns:a16="http://schemas.microsoft.com/office/drawing/2014/main" id="{F5E85E51-3A52-4182-AAA0-1AFE0F876CD3}"/>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6" name="Text Box 20">
          <a:extLst>
            <a:ext uri="{FF2B5EF4-FFF2-40B4-BE49-F238E27FC236}">
              <a16:creationId xmlns:a16="http://schemas.microsoft.com/office/drawing/2014/main" id="{2782AC14-6940-4D17-9F2A-74B755469D83}"/>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7" name="Text Box 21">
          <a:extLst>
            <a:ext uri="{FF2B5EF4-FFF2-40B4-BE49-F238E27FC236}">
              <a16:creationId xmlns:a16="http://schemas.microsoft.com/office/drawing/2014/main" id="{5971B6B9-FBA3-432F-AA0F-691189B157C3}"/>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8" name="Text Box 22">
          <a:extLst>
            <a:ext uri="{FF2B5EF4-FFF2-40B4-BE49-F238E27FC236}">
              <a16:creationId xmlns:a16="http://schemas.microsoft.com/office/drawing/2014/main" id="{56F2B678-7F6C-4640-AE7B-33B63CFE50CC}"/>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09" name="Text Box 23">
          <a:extLst>
            <a:ext uri="{FF2B5EF4-FFF2-40B4-BE49-F238E27FC236}">
              <a16:creationId xmlns:a16="http://schemas.microsoft.com/office/drawing/2014/main" id="{50A9DE84-3650-4DA1-B7AA-65F3CF90E8E0}"/>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10" name="Text Box 24">
          <a:extLst>
            <a:ext uri="{FF2B5EF4-FFF2-40B4-BE49-F238E27FC236}">
              <a16:creationId xmlns:a16="http://schemas.microsoft.com/office/drawing/2014/main" id="{74235585-027F-499C-BBBC-56989922047D}"/>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11" name="Text Box 25">
          <a:extLst>
            <a:ext uri="{FF2B5EF4-FFF2-40B4-BE49-F238E27FC236}">
              <a16:creationId xmlns:a16="http://schemas.microsoft.com/office/drawing/2014/main" id="{ABAE8D07-3D48-4D30-BFC2-D80DC212E0EC}"/>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12" name="Text Box 48">
          <a:extLst>
            <a:ext uri="{FF2B5EF4-FFF2-40B4-BE49-F238E27FC236}">
              <a16:creationId xmlns:a16="http://schemas.microsoft.com/office/drawing/2014/main" id="{61B4BD7D-C935-43B8-B48B-2B41CE7823A3}"/>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13" name="Text Box 93">
          <a:extLst>
            <a:ext uri="{FF2B5EF4-FFF2-40B4-BE49-F238E27FC236}">
              <a16:creationId xmlns:a16="http://schemas.microsoft.com/office/drawing/2014/main" id="{6343807C-DA8B-4FCB-B22A-2BE76A86306E}"/>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245118</xdr:rowOff>
    </xdr:to>
    <xdr:sp macro="" textlink="">
      <xdr:nvSpPr>
        <xdr:cNvPr id="7214" name="Text Box 94">
          <a:extLst>
            <a:ext uri="{FF2B5EF4-FFF2-40B4-BE49-F238E27FC236}">
              <a16:creationId xmlns:a16="http://schemas.microsoft.com/office/drawing/2014/main" id="{DC500C84-C50C-4B17-A95F-BE1B4A92E46D}"/>
            </a:ext>
          </a:extLst>
        </xdr:cNvPr>
        <xdr:cNvSpPr txBox="1">
          <a:spLocks noChangeArrowheads="1"/>
        </xdr:cNvSpPr>
      </xdr:nvSpPr>
      <xdr:spPr bwMode="auto">
        <a:xfrm>
          <a:off x="3057525" y="847725"/>
          <a:ext cx="152401" cy="1594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15" name="Text Box 3">
          <a:extLst>
            <a:ext uri="{FF2B5EF4-FFF2-40B4-BE49-F238E27FC236}">
              <a16:creationId xmlns:a16="http://schemas.microsoft.com/office/drawing/2014/main" id="{35A485E8-7817-4BB1-9C1A-E6FA6ECEBDD9}"/>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16" name="Text Box 4">
          <a:extLst>
            <a:ext uri="{FF2B5EF4-FFF2-40B4-BE49-F238E27FC236}">
              <a16:creationId xmlns:a16="http://schemas.microsoft.com/office/drawing/2014/main" id="{EDFB3BF2-F1A3-4568-AC1A-04EF83CFF46B}"/>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17" name="Text Box 5">
          <a:extLst>
            <a:ext uri="{FF2B5EF4-FFF2-40B4-BE49-F238E27FC236}">
              <a16:creationId xmlns:a16="http://schemas.microsoft.com/office/drawing/2014/main" id="{801A445D-066F-4B65-841C-BB00E03FC9C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18" name="Text Box 6">
          <a:extLst>
            <a:ext uri="{FF2B5EF4-FFF2-40B4-BE49-F238E27FC236}">
              <a16:creationId xmlns:a16="http://schemas.microsoft.com/office/drawing/2014/main" id="{597D776A-0C45-48A0-94AA-6DDAEAD2784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19" name="Text Box 7">
          <a:extLst>
            <a:ext uri="{FF2B5EF4-FFF2-40B4-BE49-F238E27FC236}">
              <a16:creationId xmlns:a16="http://schemas.microsoft.com/office/drawing/2014/main" id="{CA68B0BA-0FE8-4ECC-B234-22CD8E21BEC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0" name="Text Box 8">
          <a:extLst>
            <a:ext uri="{FF2B5EF4-FFF2-40B4-BE49-F238E27FC236}">
              <a16:creationId xmlns:a16="http://schemas.microsoft.com/office/drawing/2014/main" id="{D63EBCA0-83A7-413E-995E-6007384C688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1" name="Text Box 9">
          <a:extLst>
            <a:ext uri="{FF2B5EF4-FFF2-40B4-BE49-F238E27FC236}">
              <a16:creationId xmlns:a16="http://schemas.microsoft.com/office/drawing/2014/main" id="{A16960D8-8B40-464D-9F0F-0787D7ECBA2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2" name="Text Box 10">
          <a:extLst>
            <a:ext uri="{FF2B5EF4-FFF2-40B4-BE49-F238E27FC236}">
              <a16:creationId xmlns:a16="http://schemas.microsoft.com/office/drawing/2014/main" id="{57969A37-E95D-49B4-BDF6-F6F87F03B8F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3" name="Text Box 11">
          <a:extLst>
            <a:ext uri="{FF2B5EF4-FFF2-40B4-BE49-F238E27FC236}">
              <a16:creationId xmlns:a16="http://schemas.microsoft.com/office/drawing/2014/main" id="{6F3797C5-00E6-423D-BFD4-7D28B764AFCF}"/>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4" name="Text Box 12">
          <a:extLst>
            <a:ext uri="{FF2B5EF4-FFF2-40B4-BE49-F238E27FC236}">
              <a16:creationId xmlns:a16="http://schemas.microsoft.com/office/drawing/2014/main" id="{7F067242-3A17-4246-87F3-3118CAC88304}"/>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5" name="Text Box 13">
          <a:extLst>
            <a:ext uri="{FF2B5EF4-FFF2-40B4-BE49-F238E27FC236}">
              <a16:creationId xmlns:a16="http://schemas.microsoft.com/office/drawing/2014/main" id="{EB4809AE-934B-44D2-BA6C-91793C784CAC}"/>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6" name="Text Box 14">
          <a:extLst>
            <a:ext uri="{FF2B5EF4-FFF2-40B4-BE49-F238E27FC236}">
              <a16:creationId xmlns:a16="http://schemas.microsoft.com/office/drawing/2014/main" id="{D4F7FE3C-0EDB-4426-B332-92563F8430E1}"/>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7" name="Text Box 15">
          <a:extLst>
            <a:ext uri="{FF2B5EF4-FFF2-40B4-BE49-F238E27FC236}">
              <a16:creationId xmlns:a16="http://schemas.microsoft.com/office/drawing/2014/main" id="{496DB164-4325-4485-A72E-131852E3DE0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8" name="Text Box 16">
          <a:extLst>
            <a:ext uri="{FF2B5EF4-FFF2-40B4-BE49-F238E27FC236}">
              <a16:creationId xmlns:a16="http://schemas.microsoft.com/office/drawing/2014/main" id="{C7454B6B-8F28-4350-875C-BBDE5E398B0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29" name="Text Box 17">
          <a:extLst>
            <a:ext uri="{FF2B5EF4-FFF2-40B4-BE49-F238E27FC236}">
              <a16:creationId xmlns:a16="http://schemas.microsoft.com/office/drawing/2014/main" id="{A61174BA-E276-4D72-9474-CD6005A7CD1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0" name="Text Box 18">
          <a:extLst>
            <a:ext uri="{FF2B5EF4-FFF2-40B4-BE49-F238E27FC236}">
              <a16:creationId xmlns:a16="http://schemas.microsoft.com/office/drawing/2014/main" id="{15C68B62-98B0-4CFD-872F-C327897B86B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1" name="Text Box 19">
          <a:extLst>
            <a:ext uri="{FF2B5EF4-FFF2-40B4-BE49-F238E27FC236}">
              <a16:creationId xmlns:a16="http://schemas.microsoft.com/office/drawing/2014/main" id="{1C069EF0-79DE-4623-9A0F-C85AE5932C8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2" name="Text Box 20">
          <a:extLst>
            <a:ext uri="{FF2B5EF4-FFF2-40B4-BE49-F238E27FC236}">
              <a16:creationId xmlns:a16="http://schemas.microsoft.com/office/drawing/2014/main" id="{C24E5232-32F4-4DA4-A01C-B9906B0F326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3" name="Text Box 21">
          <a:extLst>
            <a:ext uri="{FF2B5EF4-FFF2-40B4-BE49-F238E27FC236}">
              <a16:creationId xmlns:a16="http://schemas.microsoft.com/office/drawing/2014/main" id="{03029B06-51CB-43C7-9798-A34D74EEC51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4" name="Text Box 22">
          <a:extLst>
            <a:ext uri="{FF2B5EF4-FFF2-40B4-BE49-F238E27FC236}">
              <a16:creationId xmlns:a16="http://schemas.microsoft.com/office/drawing/2014/main" id="{0EAE7DEB-F6B7-4A84-B050-72989DCAAF92}"/>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5" name="Text Box 23">
          <a:extLst>
            <a:ext uri="{FF2B5EF4-FFF2-40B4-BE49-F238E27FC236}">
              <a16:creationId xmlns:a16="http://schemas.microsoft.com/office/drawing/2014/main" id="{90C422C2-237A-4206-A612-16B7D7EEAE93}"/>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6" name="Text Box 24">
          <a:extLst>
            <a:ext uri="{FF2B5EF4-FFF2-40B4-BE49-F238E27FC236}">
              <a16:creationId xmlns:a16="http://schemas.microsoft.com/office/drawing/2014/main" id="{01D3490C-89B7-4163-9F47-65A7CE5AC08A}"/>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7" name="Text Box 25">
          <a:extLst>
            <a:ext uri="{FF2B5EF4-FFF2-40B4-BE49-F238E27FC236}">
              <a16:creationId xmlns:a16="http://schemas.microsoft.com/office/drawing/2014/main" id="{D4AA4E98-A6F1-4230-A228-191814A9C3D6}"/>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8" name="Text Box 48">
          <a:extLst>
            <a:ext uri="{FF2B5EF4-FFF2-40B4-BE49-F238E27FC236}">
              <a16:creationId xmlns:a16="http://schemas.microsoft.com/office/drawing/2014/main" id="{D759D4C2-F7DA-4A69-915E-965414A04725}"/>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39" name="Text Box 93">
          <a:extLst>
            <a:ext uri="{FF2B5EF4-FFF2-40B4-BE49-F238E27FC236}">
              <a16:creationId xmlns:a16="http://schemas.microsoft.com/office/drawing/2014/main" id="{AB6CFED2-7D20-4B0B-BBD2-E06D98D2E928}"/>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245203</xdr:rowOff>
    </xdr:to>
    <xdr:sp macro="" textlink="">
      <xdr:nvSpPr>
        <xdr:cNvPr id="7240" name="Text Box 94">
          <a:extLst>
            <a:ext uri="{FF2B5EF4-FFF2-40B4-BE49-F238E27FC236}">
              <a16:creationId xmlns:a16="http://schemas.microsoft.com/office/drawing/2014/main" id="{4CAF2DB2-69ED-426C-9393-01EAA6390EF0}"/>
            </a:ext>
          </a:extLst>
        </xdr:cNvPr>
        <xdr:cNvSpPr txBox="1">
          <a:spLocks noChangeArrowheads="1"/>
        </xdr:cNvSpPr>
      </xdr:nvSpPr>
      <xdr:spPr bwMode="auto">
        <a:xfrm>
          <a:off x="3057525" y="847725"/>
          <a:ext cx="152401" cy="1590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7241" name="Text Box 1">
          <a:extLst>
            <a:ext uri="{FF2B5EF4-FFF2-40B4-BE49-F238E27FC236}">
              <a16:creationId xmlns:a16="http://schemas.microsoft.com/office/drawing/2014/main" id="{83E4A6DB-63A1-4CF9-8D8B-E2E46511920E}"/>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245202</xdr:rowOff>
    </xdr:to>
    <xdr:sp macro="" textlink="">
      <xdr:nvSpPr>
        <xdr:cNvPr id="7242" name="Text Box 118">
          <a:extLst>
            <a:ext uri="{FF2B5EF4-FFF2-40B4-BE49-F238E27FC236}">
              <a16:creationId xmlns:a16="http://schemas.microsoft.com/office/drawing/2014/main" id="{F263F449-FA18-404F-8268-CEA4EF148869}"/>
            </a:ext>
          </a:extLst>
        </xdr:cNvPr>
        <xdr:cNvSpPr txBox="1">
          <a:spLocks noChangeArrowheads="1"/>
        </xdr:cNvSpPr>
      </xdr:nvSpPr>
      <xdr:spPr bwMode="auto">
        <a:xfrm>
          <a:off x="3057525" y="847725"/>
          <a:ext cx="95251" cy="1590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3" name="Text Box 3">
          <a:extLst>
            <a:ext uri="{FF2B5EF4-FFF2-40B4-BE49-F238E27FC236}">
              <a16:creationId xmlns:a16="http://schemas.microsoft.com/office/drawing/2014/main" id="{0452F289-84D2-47A0-A10A-3A741489C9CC}"/>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4" name="Text Box 4">
          <a:extLst>
            <a:ext uri="{FF2B5EF4-FFF2-40B4-BE49-F238E27FC236}">
              <a16:creationId xmlns:a16="http://schemas.microsoft.com/office/drawing/2014/main" id="{0D4CB257-FAE6-4F9B-83CB-0825A277701A}"/>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5" name="Text Box 5">
          <a:extLst>
            <a:ext uri="{FF2B5EF4-FFF2-40B4-BE49-F238E27FC236}">
              <a16:creationId xmlns:a16="http://schemas.microsoft.com/office/drawing/2014/main" id="{65DB8BF6-BDA5-4482-9E6C-264F9208ED69}"/>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6" name="Text Box 6">
          <a:extLst>
            <a:ext uri="{FF2B5EF4-FFF2-40B4-BE49-F238E27FC236}">
              <a16:creationId xmlns:a16="http://schemas.microsoft.com/office/drawing/2014/main" id="{DBF141E2-E6CA-4A4C-B4F4-F6A667B69214}"/>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7" name="Text Box 7">
          <a:extLst>
            <a:ext uri="{FF2B5EF4-FFF2-40B4-BE49-F238E27FC236}">
              <a16:creationId xmlns:a16="http://schemas.microsoft.com/office/drawing/2014/main" id="{354D87F4-0798-48CB-AB83-D47A67762C23}"/>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8" name="Text Box 8">
          <a:extLst>
            <a:ext uri="{FF2B5EF4-FFF2-40B4-BE49-F238E27FC236}">
              <a16:creationId xmlns:a16="http://schemas.microsoft.com/office/drawing/2014/main" id="{88871BA1-7C8C-44A2-901D-16CE7B03741B}"/>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49" name="Text Box 9">
          <a:extLst>
            <a:ext uri="{FF2B5EF4-FFF2-40B4-BE49-F238E27FC236}">
              <a16:creationId xmlns:a16="http://schemas.microsoft.com/office/drawing/2014/main" id="{19867743-7238-4F9E-94E6-BEA37943FA1E}"/>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0" name="Text Box 10">
          <a:extLst>
            <a:ext uri="{FF2B5EF4-FFF2-40B4-BE49-F238E27FC236}">
              <a16:creationId xmlns:a16="http://schemas.microsoft.com/office/drawing/2014/main" id="{A9FFB8CE-35A1-41D2-9A08-EDE358266DC4}"/>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1" name="Text Box 11">
          <a:extLst>
            <a:ext uri="{FF2B5EF4-FFF2-40B4-BE49-F238E27FC236}">
              <a16:creationId xmlns:a16="http://schemas.microsoft.com/office/drawing/2014/main" id="{330CD095-113F-4950-966E-2C656C0FD7FD}"/>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2" name="Text Box 12">
          <a:extLst>
            <a:ext uri="{FF2B5EF4-FFF2-40B4-BE49-F238E27FC236}">
              <a16:creationId xmlns:a16="http://schemas.microsoft.com/office/drawing/2014/main" id="{3C2987E3-B582-407B-9EFE-BFB762FDF7A9}"/>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3" name="Text Box 13">
          <a:extLst>
            <a:ext uri="{FF2B5EF4-FFF2-40B4-BE49-F238E27FC236}">
              <a16:creationId xmlns:a16="http://schemas.microsoft.com/office/drawing/2014/main" id="{53CD3F45-E276-4F6E-A381-520C444DE32A}"/>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4" name="Text Box 14">
          <a:extLst>
            <a:ext uri="{FF2B5EF4-FFF2-40B4-BE49-F238E27FC236}">
              <a16:creationId xmlns:a16="http://schemas.microsoft.com/office/drawing/2014/main" id="{099CBA40-A2FD-4F59-8DC6-7526C9276FF5}"/>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5" name="Text Box 15">
          <a:extLst>
            <a:ext uri="{FF2B5EF4-FFF2-40B4-BE49-F238E27FC236}">
              <a16:creationId xmlns:a16="http://schemas.microsoft.com/office/drawing/2014/main" id="{BA8D0B0A-BEBB-445B-88B6-B270467177F8}"/>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6" name="Text Box 16">
          <a:extLst>
            <a:ext uri="{FF2B5EF4-FFF2-40B4-BE49-F238E27FC236}">
              <a16:creationId xmlns:a16="http://schemas.microsoft.com/office/drawing/2014/main" id="{E6989A9B-446F-46AE-B7FE-501EE7E7F05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7" name="Text Box 17">
          <a:extLst>
            <a:ext uri="{FF2B5EF4-FFF2-40B4-BE49-F238E27FC236}">
              <a16:creationId xmlns:a16="http://schemas.microsoft.com/office/drawing/2014/main" id="{A4D10FF5-ABA5-40D7-A853-93FCB9D2C7AA}"/>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8" name="Text Box 18">
          <a:extLst>
            <a:ext uri="{FF2B5EF4-FFF2-40B4-BE49-F238E27FC236}">
              <a16:creationId xmlns:a16="http://schemas.microsoft.com/office/drawing/2014/main" id="{F751AD44-3367-4E80-A2C3-49A4D79EB3B0}"/>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59" name="Text Box 19">
          <a:extLst>
            <a:ext uri="{FF2B5EF4-FFF2-40B4-BE49-F238E27FC236}">
              <a16:creationId xmlns:a16="http://schemas.microsoft.com/office/drawing/2014/main" id="{974B4B56-1151-4959-9357-592BC16FC96B}"/>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0" name="Text Box 20">
          <a:extLst>
            <a:ext uri="{FF2B5EF4-FFF2-40B4-BE49-F238E27FC236}">
              <a16:creationId xmlns:a16="http://schemas.microsoft.com/office/drawing/2014/main" id="{C6557393-34FA-43C3-996C-28D76C8700F2}"/>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1" name="Text Box 21">
          <a:extLst>
            <a:ext uri="{FF2B5EF4-FFF2-40B4-BE49-F238E27FC236}">
              <a16:creationId xmlns:a16="http://schemas.microsoft.com/office/drawing/2014/main" id="{31D1CB42-D624-48DE-85A1-9826BF7C4814}"/>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2" name="Text Box 22">
          <a:extLst>
            <a:ext uri="{FF2B5EF4-FFF2-40B4-BE49-F238E27FC236}">
              <a16:creationId xmlns:a16="http://schemas.microsoft.com/office/drawing/2014/main" id="{4BC9D7ED-07BC-41E5-8433-BD5F538F2654}"/>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3" name="Text Box 23">
          <a:extLst>
            <a:ext uri="{FF2B5EF4-FFF2-40B4-BE49-F238E27FC236}">
              <a16:creationId xmlns:a16="http://schemas.microsoft.com/office/drawing/2014/main" id="{38FFB8A0-4127-40B1-94D6-DAD7A263785A}"/>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4" name="Text Box 24">
          <a:extLst>
            <a:ext uri="{FF2B5EF4-FFF2-40B4-BE49-F238E27FC236}">
              <a16:creationId xmlns:a16="http://schemas.microsoft.com/office/drawing/2014/main" id="{6A341767-4196-4234-BF2D-15EFE775ABCA}"/>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5" name="Text Box 25">
          <a:extLst>
            <a:ext uri="{FF2B5EF4-FFF2-40B4-BE49-F238E27FC236}">
              <a16:creationId xmlns:a16="http://schemas.microsoft.com/office/drawing/2014/main" id="{F8FA4E7C-60B2-4EF7-A7B2-B9E775845982}"/>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245201</xdr:rowOff>
    </xdr:to>
    <xdr:sp macro="" textlink="">
      <xdr:nvSpPr>
        <xdr:cNvPr id="7266" name="Text Box 48">
          <a:extLst>
            <a:ext uri="{FF2B5EF4-FFF2-40B4-BE49-F238E27FC236}">
              <a16:creationId xmlns:a16="http://schemas.microsoft.com/office/drawing/2014/main" id="{B24E645B-5945-41B5-AEFC-BCBC6F3A4712}"/>
            </a:ext>
          </a:extLst>
        </xdr:cNvPr>
        <xdr:cNvSpPr txBox="1">
          <a:spLocks noChangeArrowheads="1"/>
        </xdr:cNvSpPr>
      </xdr:nvSpPr>
      <xdr:spPr bwMode="auto">
        <a:xfrm>
          <a:off x="3057525" y="847725"/>
          <a:ext cx="152401" cy="1590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67" name="Text Box 3">
          <a:extLst>
            <a:ext uri="{FF2B5EF4-FFF2-40B4-BE49-F238E27FC236}">
              <a16:creationId xmlns:a16="http://schemas.microsoft.com/office/drawing/2014/main" id="{0A1C5F0D-2E5B-4D26-9C00-0D2FD831620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68" name="Text Box 4">
          <a:extLst>
            <a:ext uri="{FF2B5EF4-FFF2-40B4-BE49-F238E27FC236}">
              <a16:creationId xmlns:a16="http://schemas.microsoft.com/office/drawing/2014/main" id="{05E8732A-EC1C-48DC-9235-CFFB428C701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69" name="Text Box 5">
          <a:extLst>
            <a:ext uri="{FF2B5EF4-FFF2-40B4-BE49-F238E27FC236}">
              <a16:creationId xmlns:a16="http://schemas.microsoft.com/office/drawing/2014/main" id="{05DD633D-F0AA-495E-8D4D-FEB5072AF9D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0" name="Text Box 6">
          <a:extLst>
            <a:ext uri="{FF2B5EF4-FFF2-40B4-BE49-F238E27FC236}">
              <a16:creationId xmlns:a16="http://schemas.microsoft.com/office/drawing/2014/main" id="{92E7D41A-654C-4CAB-9490-AABD635EE36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1" name="Text Box 7">
          <a:extLst>
            <a:ext uri="{FF2B5EF4-FFF2-40B4-BE49-F238E27FC236}">
              <a16:creationId xmlns:a16="http://schemas.microsoft.com/office/drawing/2014/main" id="{84095CF4-84BB-487E-936B-D44402D4C65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2" name="Text Box 8">
          <a:extLst>
            <a:ext uri="{FF2B5EF4-FFF2-40B4-BE49-F238E27FC236}">
              <a16:creationId xmlns:a16="http://schemas.microsoft.com/office/drawing/2014/main" id="{FE0152AF-18D5-4BCA-9FA6-829B47A3FC3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3" name="Text Box 9">
          <a:extLst>
            <a:ext uri="{FF2B5EF4-FFF2-40B4-BE49-F238E27FC236}">
              <a16:creationId xmlns:a16="http://schemas.microsoft.com/office/drawing/2014/main" id="{996E9DFE-9218-4268-9DE3-F8457FEFB1C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4" name="Text Box 10">
          <a:extLst>
            <a:ext uri="{FF2B5EF4-FFF2-40B4-BE49-F238E27FC236}">
              <a16:creationId xmlns:a16="http://schemas.microsoft.com/office/drawing/2014/main" id="{6EBE2C1E-A431-4C56-8170-A18A643D55C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5" name="Text Box 11">
          <a:extLst>
            <a:ext uri="{FF2B5EF4-FFF2-40B4-BE49-F238E27FC236}">
              <a16:creationId xmlns:a16="http://schemas.microsoft.com/office/drawing/2014/main" id="{EFB47101-0A6A-4E73-AB97-4D28CBC1165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6" name="Text Box 12">
          <a:extLst>
            <a:ext uri="{FF2B5EF4-FFF2-40B4-BE49-F238E27FC236}">
              <a16:creationId xmlns:a16="http://schemas.microsoft.com/office/drawing/2014/main" id="{3786E89A-E703-4E36-B5F9-6E9D9426ED2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7" name="Text Box 13">
          <a:extLst>
            <a:ext uri="{FF2B5EF4-FFF2-40B4-BE49-F238E27FC236}">
              <a16:creationId xmlns:a16="http://schemas.microsoft.com/office/drawing/2014/main" id="{0A225456-A1EE-4470-8A82-56CFCA3AA11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8" name="Text Box 14">
          <a:extLst>
            <a:ext uri="{FF2B5EF4-FFF2-40B4-BE49-F238E27FC236}">
              <a16:creationId xmlns:a16="http://schemas.microsoft.com/office/drawing/2014/main" id="{D9F65090-A0A9-47BF-A923-1363455E3A5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79" name="Text Box 15">
          <a:extLst>
            <a:ext uri="{FF2B5EF4-FFF2-40B4-BE49-F238E27FC236}">
              <a16:creationId xmlns:a16="http://schemas.microsoft.com/office/drawing/2014/main" id="{D378B399-191A-414F-B749-72CD57CAC0E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0" name="Text Box 16">
          <a:extLst>
            <a:ext uri="{FF2B5EF4-FFF2-40B4-BE49-F238E27FC236}">
              <a16:creationId xmlns:a16="http://schemas.microsoft.com/office/drawing/2014/main" id="{F66385E8-2626-40A8-9258-56E8DC6C984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1" name="Text Box 17">
          <a:extLst>
            <a:ext uri="{FF2B5EF4-FFF2-40B4-BE49-F238E27FC236}">
              <a16:creationId xmlns:a16="http://schemas.microsoft.com/office/drawing/2014/main" id="{DA8EC024-24CF-494D-AE3E-C3D8EFC8F4E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2" name="Text Box 18">
          <a:extLst>
            <a:ext uri="{FF2B5EF4-FFF2-40B4-BE49-F238E27FC236}">
              <a16:creationId xmlns:a16="http://schemas.microsoft.com/office/drawing/2014/main" id="{B467AB7B-D666-4FE0-9C58-C1474B54991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3" name="Text Box 19">
          <a:extLst>
            <a:ext uri="{FF2B5EF4-FFF2-40B4-BE49-F238E27FC236}">
              <a16:creationId xmlns:a16="http://schemas.microsoft.com/office/drawing/2014/main" id="{63F2EF26-F137-441E-B2F5-016703423BC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4" name="Text Box 20">
          <a:extLst>
            <a:ext uri="{FF2B5EF4-FFF2-40B4-BE49-F238E27FC236}">
              <a16:creationId xmlns:a16="http://schemas.microsoft.com/office/drawing/2014/main" id="{606E98E4-9ABB-4119-9F3A-B37CD4954C8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5" name="Text Box 21">
          <a:extLst>
            <a:ext uri="{FF2B5EF4-FFF2-40B4-BE49-F238E27FC236}">
              <a16:creationId xmlns:a16="http://schemas.microsoft.com/office/drawing/2014/main" id="{4C34A919-01CC-4E9C-977C-79ABF570667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6" name="Text Box 22">
          <a:extLst>
            <a:ext uri="{FF2B5EF4-FFF2-40B4-BE49-F238E27FC236}">
              <a16:creationId xmlns:a16="http://schemas.microsoft.com/office/drawing/2014/main" id="{1BD55234-06C0-4AF4-8B7F-568FC9318ED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7" name="Text Box 23">
          <a:extLst>
            <a:ext uri="{FF2B5EF4-FFF2-40B4-BE49-F238E27FC236}">
              <a16:creationId xmlns:a16="http://schemas.microsoft.com/office/drawing/2014/main" id="{FFCDB355-F1CC-4A43-993A-2ABD930B0EB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8" name="Text Box 24">
          <a:extLst>
            <a:ext uri="{FF2B5EF4-FFF2-40B4-BE49-F238E27FC236}">
              <a16:creationId xmlns:a16="http://schemas.microsoft.com/office/drawing/2014/main" id="{50D0ADBF-6F09-4161-AA2D-43085B20785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89" name="Text Box 25">
          <a:extLst>
            <a:ext uri="{FF2B5EF4-FFF2-40B4-BE49-F238E27FC236}">
              <a16:creationId xmlns:a16="http://schemas.microsoft.com/office/drawing/2014/main" id="{8651598E-75F4-423B-BB35-561FB031A33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90" name="Text Box 48">
          <a:extLst>
            <a:ext uri="{FF2B5EF4-FFF2-40B4-BE49-F238E27FC236}">
              <a16:creationId xmlns:a16="http://schemas.microsoft.com/office/drawing/2014/main" id="{E4E85047-D787-4B6C-962D-7DF6AA12DFE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91" name="Text Box 93">
          <a:extLst>
            <a:ext uri="{FF2B5EF4-FFF2-40B4-BE49-F238E27FC236}">
              <a16:creationId xmlns:a16="http://schemas.microsoft.com/office/drawing/2014/main" id="{1CB7623E-17C5-4A0A-8D8A-A004EEE0386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292" name="Text Box 94">
          <a:extLst>
            <a:ext uri="{FF2B5EF4-FFF2-40B4-BE49-F238E27FC236}">
              <a16:creationId xmlns:a16="http://schemas.microsoft.com/office/drawing/2014/main" id="{C2E6EDF1-8362-46A7-903F-B03D1C2F42E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293" name="Text Box 1">
          <a:extLst>
            <a:ext uri="{FF2B5EF4-FFF2-40B4-BE49-F238E27FC236}">
              <a16:creationId xmlns:a16="http://schemas.microsoft.com/office/drawing/2014/main" id="{B166B3C1-206C-4DBF-9FEC-FD7FA7CBD6C4}"/>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294" name="Text Box 118">
          <a:extLst>
            <a:ext uri="{FF2B5EF4-FFF2-40B4-BE49-F238E27FC236}">
              <a16:creationId xmlns:a16="http://schemas.microsoft.com/office/drawing/2014/main" id="{C25F0382-4AD3-4615-A1FB-F621ED12BDFD}"/>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295" name="Text Box 3">
          <a:extLst>
            <a:ext uri="{FF2B5EF4-FFF2-40B4-BE49-F238E27FC236}">
              <a16:creationId xmlns:a16="http://schemas.microsoft.com/office/drawing/2014/main" id="{F6E7B97E-B0B1-4F65-A696-A14B02B0B89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296" name="Text Box 4">
          <a:extLst>
            <a:ext uri="{FF2B5EF4-FFF2-40B4-BE49-F238E27FC236}">
              <a16:creationId xmlns:a16="http://schemas.microsoft.com/office/drawing/2014/main" id="{C075DCE9-A27D-48B9-8B42-7153B4408FE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297" name="Text Box 5">
          <a:extLst>
            <a:ext uri="{FF2B5EF4-FFF2-40B4-BE49-F238E27FC236}">
              <a16:creationId xmlns:a16="http://schemas.microsoft.com/office/drawing/2014/main" id="{5592FB71-7740-4EDA-938C-3CA9F721A94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298" name="Text Box 6">
          <a:extLst>
            <a:ext uri="{FF2B5EF4-FFF2-40B4-BE49-F238E27FC236}">
              <a16:creationId xmlns:a16="http://schemas.microsoft.com/office/drawing/2014/main" id="{E31A3EB8-0D9A-466E-812F-39020D0B904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299" name="Text Box 7">
          <a:extLst>
            <a:ext uri="{FF2B5EF4-FFF2-40B4-BE49-F238E27FC236}">
              <a16:creationId xmlns:a16="http://schemas.microsoft.com/office/drawing/2014/main" id="{1D0D7EC9-D1EC-42B9-A5D6-08C51AB4358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0" name="Text Box 8">
          <a:extLst>
            <a:ext uri="{FF2B5EF4-FFF2-40B4-BE49-F238E27FC236}">
              <a16:creationId xmlns:a16="http://schemas.microsoft.com/office/drawing/2014/main" id="{63851A03-F5EF-4AFD-851F-51E2D484B62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1" name="Text Box 9">
          <a:extLst>
            <a:ext uri="{FF2B5EF4-FFF2-40B4-BE49-F238E27FC236}">
              <a16:creationId xmlns:a16="http://schemas.microsoft.com/office/drawing/2014/main" id="{155E2D39-7C78-4CD5-81EF-DDE7B5758F7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2" name="Text Box 10">
          <a:extLst>
            <a:ext uri="{FF2B5EF4-FFF2-40B4-BE49-F238E27FC236}">
              <a16:creationId xmlns:a16="http://schemas.microsoft.com/office/drawing/2014/main" id="{EE656D6E-C9DA-4278-9D81-1F4E0D62B71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3" name="Text Box 11">
          <a:extLst>
            <a:ext uri="{FF2B5EF4-FFF2-40B4-BE49-F238E27FC236}">
              <a16:creationId xmlns:a16="http://schemas.microsoft.com/office/drawing/2014/main" id="{E47EC02D-0322-40B3-B31A-A682C90938FC}"/>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4" name="Text Box 12">
          <a:extLst>
            <a:ext uri="{FF2B5EF4-FFF2-40B4-BE49-F238E27FC236}">
              <a16:creationId xmlns:a16="http://schemas.microsoft.com/office/drawing/2014/main" id="{321B15E8-2565-4C75-ABBD-B8198A1482E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5" name="Text Box 13">
          <a:extLst>
            <a:ext uri="{FF2B5EF4-FFF2-40B4-BE49-F238E27FC236}">
              <a16:creationId xmlns:a16="http://schemas.microsoft.com/office/drawing/2014/main" id="{E346D2A4-48CF-49F6-8214-44317B4C16D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6" name="Text Box 14">
          <a:extLst>
            <a:ext uri="{FF2B5EF4-FFF2-40B4-BE49-F238E27FC236}">
              <a16:creationId xmlns:a16="http://schemas.microsoft.com/office/drawing/2014/main" id="{FDE26256-45B2-400D-876F-CA2E84DE29C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7" name="Text Box 15">
          <a:extLst>
            <a:ext uri="{FF2B5EF4-FFF2-40B4-BE49-F238E27FC236}">
              <a16:creationId xmlns:a16="http://schemas.microsoft.com/office/drawing/2014/main" id="{4AD934E9-C225-4F1E-A720-D17C8E46B3A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8" name="Text Box 16">
          <a:extLst>
            <a:ext uri="{FF2B5EF4-FFF2-40B4-BE49-F238E27FC236}">
              <a16:creationId xmlns:a16="http://schemas.microsoft.com/office/drawing/2014/main" id="{A46594CF-8710-45FD-924D-FD1F4FADAB16}"/>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09" name="Text Box 17">
          <a:extLst>
            <a:ext uri="{FF2B5EF4-FFF2-40B4-BE49-F238E27FC236}">
              <a16:creationId xmlns:a16="http://schemas.microsoft.com/office/drawing/2014/main" id="{ED3AB4B7-3D14-4048-B36D-E91988A8448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0" name="Text Box 18">
          <a:extLst>
            <a:ext uri="{FF2B5EF4-FFF2-40B4-BE49-F238E27FC236}">
              <a16:creationId xmlns:a16="http://schemas.microsoft.com/office/drawing/2014/main" id="{EC6783E4-252A-452A-A320-A166A14E28F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1" name="Text Box 19">
          <a:extLst>
            <a:ext uri="{FF2B5EF4-FFF2-40B4-BE49-F238E27FC236}">
              <a16:creationId xmlns:a16="http://schemas.microsoft.com/office/drawing/2014/main" id="{FE99DCE0-CFA3-4956-A574-18AA1B085BC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2" name="Text Box 20">
          <a:extLst>
            <a:ext uri="{FF2B5EF4-FFF2-40B4-BE49-F238E27FC236}">
              <a16:creationId xmlns:a16="http://schemas.microsoft.com/office/drawing/2014/main" id="{596A0E47-3447-486D-8655-0C31152E028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3" name="Text Box 21">
          <a:extLst>
            <a:ext uri="{FF2B5EF4-FFF2-40B4-BE49-F238E27FC236}">
              <a16:creationId xmlns:a16="http://schemas.microsoft.com/office/drawing/2014/main" id="{D0EB5656-A5B6-43D7-8735-681851E3031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4" name="Text Box 22">
          <a:extLst>
            <a:ext uri="{FF2B5EF4-FFF2-40B4-BE49-F238E27FC236}">
              <a16:creationId xmlns:a16="http://schemas.microsoft.com/office/drawing/2014/main" id="{61FDE655-A6A2-4585-8680-680E10E947B6}"/>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5" name="Text Box 23">
          <a:extLst>
            <a:ext uri="{FF2B5EF4-FFF2-40B4-BE49-F238E27FC236}">
              <a16:creationId xmlns:a16="http://schemas.microsoft.com/office/drawing/2014/main" id="{FA09C371-694A-4F7D-8FF5-706BAA99D44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6" name="Text Box 24">
          <a:extLst>
            <a:ext uri="{FF2B5EF4-FFF2-40B4-BE49-F238E27FC236}">
              <a16:creationId xmlns:a16="http://schemas.microsoft.com/office/drawing/2014/main" id="{D06F0D3F-A635-4F5B-812A-4BACFA704F2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7" name="Text Box 25">
          <a:extLst>
            <a:ext uri="{FF2B5EF4-FFF2-40B4-BE49-F238E27FC236}">
              <a16:creationId xmlns:a16="http://schemas.microsoft.com/office/drawing/2014/main" id="{F8B93849-DC5A-4D56-9CB6-D1F8D328C62F}"/>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8" name="Text Box 48">
          <a:extLst>
            <a:ext uri="{FF2B5EF4-FFF2-40B4-BE49-F238E27FC236}">
              <a16:creationId xmlns:a16="http://schemas.microsoft.com/office/drawing/2014/main" id="{8AFFC9B7-EE1F-4FCF-91CD-D48C7391349E}"/>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19" name="Text Box 93">
          <a:extLst>
            <a:ext uri="{FF2B5EF4-FFF2-40B4-BE49-F238E27FC236}">
              <a16:creationId xmlns:a16="http://schemas.microsoft.com/office/drawing/2014/main" id="{A5E94613-D9D6-4E16-93B9-83D977F803B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320" name="Text Box 94">
          <a:extLst>
            <a:ext uri="{FF2B5EF4-FFF2-40B4-BE49-F238E27FC236}">
              <a16:creationId xmlns:a16="http://schemas.microsoft.com/office/drawing/2014/main" id="{2FF687D9-772A-42C2-96CC-BCFC8258B7FC}"/>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1" name="Text Box 3">
          <a:extLst>
            <a:ext uri="{FF2B5EF4-FFF2-40B4-BE49-F238E27FC236}">
              <a16:creationId xmlns:a16="http://schemas.microsoft.com/office/drawing/2014/main" id="{66095D8A-E45B-4E8B-88E4-73804BD0F62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2" name="Text Box 4">
          <a:extLst>
            <a:ext uri="{FF2B5EF4-FFF2-40B4-BE49-F238E27FC236}">
              <a16:creationId xmlns:a16="http://schemas.microsoft.com/office/drawing/2014/main" id="{93A50BAC-DBD1-4CEE-ADA8-C8362279E40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3" name="Text Box 5">
          <a:extLst>
            <a:ext uri="{FF2B5EF4-FFF2-40B4-BE49-F238E27FC236}">
              <a16:creationId xmlns:a16="http://schemas.microsoft.com/office/drawing/2014/main" id="{5C04D00E-6C53-42E4-ADB2-362B32B33CB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4" name="Text Box 6">
          <a:extLst>
            <a:ext uri="{FF2B5EF4-FFF2-40B4-BE49-F238E27FC236}">
              <a16:creationId xmlns:a16="http://schemas.microsoft.com/office/drawing/2014/main" id="{31545DB0-8F58-4EBE-8432-859CF58A43A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5" name="Text Box 7">
          <a:extLst>
            <a:ext uri="{FF2B5EF4-FFF2-40B4-BE49-F238E27FC236}">
              <a16:creationId xmlns:a16="http://schemas.microsoft.com/office/drawing/2014/main" id="{E837DD1A-1719-4A13-B7C4-E7927FB3B66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6" name="Text Box 8">
          <a:extLst>
            <a:ext uri="{FF2B5EF4-FFF2-40B4-BE49-F238E27FC236}">
              <a16:creationId xmlns:a16="http://schemas.microsoft.com/office/drawing/2014/main" id="{C35E9A4A-D22E-4BDF-AC81-5FE2014FF57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7" name="Text Box 9">
          <a:extLst>
            <a:ext uri="{FF2B5EF4-FFF2-40B4-BE49-F238E27FC236}">
              <a16:creationId xmlns:a16="http://schemas.microsoft.com/office/drawing/2014/main" id="{D22EE5C8-1D7B-40B3-84DA-7A43581CEB0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8" name="Text Box 10">
          <a:extLst>
            <a:ext uri="{FF2B5EF4-FFF2-40B4-BE49-F238E27FC236}">
              <a16:creationId xmlns:a16="http://schemas.microsoft.com/office/drawing/2014/main" id="{852BB770-DB01-4292-9742-B75DA79656E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29" name="Text Box 11">
          <a:extLst>
            <a:ext uri="{FF2B5EF4-FFF2-40B4-BE49-F238E27FC236}">
              <a16:creationId xmlns:a16="http://schemas.microsoft.com/office/drawing/2014/main" id="{7BD41D7B-337E-4342-A974-44095D1FA95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0" name="Text Box 12">
          <a:extLst>
            <a:ext uri="{FF2B5EF4-FFF2-40B4-BE49-F238E27FC236}">
              <a16:creationId xmlns:a16="http://schemas.microsoft.com/office/drawing/2014/main" id="{5F0C59B5-363F-4374-AF70-91B42ABEBE4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1" name="Text Box 13">
          <a:extLst>
            <a:ext uri="{FF2B5EF4-FFF2-40B4-BE49-F238E27FC236}">
              <a16:creationId xmlns:a16="http://schemas.microsoft.com/office/drawing/2014/main" id="{1CA82B30-66B0-45D7-9E2E-2CBC9A37EA2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2" name="Text Box 14">
          <a:extLst>
            <a:ext uri="{FF2B5EF4-FFF2-40B4-BE49-F238E27FC236}">
              <a16:creationId xmlns:a16="http://schemas.microsoft.com/office/drawing/2014/main" id="{370E92BF-295B-4C91-905A-E2DA9995816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3" name="Text Box 15">
          <a:extLst>
            <a:ext uri="{FF2B5EF4-FFF2-40B4-BE49-F238E27FC236}">
              <a16:creationId xmlns:a16="http://schemas.microsoft.com/office/drawing/2014/main" id="{36153685-6D8D-4FEB-A389-13DA0FE18A6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4" name="Text Box 16">
          <a:extLst>
            <a:ext uri="{FF2B5EF4-FFF2-40B4-BE49-F238E27FC236}">
              <a16:creationId xmlns:a16="http://schemas.microsoft.com/office/drawing/2014/main" id="{BD7C3726-E737-4CC9-9F41-48134502D9B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5" name="Text Box 17">
          <a:extLst>
            <a:ext uri="{FF2B5EF4-FFF2-40B4-BE49-F238E27FC236}">
              <a16:creationId xmlns:a16="http://schemas.microsoft.com/office/drawing/2014/main" id="{2489215A-DB43-4322-82B6-273D7A322A2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6" name="Text Box 18">
          <a:extLst>
            <a:ext uri="{FF2B5EF4-FFF2-40B4-BE49-F238E27FC236}">
              <a16:creationId xmlns:a16="http://schemas.microsoft.com/office/drawing/2014/main" id="{74B126AE-9451-4D0E-91DC-DCF31267720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7" name="Text Box 19">
          <a:extLst>
            <a:ext uri="{FF2B5EF4-FFF2-40B4-BE49-F238E27FC236}">
              <a16:creationId xmlns:a16="http://schemas.microsoft.com/office/drawing/2014/main" id="{9B47B25F-CD7F-4393-8BA6-B909046B18E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8" name="Text Box 20">
          <a:extLst>
            <a:ext uri="{FF2B5EF4-FFF2-40B4-BE49-F238E27FC236}">
              <a16:creationId xmlns:a16="http://schemas.microsoft.com/office/drawing/2014/main" id="{FBE8087C-AEA3-4E88-8919-EBA673FD9C7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39" name="Text Box 21">
          <a:extLst>
            <a:ext uri="{FF2B5EF4-FFF2-40B4-BE49-F238E27FC236}">
              <a16:creationId xmlns:a16="http://schemas.microsoft.com/office/drawing/2014/main" id="{AA83B575-21CB-436C-BBD6-94A680BBC8C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0" name="Text Box 22">
          <a:extLst>
            <a:ext uri="{FF2B5EF4-FFF2-40B4-BE49-F238E27FC236}">
              <a16:creationId xmlns:a16="http://schemas.microsoft.com/office/drawing/2014/main" id="{5275AAD2-49FA-423E-8528-76CC83C67EE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1" name="Text Box 23">
          <a:extLst>
            <a:ext uri="{FF2B5EF4-FFF2-40B4-BE49-F238E27FC236}">
              <a16:creationId xmlns:a16="http://schemas.microsoft.com/office/drawing/2014/main" id="{1987565F-6503-4CE9-A0F6-C219FA499FC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2" name="Text Box 24">
          <a:extLst>
            <a:ext uri="{FF2B5EF4-FFF2-40B4-BE49-F238E27FC236}">
              <a16:creationId xmlns:a16="http://schemas.microsoft.com/office/drawing/2014/main" id="{54D4CA13-45B8-4B28-B757-E9E3A7A1788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3" name="Text Box 25">
          <a:extLst>
            <a:ext uri="{FF2B5EF4-FFF2-40B4-BE49-F238E27FC236}">
              <a16:creationId xmlns:a16="http://schemas.microsoft.com/office/drawing/2014/main" id="{46CA5417-1952-4B15-994E-9E5E362267C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4" name="Text Box 48">
          <a:extLst>
            <a:ext uri="{FF2B5EF4-FFF2-40B4-BE49-F238E27FC236}">
              <a16:creationId xmlns:a16="http://schemas.microsoft.com/office/drawing/2014/main" id="{04E25376-203B-4C47-8A16-83EF11AE526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5" name="Text Box 93">
          <a:extLst>
            <a:ext uri="{FF2B5EF4-FFF2-40B4-BE49-F238E27FC236}">
              <a16:creationId xmlns:a16="http://schemas.microsoft.com/office/drawing/2014/main" id="{E37E451B-1306-496A-994C-B2BA9F2DEC1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346" name="Text Box 94">
          <a:extLst>
            <a:ext uri="{FF2B5EF4-FFF2-40B4-BE49-F238E27FC236}">
              <a16:creationId xmlns:a16="http://schemas.microsoft.com/office/drawing/2014/main" id="{17AEC68B-00D1-4F47-BEC1-C8944AE5CC7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47" name="Text Box 3">
          <a:extLst>
            <a:ext uri="{FF2B5EF4-FFF2-40B4-BE49-F238E27FC236}">
              <a16:creationId xmlns:a16="http://schemas.microsoft.com/office/drawing/2014/main" id="{F8CF64EA-7EC0-4D91-BA37-D38F2408230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48" name="Text Box 4">
          <a:extLst>
            <a:ext uri="{FF2B5EF4-FFF2-40B4-BE49-F238E27FC236}">
              <a16:creationId xmlns:a16="http://schemas.microsoft.com/office/drawing/2014/main" id="{7B562BE4-D98A-455E-913A-B84E03302BD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49" name="Text Box 5">
          <a:extLst>
            <a:ext uri="{FF2B5EF4-FFF2-40B4-BE49-F238E27FC236}">
              <a16:creationId xmlns:a16="http://schemas.microsoft.com/office/drawing/2014/main" id="{EE809928-2075-4C07-A32F-7FA843BC4C0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0" name="Text Box 6">
          <a:extLst>
            <a:ext uri="{FF2B5EF4-FFF2-40B4-BE49-F238E27FC236}">
              <a16:creationId xmlns:a16="http://schemas.microsoft.com/office/drawing/2014/main" id="{B02847DD-372F-4A4F-AF84-908B86D0A1E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1" name="Text Box 7">
          <a:extLst>
            <a:ext uri="{FF2B5EF4-FFF2-40B4-BE49-F238E27FC236}">
              <a16:creationId xmlns:a16="http://schemas.microsoft.com/office/drawing/2014/main" id="{3D78BE8A-5B89-4FB6-A99D-E4B6422E9D4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2" name="Text Box 8">
          <a:extLst>
            <a:ext uri="{FF2B5EF4-FFF2-40B4-BE49-F238E27FC236}">
              <a16:creationId xmlns:a16="http://schemas.microsoft.com/office/drawing/2014/main" id="{F108CEC0-87ED-4AB0-AB21-16DF555C758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3" name="Text Box 9">
          <a:extLst>
            <a:ext uri="{FF2B5EF4-FFF2-40B4-BE49-F238E27FC236}">
              <a16:creationId xmlns:a16="http://schemas.microsoft.com/office/drawing/2014/main" id="{30D390F7-C9A4-4F11-B985-4D13031C323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4" name="Text Box 10">
          <a:extLst>
            <a:ext uri="{FF2B5EF4-FFF2-40B4-BE49-F238E27FC236}">
              <a16:creationId xmlns:a16="http://schemas.microsoft.com/office/drawing/2014/main" id="{E2B17BA0-FC74-41BA-8727-B730ADF4F6F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5" name="Text Box 11">
          <a:extLst>
            <a:ext uri="{FF2B5EF4-FFF2-40B4-BE49-F238E27FC236}">
              <a16:creationId xmlns:a16="http://schemas.microsoft.com/office/drawing/2014/main" id="{5C260C39-D3B5-4B2F-9AAF-5669FE2C1F3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6" name="Text Box 12">
          <a:extLst>
            <a:ext uri="{FF2B5EF4-FFF2-40B4-BE49-F238E27FC236}">
              <a16:creationId xmlns:a16="http://schemas.microsoft.com/office/drawing/2014/main" id="{7A667D93-D57A-45C5-8B5F-431E7507854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7" name="Text Box 13">
          <a:extLst>
            <a:ext uri="{FF2B5EF4-FFF2-40B4-BE49-F238E27FC236}">
              <a16:creationId xmlns:a16="http://schemas.microsoft.com/office/drawing/2014/main" id="{BBFA86DD-FB7E-49AD-A984-BE9B368A28E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8" name="Text Box 14">
          <a:extLst>
            <a:ext uri="{FF2B5EF4-FFF2-40B4-BE49-F238E27FC236}">
              <a16:creationId xmlns:a16="http://schemas.microsoft.com/office/drawing/2014/main" id="{2AF2E4EE-F994-4CE6-BC50-306BA49D2DA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59" name="Text Box 15">
          <a:extLst>
            <a:ext uri="{FF2B5EF4-FFF2-40B4-BE49-F238E27FC236}">
              <a16:creationId xmlns:a16="http://schemas.microsoft.com/office/drawing/2014/main" id="{1F793DB0-458D-4289-93C0-1AD44BE7BBB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0" name="Text Box 16">
          <a:extLst>
            <a:ext uri="{FF2B5EF4-FFF2-40B4-BE49-F238E27FC236}">
              <a16:creationId xmlns:a16="http://schemas.microsoft.com/office/drawing/2014/main" id="{D494B106-D6DA-42A8-BD07-462E1E96D9A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1" name="Text Box 17">
          <a:extLst>
            <a:ext uri="{FF2B5EF4-FFF2-40B4-BE49-F238E27FC236}">
              <a16:creationId xmlns:a16="http://schemas.microsoft.com/office/drawing/2014/main" id="{3E46E536-BEBD-4152-8329-5ECBBEC9CBF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2" name="Text Box 18">
          <a:extLst>
            <a:ext uri="{FF2B5EF4-FFF2-40B4-BE49-F238E27FC236}">
              <a16:creationId xmlns:a16="http://schemas.microsoft.com/office/drawing/2014/main" id="{657CB0F6-8DC9-4EB1-BFF4-F79560C15AE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3" name="Text Box 19">
          <a:extLst>
            <a:ext uri="{FF2B5EF4-FFF2-40B4-BE49-F238E27FC236}">
              <a16:creationId xmlns:a16="http://schemas.microsoft.com/office/drawing/2014/main" id="{40F05025-6DEC-4438-A5FE-F3E0D446338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4" name="Text Box 20">
          <a:extLst>
            <a:ext uri="{FF2B5EF4-FFF2-40B4-BE49-F238E27FC236}">
              <a16:creationId xmlns:a16="http://schemas.microsoft.com/office/drawing/2014/main" id="{75FF75CA-6BF6-4605-B58F-ED7ED001B58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5" name="Text Box 21">
          <a:extLst>
            <a:ext uri="{FF2B5EF4-FFF2-40B4-BE49-F238E27FC236}">
              <a16:creationId xmlns:a16="http://schemas.microsoft.com/office/drawing/2014/main" id="{F18FE97B-8C5F-4EB7-A565-06ED8B02FCF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6" name="Text Box 22">
          <a:extLst>
            <a:ext uri="{FF2B5EF4-FFF2-40B4-BE49-F238E27FC236}">
              <a16:creationId xmlns:a16="http://schemas.microsoft.com/office/drawing/2014/main" id="{40EDEC0A-1AFF-4F14-B7C1-429FA2D9CB0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7" name="Text Box 23">
          <a:extLst>
            <a:ext uri="{FF2B5EF4-FFF2-40B4-BE49-F238E27FC236}">
              <a16:creationId xmlns:a16="http://schemas.microsoft.com/office/drawing/2014/main" id="{5AF5FD1F-2CA8-4F4B-B2AC-00C7A3D1AED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8" name="Text Box 24">
          <a:extLst>
            <a:ext uri="{FF2B5EF4-FFF2-40B4-BE49-F238E27FC236}">
              <a16:creationId xmlns:a16="http://schemas.microsoft.com/office/drawing/2014/main" id="{22BC1ABA-DBE7-4DB2-B866-99A8B2939F1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69" name="Text Box 25">
          <a:extLst>
            <a:ext uri="{FF2B5EF4-FFF2-40B4-BE49-F238E27FC236}">
              <a16:creationId xmlns:a16="http://schemas.microsoft.com/office/drawing/2014/main" id="{B6826459-A221-4621-ABA8-A70A4651DCA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70" name="Text Box 48">
          <a:extLst>
            <a:ext uri="{FF2B5EF4-FFF2-40B4-BE49-F238E27FC236}">
              <a16:creationId xmlns:a16="http://schemas.microsoft.com/office/drawing/2014/main" id="{A9B3FB6F-987F-4485-AB91-7DB571044A6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71" name="Text Box 93">
          <a:extLst>
            <a:ext uri="{FF2B5EF4-FFF2-40B4-BE49-F238E27FC236}">
              <a16:creationId xmlns:a16="http://schemas.microsoft.com/office/drawing/2014/main" id="{2DD3DAF6-D154-4C20-A285-DF83E3EAB5E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372" name="Text Box 94">
          <a:extLst>
            <a:ext uri="{FF2B5EF4-FFF2-40B4-BE49-F238E27FC236}">
              <a16:creationId xmlns:a16="http://schemas.microsoft.com/office/drawing/2014/main" id="{107CC485-4432-4B24-AAED-7FB8857F3D6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373" name="Text Box 1">
          <a:extLst>
            <a:ext uri="{FF2B5EF4-FFF2-40B4-BE49-F238E27FC236}">
              <a16:creationId xmlns:a16="http://schemas.microsoft.com/office/drawing/2014/main" id="{EC905E6D-EE11-4A10-B338-9B5B9C114DCE}"/>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374" name="Text Box 118">
          <a:extLst>
            <a:ext uri="{FF2B5EF4-FFF2-40B4-BE49-F238E27FC236}">
              <a16:creationId xmlns:a16="http://schemas.microsoft.com/office/drawing/2014/main" id="{80CD9B54-0F4C-43EB-B1A6-2DAD6479AF28}"/>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75" name="Text Box 3">
          <a:extLst>
            <a:ext uri="{FF2B5EF4-FFF2-40B4-BE49-F238E27FC236}">
              <a16:creationId xmlns:a16="http://schemas.microsoft.com/office/drawing/2014/main" id="{A0984F7D-1144-42F8-8D02-BD6E19E83BD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76" name="Text Box 4">
          <a:extLst>
            <a:ext uri="{FF2B5EF4-FFF2-40B4-BE49-F238E27FC236}">
              <a16:creationId xmlns:a16="http://schemas.microsoft.com/office/drawing/2014/main" id="{0C6E4455-F57A-4302-A0D9-E9136676A2D5}"/>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77" name="Text Box 5">
          <a:extLst>
            <a:ext uri="{FF2B5EF4-FFF2-40B4-BE49-F238E27FC236}">
              <a16:creationId xmlns:a16="http://schemas.microsoft.com/office/drawing/2014/main" id="{5DEE004A-FEF9-4261-BF9F-6AA348F4FBBA}"/>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78" name="Text Box 6">
          <a:extLst>
            <a:ext uri="{FF2B5EF4-FFF2-40B4-BE49-F238E27FC236}">
              <a16:creationId xmlns:a16="http://schemas.microsoft.com/office/drawing/2014/main" id="{5FAFF281-4DA1-46C4-9D1B-2D3D61D08F45}"/>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79" name="Text Box 7">
          <a:extLst>
            <a:ext uri="{FF2B5EF4-FFF2-40B4-BE49-F238E27FC236}">
              <a16:creationId xmlns:a16="http://schemas.microsoft.com/office/drawing/2014/main" id="{23E0B7E9-F807-4922-911A-4E5295242F1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0" name="Text Box 8">
          <a:extLst>
            <a:ext uri="{FF2B5EF4-FFF2-40B4-BE49-F238E27FC236}">
              <a16:creationId xmlns:a16="http://schemas.microsoft.com/office/drawing/2014/main" id="{46952460-A4C4-4EB9-91E3-BB59CA893B9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1" name="Text Box 9">
          <a:extLst>
            <a:ext uri="{FF2B5EF4-FFF2-40B4-BE49-F238E27FC236}">
              <a16:creationId xmlns:a16="http://schemas.microsoft.com/office/drawing/2014/main" id="{093BD9D5-0734-4B8D-B2D8-522BBC774F00}"/>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2" name="Text Box 10">
          <a:extLst>
            <a:ext uri="{FF2B5EF4-FFF2-40B4-BE49-F238E27FC236}">
              <a16:creationId xmlns:a16="http://schemas.microsoft.com/office/drawing/2014/main" id="{9A316171-75C5-4782-A954-D815EB66B50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3" name="Text Box 11">
          <a:extLst>
            <a:ext uri="{FF2B5EF4-FFF2-40B4-BE49-F238E27FC236}">
              <a16:creationId xmlns:a16="http://schemas.microsoft.com/office/drawing/2014/main" id="{F20049F8-5B1C-480F-AEEB-E2E95B104AB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4" name="Text Box 12">
          <a:extLst>
            <a:ext uri="{FF2B5EF4-FFF2-40B4-BE49-F238E27FC236}">
              <a16:creationId xmlns:a16="http://schemas.microsoft.com/office/drawing/2014/main" id="{4B1C7231-684E-4B2D-85CE-26A91027A80F}"/>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5" name="Text Box 13">
          <a:extLst>
            <a:ext uri="{FF2B5EF4-FFF2-40B4-BE49-F238E27FC236}">
              <a16:creationId xmlns:a16="http://schemas.microsoft.com/office/drawing/2014/main" id="{AD253E88-E20E-48C4-9B5E-EBAE08FDC84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6" name="Text Box 14">
          <a:extLst>
            <a:ext uri="{FF2B5EF4-FFF2-40B4-BE49-F238E27FC236}">
              <a16:creationId xmlns:a16="http://schemas.microsoft.com/office/drawing/2014/main" id="{BC1E49BD-CFAB-4430-84BB-C26672F16F83}"/>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7" name="Text Box 15">
          <a:extLst>
            <a:ext uri="{FF2B5EF4-FFF2-40B4-BE49-F238E27FC236}">
              <a16:creationId xmlns:a16="http://schemas.microsoft.com/office/drawing/2014/main" id="{1A577002-E31B-4977-87C8-D2CEBA61093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8" name="Text Box 16">
          <a:extLst>
            <a:ext uri="{FF2B5EF4-FFF2-40B4-BE49-F238E27FC236}">
              <a16:creationId xmlns:a16="http://schemas.microsoft.com/office/drawing/2014/main" id="{776E253D-A437-47D9-A9D1-421C5DBB826F}"/>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89" name="Text Box 17">
          <a:extLst>
            <a:ext uri="{FF2B5EF4-FFF2-40B4-BE49-F238E27FC236}">
              <a16:creationId xmlns:a16="http://schemas.microsoft.com/office/drawing/2014/main" id="{04B4EC5D-875C-4160-AE46-34B8DBBAE45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0" name="Text Box 18">
          <a:extLst>
            <a:ext uri="{FF2B5EF4-FFF2-40B4-BE49-F238E27FC236}">
              <a16:creationId xmlns:a16="http://schemas.microsoft.com/office/drawing/2014/main" id="{B21671B3-85E9-4A2D-8D0A-6B5A74CF05D0}"/>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1" name="Text Box 19">
          <a:extLst>
            <a:ext uri="{FF2B5EF4-FFF2-40B4-BE49-F238E27FC236}">
              <a16:creationId xmlns:a16="http://schemas.microsoft.com/office/drawing/2014/main" id="{44E951D9-1CC7-4163-9CF1-1EA2A62885E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2" name="Text Box 20">
          <a:extLst>
            <a:ext uri="{FF2B5EF4-FFF2-40B4-BE49-F238E27FC236}">
              <a16:creationId xmlns:a16="http://schemas.microsoft.com/office/drawing/2014/main" id="{FA962A0D-9406-46BF-9909-E84B77A685BE}"/>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3" name="Text Box 21">
          <a:extLst>
            <a:ext uri="{FF2B5EF4-FFF2-40B4-BE49-F238E27FC236}">
              <a16:creationId xmlns:a16="http://schemas.microsoft.com/office/drawing/2014/main" id="{679628C9-CAE5-40D4-9AE5-03AC8CC02212}"/>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4" name="Text Box 22">
          <a:extLst>
            <a:ext uri="{FF2B5EF4-FFF2-40B4-BE49-F238E27FC236}">
              <a16:creationId xmlns:a16="http://schemas.microsoft.com/office/drawing/2014/main" id="{AC0094D7-3CDF-4EF1-87AE-F5190CFAEFA5}"/>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5" name="Text Box 23">
          <a:extLst>
            <a:ext uri="{FF2B5EF4-FFF2-40B4-BE49-F238E27FC236}">
              <a16:creationId xmlns:a16="http://schemas.microsoft.com/office/drawing/2014/main" id="{5EFEC044-8AD0-4222-8305-AE982583EB10}"/>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6" name="Text Box 24">
          <a:extLst>
            <a:ext uri="{FF2B5EF4-FFF2-40B4-BE49-F238E27FC236}">
              <a16:creationId xmlns:a16="http://schemas.microsoft.com/office/drawing/2014/main" id="{1D2C8F98-7EEF-493E-A4B5-C79D1FCC901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7" name="Text Box 25">
          <a:extLst>
            <a:ext uri="{FF2B5EF4-FFF2-40B4-BE49-F238E27FC236}">
              <a16:creationId xmlns:a16="http://schemas.microsoft.com/office/drawing/2014/main" id="{64EA1873-9574-44FA-B2AF-67362B25A61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8" name="Text Box 48">
          <a:extLst>
            <a:ext uri="{FF2B5EF4-FFF2-40B4-BE49-F238E27FC236}">
              <a16:creationId xmlns:a16="http://schemas.microsoft.com/office/drawing/2014/main" id="{43A291D5-3B80-4DB0-873C-A0E1A2B05A3A}"/>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399" name="Text Box 93">
          <a:extLst>
            <a:ext uri="{FF2B5EF4-FFF2-40B4-BE49-F238E27FC236}">
              <a16:creationId xmlns:a16="http://schemas.microsoft.com/office/drawing/2014/main" id="{BE039C87-0B43-449E-BA57-F69DE2C3A01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400" name="Text Box 94">
          <a:extLst>
            <a:ext uri="{FF2B5EF4-FFF2-40B4-BE49-F238E27FC236}">
              <a16:creationId xmlns:a16="http://schemas.microsoft.com/office/drawing/2014/main" id="{F0411065-48CB-4525-BB77-A506E3F1654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1" name="Text Box 3">
          <a:extLst>
            <a:ext uri="{FF2B5EF4-FFF2-40B4-BE49-F238E27FC236}">
              <a16:creationId xmlns:a16="http://schemas.microsoft.com/office/drawing/2014/main" id="{26F08AE3-4CB3-4882-8866-0F17C5664DE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2" name="Text Box 4">
          <a:extLst>
            <a:ext uri="{FF2B5EF4-FFF2-40B4-BE49-F238E27FC236}">
              <a16:creationId xmlns:a16="http://schemas.microsoft.com/office/drawing/2014/main" id="{71B47D58-CF39-41F2-B642-8964DC246F1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3" name="Text Box 5">
          <a:extLst>
            <a:ext uri="{FF2B5EF4-FFF2-40B4-BE49-F238E27FC236}">
              <a16:creationId xmlns:a16="http://schemas.microsoft.com/office/drawing/2014/main" id="{C7FF54E2-7DFD-446F-B506-2C6133647D8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4" name="Text Box 6">
          <a:extLst>
            <a:ext uri="{FF2B5EF4-FFF2-40B4-BE49-F238E27FC236}">
              <a16:creationId xmlns:a16="http://schemas.microsoft.com/office/drawing/2014/main" id="{E2203D7D-82E0-4D99-9502-11B1F1EFE32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5" name="Text Box 7">
          <a:extLst>
            <a:ext uri="{FF2B5EF4-FFF2-40B4-BE49-F238E27FC236}">
              <a16:creationId xmlns:a16="http://schemas.microsoft.com/office/drawing/2014/main" id="{EAF67FD4-8DF6-44E4-8CF5-20FCB7F2B65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6" name="Text Box 8">
          <a:extLst>
            <a:ext uri="{FF2B5EF4-FFF2-40B4-BE49-F238E27FC236}">
              <a16:creationId xmlns:a16="http://schemas.microsoft.com/office/drawing/2014/main" id="{66AD97AC-2E0B-4AFD-B1A7-B9971357B73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7" name="Text Box 9">
          <a:extLst>
            <a:ext uri="{FF2B5EF4-FFF2-40B4-BE49-F238E27FC236}">
              <a16:creationId xmlns:a16="http://schemas.microsoft.com/office/drawing/2014/main" id="{E35F2675-5B4D-42E5-947E-F5FB40C5BCE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8" name="Text Box 10">
          <a:extLst>
            <a:ext uri="{FF2B5EF4-FFF2-40B4-BE49-F238E27FC236}">
              <a16:creationId xmlns:a16="http://schemas.microsoft.com/office/drawing/2014/main" id="{71EFCE2E-C601-4FAC-BB28-A30A418CDAF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09" name="Text Box 11">
          <a:extLst>
            <a:ext uri="{FF2B5EF4-FFF2-40B4-BE49-F238E27FC236}">
              <a16:creationId xmlns:a16="http://schemas.microsoft.com/office/drawing/2014/main" id="{0AC8E5E8-67B0-4D8A-B0AF-7571215DC06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0" name="Text Box 12">
          <a:extLst>
            <a:ext uri="{FF2B5EF4-FFF2-40B4-BE49-F238E27FC236}">
              <a16:creationId xmlns:a16="http://schemas.microsoft.com/office/drawing/2014/main" id="{51EBAFA7-3FFF-47E9-AAB9-ABBBEEA86F9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1" name="Text Box 13">
          <a:extLst>
            <a:ext uri="{FF2B5EF4-FFF2-40B4-BE49-F238E27FC236}">
              <a16:creationId xmlns:a16="http://schemas.microsoft.com/office/drawing/2014/main" id="{94FC92B6-C254-4069-AAC6-D75D814EB65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2" name="Text Box 14">
          <a:extLst>
            <a:ext uri="{FF2B5EF4-FFF2-40B4-BE49-F238E27FC236}">
              <a16:creationId xmlns:a16="http://schemas.microsoft.com/office/drawing/2014/main" id="{BD5B58F0-DD4A-4EDC-8213-C7B3C60E4FB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3" name="Text Box 15">
          <a:extLst>
            <a:ext uri="{FF2B5EF4-FFF2-40B4-BE49-F238E27FC236}">
              <a16:creationId xmlns:a16="http://schemas.microsoft.com/office/drawing/2014/main" id="{AD848670-06A7-44F6-8237-61092C4BF56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4" name="Text Box 16">
          <a:extLst>
            <a:ext uri="{FF2B5EF4-FFF2-40B4-BE49-F238E27FC236}">
              <a16:creationId xmlns:a16="http://schemas.microsoft.com/office/drawing/2014/main" id="{8B13DD6F-FDA7-4F82-BC1F-AF7B9C8F54D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5" name="Text Box 17">
          <a:extLst>
            <a:ext uri="{FF2B5EF4-FFF2-40B4-BE49-F238E27FC236}">
              <a16:creationId xmlns:a16="http://schemas.microsoft.com/office/drawing/2014/main" id="{FE68F97C-1790-495D-8839-3A3402900A6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6" name="Text Box 18">
          <a:extLst>
            <a:ext uri="{FF2B5EF4-FFF2-40B4-BE49-F238E27FC236}">
              <a16:creationId xmlns:a16="http://schemas.microsoft.com/office/drawing/2014/main" id="{86E53808-09B6-49B8-9876-785DFADF468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7" name="Text Box 19">
          <a:extLst>
            <a:ext uri="{FF2B5EF4-FFF2-40B4-BE49-F238E27FC236}">
              <a16:creationId xmlns:a16="http://schemas.microsoft.com/office/drawing/2014/main" id="{CD09614F-221A-40C8-9AA9-50810C95C53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8" name="Text Box 20">
          <a:extLst>
            <a:ext uri="{FF2B5EF4-FFF2-40B4-BE49-F238E27FC236}">
              <a16:creationId xmlns:a16="http://schemas.microsoft.com/office/drawing/2014/main" id="{90547189-89C3-4A3B-806E-B559CB23659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19" name="Text Box 21">
          <a:extLst>
            <a:ext uri="{FF2B5EF4-FFF2-40B4-BE49-F238E27FC236}">
              <a16:creationId xmlns:a16="http://schemas.microsoft.com/office/drawing/2014/main" id="{BED33AB6-2578-4B58-938D-4F3FD629AE1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0" name="Text Box 22">
          <a:extLst>
            <a:ext uri="{FF2B5EF4-FFF2-40B4-BE49-F238E27FC236}">
              <a16:creationId xmlns:a16="http://schemas.microsoft.com/office/drawing/2014/main" id="{25AF62D9-6736-4E1E-BFC5-D7CCAECE7E2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1" name="Text Box 23">
          <a:extLst>
            <a:ext uri="{FF2B5EF4-FFF2-40B4-BE49-F238E27FC236}">
              <a16:creationId xmlns:a16="http://schemas.microsoft.com/office/drawing/2014/main" id="{5AAB4E03-9788-48E9-A051-416B64A9B31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2" name="Text Box 24">
          <a:extLst>
            <a:ext uri="{FF2B5EF4-FFF2-40B4-BE49-F238E27FC236}">
              <a16:creationId xmlns:a16="http://schemas.microsoft.com/office/drawing/2014/main" id="{806757F4-9E9B-4037-9C91-B8B9FB92E17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3" name="Text Box 25">
          <a:extLst>
            <a:ext uri="{FF2B5EF4-FFF2-40B4-BE49-F238E27FC236}">
              <a16:creationId xmlns:a16="http://schemas.microsoft.com/office/drawing/2014/main" id="{2AB00ECF-9EF7-4BB1-B425-4AFB624DD2D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4" name="Text Box 48">
          <a:extLst>
            <a:ext uri="{FF2B5EF4-FFF2-40B4-BE49-F238E27FC236}">
              <a16:creationId xmlns:a16="http://schemas.microsoft.com/office/drawing/2014/main" id="{9FF9FD34-5498-4061-A8FA-AC2801F7E69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5" name="Text Box 93">
          <a:extLst>
            <a:ext uri="{FF2B5EF4-FFF2-40B4-BE49-F238E27FC236}">
              <a16:creationId xmlns:a16="http://schemas.microsoft.com/office/drawing/2014/main" id="{18D8125B-564A-41BF-8CC3-373F39CEE90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26" name="Text Box 94">
          <a:extLst>
            <a:ext uri="{FF2B5EF4-FFF2-40B4-BE49-F238E27FC236}">
              <a16:creationId xmlns:a16="http://schemas.microsoft.com/office/drawing/2014/main" id="{66B60572-8F71-4CF2-8CD6-993000A4F87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427" name="Text Box 1">
          <a:extLst>
            <a:ext uri="{FF2B5EF4-FFF2-40B4-BE49-F238E27FC236}">
              <a16:creationId xmlns:a16="http://schemas.microsoft.com/office/drawing/2014/main" id="{AD64B01E-71D0-435B-908D-3EC6EBF2A271}"/>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428" name="Text Box 118">
          <a:extLst>
            <a:ext uri="{FF2B5EF4-FFF2-40B4-BE49-F238E27FC236}">
              <a16:creationId xmlns:a16="http://schemas.microsoft.com/office/drawing/2014/main" id="{758A3164-3FB7-4C5E-BB3B-0C8DB3700EE6}"/>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29" name="Text Box 3">
          <a:extLst>
            <a:ext uri="{FF2B5EF4-FFF2-40B4-BE49-F238E27FC236}">
              <a16:creationId xmlns:a16="http://schemas.microsoft.com/office/drawing/2014/main" id="{7CD46B4F-7AE6-4B5A-AA18-165D1EB8243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0" name="Text Box 4">
          <a:extLst>
            <a:ext uri="{FF2B5EF4-FFF2-40B4-BE49-F238E27FC236}">
              <a16:creationId xmlns:a16="http://schemas.microsoft.com/office/drawing/2014/main" id="{76636BD3-D68D-45FD-9F8B-763A9ABE2F4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1" name="Text Box 5">
          <a:extLst>
            <a:ext uri="{FF2B5EF4-FFF2-40B4-BE49-F238E27FC236}">
              <a16:creationId xmlns:a16="http://schemas.microsoft.com/office/drawing/2014/main" id="{34144E98-BF05-406A-B86A-EE93A5695C9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2" name="Text Box 6">
          <a:extLst>
            <a:ext uri="{FF2B5EF4-FFF2-40B4-BE49-F238E27FC236}">
              <a16:creationId xmlns:a16="http://schemas.microsoft.com/office/drawing/2014/main" id="{31937BD0-3E45-4D32-9263-F647415434C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3" name="Text Box 7">
          <a:extLst>
            <a:ext uri="{FF2B5EF4-FFF2-40B4-BE49-F238E27FC236}">
              <a16:creationId xmlns:a16="http://schemas.microsoft.com/office/drawing/2014/main" id="{BB90E246-163F-4169-B6BA-8683ACD2C21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4" name="Text Box 8">
          <a:extLst>
            <a:ext uri="{FF2B5EF4-FFF2-40B4-BE49-F238E27FC236}">
              <a16:creationId xmlns:a16="http://schemas.microsoft.com/office/drawing/2014/main" id="{CF27D93A-F692-4F6A-8DF2-7E32D8BA66F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5" name="Text Box 9">
          <a:extLst>
            <a:ext uri="{FF2B5EF4-FFF2-40B4-BE49-F238E27FC236}">
              <a16:creationId xmlns:a16="http://schemas.microsoft.com/office/drawing/2014/main" id="{A756ED2D-A0BB-45A5-AC8B-6330B5FE4E0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6" name="Text Box 10">
          <a:extLst>
            <a:ext uri="{FF2B5EF4-FFF2-40B4-BE49-F238E27FC236}">
              <a16:creationId xmlns:a16="http://schemas.microsoft.com/office/drawing/2014/main" id="{8C9A19CA-E9A0-428B-A196-2CA9652BF52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7" name="Text Box 11">
          <a:extLst>
            <a:ext uri="{FF2B5EF4-FFF2-40B4-BE49-F238E27FC236}">
              <a16:creationId xmlns:a16="http://schemas.microsoft.com/office/drawing/2014/main" id="{07367BD6-DD21-43B3-A024-9E328A011F9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8" name="Text Box 12">
          <a:extLst>
            <a:ext uri="{FF2B5EF4-FFF2-40B4-BE49-F238E27FC236}">
              <a16:creationId xmlns:a16="http://schemas.microsoft.com/office/drawing/2014/main" id="{E27161CC-B4F8-4C0D-9FEB-C8C8CD0D60E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39" name="Text Box 13">
          <a:extLst>
            <a:ext uri="{FF2B5EF4-FFF2-40B4-BE49-F238E27FC236}">
              <a16:creationId xmlns:a16="http://schemas.microsoft.com/office/drawing/2014/main" id="{FEEB5875-D7DE-4B8E-9868-46A7CC85138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0" name="Text Box 14">
          <a:extLst>
            <a:ext uri="{FF2B5EF4-FFF2-40B4-BE49-F238E27FC236}">
              <a16:creationId xmlns:a16="http://schemas.microsoft.com/office/drawing/2014/main" id="{3D0886A1-69A0-4390-BE29-21E6D956B2F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1" name="Text Box 15">
          <a:extLst>
            <a:ext uri="{FF2B5EF4-FFF2-40B4-BE49-F238E27FC236}">
              <a16:creationId xmlns:a16="http://schemas.microsoft.com/office/drawing/2014/main" id="{EA8C5854-F6E9-4D43-97BC-5E2DC58CEFA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2" name="Text Box 16">
          <a:extLst>
            <a:ext uri="{FF2B5EF4-FFF2-40B4-BE49-F238E27FC236}">
              <a16:creationId xmlns:a16="http://schemas.microsoft.com/office/drawing/2014/main" id="{7D1ACAD6-5A59-4300-93A5-1385EAF60BA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3" name="Text Box 17">
          <a:extLst>
            <a:ext uri="{FF2B5EF4-FFF2-40B4-BE49-F238E27FC236}">
              <a16:creationId xmlns:a16="http://schemas.microsoft.com/office/drawing/2014/main" id="{282DFE2B-6385-4C8F-BAF1-7D2F68B3B52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4" name="Text Box 18">
          <a:extLst>
            <a:ext uri="{FF2B5EF4-FFF2-40B4-BE49-F238E27FC236}">
              <a16:creationId xmlns:a16="http://schemas.microsoft.com/office/drawing/2014/main" id="{C7DC1C01-FD51-415B-B321-4A357670EE4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5" name="Text Box 19">
          <a:extLst>
            <a:ext uri="{FF2B5EF4-FFF2-40B4-BE49-F238E27FC236}">
              <a16:creationId xmlns:a16="http://schemas.microsoft.com/office/drawing/2014/main" id="{DFE3C0F0-D1F4-49B2-9F18-3F3B6606DDD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6" name="Text Box 20">
          <a:extLst>
            <a:ext uri="{FF2B5EF4-FFF2-40B4-BE49-F238E27FC236}">
              <a16:creationId xmlns:a16="http://schemas.microsoft.com/office/drawing/2014/main" id="{DDA65F21-8F9F-461A-9DE6-8690D2BAAE4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7" name="Text Box 21">
          <a:extLst>
            <a:ext uri="{FF2B5EF4-FFF2-40B4-BE49-F238E27FC236}">
              <a16:creationId xmlns:a16="http://schemas.microsoft.com/office/drawing/2014/main" id="{BA710C21-36CF-4166-A52F-96F5D78C85F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8" name="Text Box 22">
          <a:extLst>
            <a:ext uri="{FF2B5EF4-FFF2-40B4-BE49-F238E27FC236}">
              <a16:creationId xmlns:a16="http://schemas.microsoft.com/office/drawing/2014/main" id="{115328FF-F5D3-4E22-BBA7-7A142D3DFC5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49" name="Text Box 23">
          <a:extLst>
            <a:ext uri="{FF2B5EF4-FFF2-40B4-BE49-F238E27FC236}">
              <a16:creationId xmlns:a16="http://schemas.microsoft.com/office/drawing/2014/main" id="{1FF7E12E-A4B8-4CD1-AFB6-AD44FD414CB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50" name="Text Box 24">
          <a:extLst>
            <a:ext uri="{FF2B5EF4-FFF2-40B4-BE49-F238E27FC236}">
              <a16:creationId xmlns:a16="http://schemas.microsoft.com/office/drawing/2014/main" id="{6D7F08EF-6BD8-4EAE-838C-69FCACD74C5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51" name="Text Box 25">
          <a:extLst>
            <a:ext uri="{FF2B5EF4-FFF2-40B4-BE49-F238E27FC236}">
              <a16:creationId xmlns:a16="http://schemas.microsoft.com/office/drawing/2014/main" id="{8CC21721-617D-4D64-B9F4-C2DD7B5B0D8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52" name="Text Box 48">
          <a:extLst>
            <a:ext uri="{FF2B5EF4-FFF2-40B4-BE49-F238E27FC236}">
              <a16:creationId xmlns:a16="http://schemas.microsoft.com/office/drawing/2014/main" id="{7C625835-0648-44CC-97BF-B90B845A0374}"/>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53" name="Text Box 93">
          <a:extLst>
            <a:ext uri="{FF2B5EF4-FFF2-40B4-BE49-F238E27FC236}">
              <a16:creationId xmlns:a16="http://schemas.microsoft.com/office/drawing/2014/main" id="{731E1447-1786-428E-80B9-3F3E5FAE3BB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454" name="Text Box 94">
          <a:extLst>
            <a:ext uri="{FF2B5EF4-FFF2-40B4-BE49-F238E27FC236}">
              <a16:creationId xmlns:a16="http://schemas.microsoft.com/office/drawing/2014/main" id="{C9C3764F-C2B7-4DA2-A123-7A30D562DE0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55" name="Text Box 3">
          <a:extLst>
            <a:ext uri="{FF2B5EF4-FFF2-40B4-BE49-F238E27FC236}">
              <a16:creationId xmlns:a16="http://schemas.microsoft.com/office/drawing/2014/main" id="{973C2897-0F81-427A-89D8-DF68B100321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56" name="Text Box 4">
          <a:extLst>
            <a:ext uri="{FF2B5EF4-FFF2-40B4-BE49-F238E27FC236}">
              <a16:creationId xmlns:a16="http://schemas.microsoft.com/office/drawing/2014/main" id="{36EFD474-BE15-4713-A3D8-41807DDF774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57" name="Text Box 5">
          <a:extLst>
            <a:ext uri="{FF2B5EF4-FFF2-40B4-BE49-F238E27FC236}">
              <a16:creationId xmlns:a16="http://schemas.microsoft.com/office/drawing/2014/main" id="{8ED98063-0BAA-47F3-8931-F8BDAF72A62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58" name="Text Box 6">
          <a:extLst>
            <a:ext uri="{FF2B5EF4-FFF2-40B4-BE49-F238E27FC236}">
              <a16:creationId xmlns:a16="http://schemas.microsoft.com/office/drawing/2014/main" id="{30AA6BDE-6F8F-4482-BE73-DB3925ECBE0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59" name="Text Box 7">
          <a:extLst>
            <a:ext uri="{FF2B5EF4-FFF2-40B4-BE49-F238E27FC236}">
              <a16:creationId xmlns:a16="http://schemas.microsoft.com/office/drawing/2014/main" id="{9C2F38D1-6828-47CA-B864-591A48412DC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0" name="Text Box 8">
          <a:extLst>
            <a:ext uri="{FF2B5EF4-FFF2-40B4-BE49-F238E27FC236}">
              <a16:creationId xmlns:a16="http://schemas.microsoft.com/office/drawing/2014/main" id="{8571E4E0-B637-4087-A86C-2FE4BFBE084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1" name="Text Box 9">
          <a:extLst>
            <a:ext uri="{FF2B5EF4-FFF2-40B4-BE49-F238E27FC236}">
              <a16:creationId xmlns:a16="http://schemas.microsoft.com/office/drawing/2014/main" id="{5B4FB8B5-FC4A-48D9-ACBF-05E3B9200F0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2" name="Text Box 10">
          <a:extLst>
            <a:ext uri="{FF2B5EF4-FFF2-40B4-BE49-F238E27FC236}">
              <a16:creationId xmlns:a16="http://schemas.microsoft.com/office/drawing/2014/main" id="{712E1AE7-E134-4D65-B016-DC174F75340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3" name="Text Box 11">
          <a:extLst>
            <a:ext uri="{FF2B5EF4-FFF2-40B4-BE49-F238E27FC236}">
              <a16:creationId xmlns:a16="http://schemas.microsoft.com/office/drawing/2014/main" id="{5C2FA23E-9C94-4955-BE5C-EAD9322DA0F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4" name="Text Box 12">
          <a:extLst>
            <a:ext uri="{FF2B5EF4-FFF2-40B4-BE49-F238E27FC236}">
              <a16:creationId xmlns:a16="http://schemas.microsoft.com/office/drawing/2014/main" id="{8F978795-8A47-4F48-B84E-7DDDF929B7A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5" name="Text Box 13">
          <a:extLst>
            <a:ext uri="{FF2B5EF4-FFF2-40B4-BE49-F238E27FC236}">
              <a16:creationId xmlns:a16="http://schemas.microsoft.com/office/drawing/2014/main" id="{4A452224-F649-44A7-AFD0-1AF14E4D2D4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6" name="Text Box 14">
          <a:extLst>
            <a:ext uri="{FF2B5EF4-FFF2-40B4-BE49-F238E27FC236}">
              <a16:creationId xmlns:a16="http://schemas.microsoft.com/office/drawing/2014/main" id="{8A5E430D-1FE2-4B30-A412-A1907E82F07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7" name="Text Box 15">
          <a:extLst>
            <a:ext uri="{FF2B5EF4-FFF2-40B4-BE49-F238E27FC236}">
              <a16:creationId xmlns:a16="http://schemas.microsoft.com/office/drawing/2014/main" id="{359A5B40-7895-4A9E-9BBB-797EC233C15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8" name="Text Box 16">
          <a:extLst>
            <a:ext uri="{FF2B5EF4-FFF2-40B4-BE49-F238E27FC236}">
              <a16:creationId xmlns:a16="http://schemas.microsoft.com/office/drawing/2014/main" id="{674646BB-A749-4B14-BE7E-B32A7A8DB0E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69" name="Text Box 17">
          <a:extLst>
            <a:ext uri="{FF2B5EF4-FFF2-40B4-BE49-F238E27FC236}">
              <a16:creationId xmlns:a16="http://schemas.microsoft.com/office/drawing/2014/main" id="{3029E648-E21D-4F5D-9C83-19397CD1926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0" name="Text Box 18">
          <a:extLst>
            <a:ext uri="{FF2B5EF4-FFF2-40B4-BE49-F238E27FC236}">
              <a16:creationId xmlns:a16="http://schemas.microsoft.com/office/drawing/2014/main" id="{29D611BC-3AE1-4F03-BB76-53696F61053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1" name="Text Box 19">
          <a:extLst>
            <a:ext uri="{FF2B5EF4-FFF2-40B4-BE49-F238E27FC236}">
              <a16:creationId xmlns:a16="http://schemas.microsoft.com/office/drawing/2014/main" id="{BE7598A7-7809-4860-9C01-7680DB137BC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2" name="Text Box 20">
          <a:extLst>
            <a:ext uri="{FF2B5EF4-FFF2-40B4-BE49-F238E27FC236}">
              <a16:creationId xmlns:a16="http://schemas.microsoft.com/office/drawing/2014/main" id="{3AC9BA8D-8D16-4099-9127-DC2499BA4AF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3" name="Text Box 21">
          <a:extLst>
            <a:ext uri="{FF2B5EF4-FFF2-40B4-BE49-F238E27FC236}">
              <a16:creationId xmlns:a16="http://schemas.microsoft.com/office/drawing/2014/main" id="{8AA3BD36-53A4-41B5-804D-7651307FCD4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4" name="Text Box 22">
          <a:extLst>
            <a:ext uri="{FF2B5EF4-FFF2-40B4-BE49-F238E27FC236}">
              <a16:creationId xmlns:a16="http://schemas.microsoft.com/office/drawing/2014/main" id="{6F36A1D4-C00F-4630-87F4-09F9D475D49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5" name="Text Box 23">
          <a:extLst>
            <a:ext uri="{FF2B5EF4-FFF2-40B4-BE49-F238E27FC236}">
              <a16:creationId xmlns:a16="http://schemas.microsoft.com/office/drawing/2014/main" id="{CEE2EB8D-E1F9-4469-8DE1-FD6B8A578FA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6" name="Text Box 24">
          <a:extLst>
            <a:ext uri="{FF2B5EF4-FFF2-40B4-BE49-F238E27FC236}">
              <a16:creationId xmlns:a16="http://schemas.microsoft.com/office/drawing/2014/main" id="{DF64351D-C28A-4FA3-B0DC-D8FF422E586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7" name="Text Box 25">
          <a:extLst>
            <a:ext uri="{FF2B5EF4-FFF2-40B4-BE49-F238E27FC236}">
              <a16:creationId xmlns:a16="http://schemas.microsoft.com/office/drawing/2014/main" id="{76A4CCC7-D04F-41C0-9B99-795529BA40B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8" name="Text Box 48">
          <a:extLst>
            <a:ext uri="{FF2B5EF4-FFF2-40B4-BE49-F238E27FC236}">
              <a16:creationId xmlns:a16="http://schemas.microsoft.com/office/drawing/2014/main" id="{1B9F41F9-FAD8-49E9-9291-55273823148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79" name="Text Box 93">
          <a:extLst>
            <a:ext uri="{FF2B5EF4-FFF2-40B4-BE49-F238E27FC236}">
              <a16:creationId xmlns:a16="http://schemas.microsoft.com/office/drawing/2014/main" id="{D794F90A-2DBC-48A0-A78D-4B6FFD7FF7D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480" name="Text Box 94">
          <a:extLst>
            <a:ext uri="{FF2B5EF4-FFF2-40B4-BE49-F238E27FC236}">
              <a16:creationId xmlns:a16="http://schemas.microsoft.com/office/drawing/2014/main" id="{D7A58AEA-4F66-4B68-80CB-2AA920FD202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481" name="Text Box 1">
          <a:extLst>
            <a:ext uri="{FF2B5EF4-FFF2-40B4-BE49-F238E27FC236}">
              <a16:creationId xmlns:a16="http://schemas.microsoft.com/office/drawing/2014/main" id="{D441BB07-89D9-44A9-9157-A3D8594FC6F4}"/>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482" name="Text Box 118">
          <a:extLst>
            <a:ext uri="{FF2B5EF4-FFF2-40B4-BE49-F238E27FC236}">
              <a16:creationId xmlns:a16="http://schemas.microsoft.com/office/drawing/2014/main" id="{6655433E-6422-4475-B627-BCEB909FC2D8}"/>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3" name="Text Box 3">
          <a:extLst>
            <a:ext uri="{FF2B5EF4-FFF2-40B4-BE49-F238E27FC236}">
              <a16:creationId xmlns:a16="http://schemas.microsoft.com/office/drawing/2014/main" id="{B68E1437-5BF5-4D33-858A-0D189239275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4" name="Text Box 4">
          <a:extLst>
            <a:ext uri="{FF2B5EF4-FFF2-40B4-BE49-F238E27FC236}">
              <a16:creationId xmlns:a16="http://schemas.microsoft.com/office/drawing/2014/main" id="{19092855-3A2C-498F-ADCD-BD52AE221B3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5" name="Text Box 5">
          <a:extLst>
            <a:ext uri="{FF2B5EF4-FFF2-40B4-BE49-F238E27FC236}">
              <a16:creationId xmlns:a16="http://schemas.microsoft.com/office/drawing/2014/main" id="{8B821944-D582-4C6B-A53C-8B631F9D718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6" name="Text Box 6">
          <a:extLst>
            <a:ext uri="{FF2B5EF4-FFF2-40B4-BE49-F238E27FC236}">
              <a16:creationId xmlns:a16="http://schemas.microsoft.com/office/drawing/2014/main" id="{730BC5F8-F602-4BD4-8A83-ABA79C7E073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7" name="Text Box 7">
          <a:extLst>
            <a:ext uri="{FF2B5EF4-FFF2-40B4-BE49-F238E27FC236}">
              <a16:creationId xmlns:a16="http://schemas.microsoft.com/office/drawing/2014/main" id="{03499CAD-C595-4399-B648-3A6568CF2793}"/>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8" name="Text Box 8">
          <a:extLst>
            <a:ext uri="{FF2B5EF4-FFF2-40B4-BE49-F238E27FC236}">
              <a16:creationId xmlns:a16="http://schemas.microsoft.com/office/drawing/2014/main" id="{880A36AC-3FA7-4B9A-9870-8843A234CA0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89" name="Text Box 9">
          <a:extLst>
            <a:ext uri="{FF2B5EF4-FFF2-40B4-BE49-F238E27FC236}">
              <a16:creationId xmlns:a16="http://schemas.microsoft.com/office/drawing/2014/main" id="{B5DAE81A-8256-4B4D-8290-EA85BCB0622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0" name="Text Box 10">
          <a:extLst>
            <a:ext uri="{FF2B5EF4-FFF2-40B4-BE49-F238E27FC236}">
              <a16:creationId xmlns:a16="http://schemas.microsoft.com/office/drawing/2014/main" id="{1DC5099F-D98B-44CE-A272-50CBBBC10E1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1" name="Text Box 11">
          <a:extLst>
            <a:ext uri="{FF2B5EF4-FFF2-40B4-BE49-F238E27FC236}">
              <a16:creationId xmlns:a16="http://schemas.microsoft.com/office/drawing/2014/main" id="{0FDD942E-BB91-4CF7-A327-BD7BD44A6060}"/>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2" name="Text Box 12">
          <a:extLst>
            <a:ext uri="{FF2B5EF4-FFF2-40B4-BE49-F238E27FC236}">
              <a16:creationId xmlns:a16="http://schemas.microsoft.com/office/drawing/2014/main" id="{35CC71BF-9843-4552-9587-9E20D4BE7DE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3" name="Text Box 13">
          <a:extLst>
            <a:ext uri="{FF2B5EF4-FFF2-40B4-BE49-F238E27FC236}">
              <a16:creationId xmlns:a16="http://schemas.microsoft.com/office/drawing/2014/main" id="{3A454949-C3D7-459F-8C71-82CAF162EEC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4" name="Text Box 14">
          <a:extLst>
            <a:ext uri="{FF2B5EF4-FFF2-40B4-BE49-F238E27FC236}">
              <a16:creationId xmlns:a16="http://schemas.microsoft.com/office/drawing/2014/main" id="{20601958-DF0A-4E7B-AD82-BA6E56FB172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5" name="Text Box 15">
          <a:extLst>
            <a:ext uri="{FF2B5EF4-FFF2-40B4-BE49-F238E27FC236}">
              <a16:creationId xmlns:a16="http://schemas.microsoft.com/office/drawing/2014/main" id="{B3B81398-9D91-4BD3-A572-41CC5EC7384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6" name="Text Box 16">
          <a:extLst>
            <a:ext uri="{FF2B5EF4-FFF2-40B4-BE49-F238E27FC236}">
              <a16:creationId xmlns:a16="http://schemas.microsoft.com/office/drawing/2014/main" id="{725655E4-A9BB-4030-BA2C-B75916ED4F35}"/>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7" name="Text Box 17">
          <a:extLst>
            <a:ext uri="{FF2B5EF4-FFF2-40B4-BE49-F238E27FC236}">
              <a16:creationId xmlns:a16="http://schemas.microsoft.com/office/drawing/2014/main" id="{B3EE0929-2C2D-4C41-AAE8-3E335937415C}"/>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8" name="Text Box 18">
          <a:extLst>
            <a:ext uri="{FF2B5EF4-FFF2-40B4-BE49-F238E27FC236}">
              <a16:creationId xmlns:a16="http://schemas.microsoft.com/office/drawing/2014/main" id="{262AFC74-F15E-4C79-BEB4-7D81D555830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499" name="Text Box 19">
          <a:extLst>
            <a:ext uri="{FF2B5EF4-FFF2-40B4-BE49-F238E27FC236}">
              <a16:creationId xmlns:a16="http://schemas.microsoft.com/office/drawing/2014/main" id="{58BD8DDB-15CB-41E5-95B0-1DF8E0D626E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0" name="Text Box 20">
          <a:extLst>
            <a:ext uri="{FF2B5EF4-FFF2-40B4-BE49-F238E27FC236}">
              <a16:creationId xmlns:a16="http://schemas.microsoft.com/office/drawing/2014/main" id="{D0B3CEE2-2AC0-425C-93E0-EC87104468AA}"/>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1" name="Text Box 21">
          <a:extLst>
            <a:ext uri="{FF2B5EF4-FFF2-40B4-BE49-F238E27FC236}">
              <a16:creationId xmlns:a16="http://schemas.microsoft.com/office/drawing/2014/main" id="{309C5FC3-6A26-4BC7-A5A6-4EB63A069C71}"/>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2" name="Text Box 22">
          <a:extLst>
            <a:ext uri="{FF2B5EF4-FFF2-40B4-BE49-F238E27FC236}">
              <a16:creationId xmlns:a16="http://schemas.microsoft.com/office/drawing/2014/main" id="{625E4260-6AC5-4EBB-8495-6DB5937EBAE4}"/>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3" name="Text Box 23">
          <a:extLst>
            <a:ext uri="{FF2B5EF4-FFF2-40B4-BE49-F238E27FC236}">
              <a16:creationId xmlns:a16="http://schemas.microsoft.com/office/drawing/2014/main" id="{AF7C7C4F-797C-4FDC-831E-D48F30C5DED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4" name="Text Box 24">
          <a:extLst>
            <a:ext uri="{FF2B5EF4-FFF2-40B4-BE49-F238E27FC236}">
              <a16:creationId xmlns:a16="http://schemas.microsoft.com/office/drawing/2014/main" id="{68AA6AC7-493C-4976-B256-3928A8412238}"/>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5" name="Text Box 25">
          <a:extLst>
            <a:ext uri="{FF2B5EF4-FFF2-40B4-BE49-F238E27FC236}">
              <a16:creationId xmlns:a16="http://schemas.microsoft.com/office/drawing/2014/main" id="{B642FBD1-399C-4A04-83B8-AC33C63FAE07}"/>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6" name="Text Box 48">
          <a:extLst>
            <a:ext uri="{FF2B5EF4-FFF2-40B4-BE49-F238E27FC236}">
              <a16:creationId xmlns:a16="http://schemas.microsoft.com/office/drawing/2014/main" id="{BD7F1C42-4A15-4CD6-AAB2-12512E5E58CD}"/>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7" name="Text Box 93">
          <a:extLst>
            <a:ext uri="{FF2B5EF4-FFF2-40B4-BE49-F238E27FC236}">
              <a16:creationId xmlns:a16="http://schemas.microsoft.com/office/drawing/2014/main" id="{6B19960D-2951-4014-9955-07796AE836CC}"/>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247605</xdr:rowOff>
    </xdr:to>
    <xdr:sp macro="" textlink="">
      <xdr:nvSpPr>
        <xdr:cNvPr id="7508" name="Text Box 94">
          <a:extLst>
            <a:ext uri="{FF2B5EF4-FFF2-40B4-BE49-F238E27FC236}">
              <a16:creationId xmlns:a16="http://schemas.microsoft.com/office/drawing/2014/main" id="{00AF251F-DFF0-44F5-AF17-D05D951D9E79}"/>
            </a:ext>
          </a:extLst>
        </xdr:cNvPr>
        <xdr:cNvSpPr txBox="1">
          <a:spLocks noChangeArrowheads="1"/>
        </xdr:cNvSpPr>
      </xdr:nvSpPr>
      <xdr:spPr bwMode="auto">
        <a:xfrm>
          <a:off x="3057525" y="847725"/>
          <a:ext cx="15240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09" name="Text Box 3">
          <a:extLst>
            <a:ext uri="{FF2B5EF4-FFF2-40B4-BE49-F238E27FC236}">
              <a16:creationId xmlns:a16="http://schemas.microsoft.com/office/drawing/2014/main" id="{F318DBE7-35BD-48FB-AD0D-68159ECB7B3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0" name="Text Box 4">
          <a:extLst>
            <a:ext uri="{FF2B5EF4-FFF2-40B4-BE49-F238E27FC236}">
              <a16:creationId xmlns:a16="http://schemas.microsoft.com/office/drawing/2014/main" id="{233EA492-09F9-41FC-B810-7F14F8A8FC1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1" name="Text Box 5">
          <a:extLst>
            <a:ext uri="{FF2B5EF4-FFF2-40B4-BE49-F238E27FC236}">
              <a16:creationId xmlns:a16="http://schemas.microsoft.com/office/drawing/2014/main" id="{1A40651E-4544-4A96-9E77-78F97307EE6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2" name="Text Box 6">
          <a:extLst>
            <a:ext uri="{FF2B5EF4-FFF2-40B4-BE49-F238E27FC236}">
              <a16:creationId xmlns:a16="http://schemas.microsoft.com/office/drawing/2014/main" id="{DB21EB57-D016-4E1E-B336-B9BD88A41731}"/>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3" name="Text Box 7">
          <a:extLst>
            <a:ext uri="{FF2B5EF4-FFF2-40B4-BE49-F238E27FC236}">
              <a16:creationId xmlns:a16="http://schemas.microsoft.com/office/drawing/2014/main" id="{88BA31DE-25DE-4BBE-A56F-88BAC0CECA95}"/>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4" name="Text Box 8">
          <a:extLst>
            <a:ext uri="{FF2B5EF4-FFF2-40B4-BE49-F238E27FC236}">
              <a16:creationId xmlns:a16="http://schemas.microsoft.com/office/drawing/2014/main" id="{FC1F9E8C-FB84-4D7E-B59B-32A16B10E43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5" name="Text Box 9">
          <a:extLst>
            <a:ext uri="{FF2B5EF4-FFF2-40B4-BE49-F238E27FC236}">
              <a16:creationId xmlns:a16="http://schemas.microsoft.com/office/drawing/2014/main" id="{7BF3FD12-104F-472C-97A4-DBA02F72AE36}"/>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6" name="Text Box 10">
          <a:extLst>
            <a:ext uri="{FF2B5EF4-FFF2-40B4-BE49-F238E27FC236}">
              <a16:creationId xmlns:a16="http://schemas.microsoft.com/office/drawing/2014/main" id="{B983417E-0D49-49A1-AC15-933FD9DDD7B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7" name="Text Box 11">
          <a:extLst>
            <a:ext uri="{FF2B5EF4-FFF2-40B4-BE49-F238E27FC236}">
              <a16:creationId xmlns:a16="http://schemas.microsoft.com/office/drawing/2014/main" id="{3045DCA3-DDF6-4781-8518-8B8E06730E8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8" name="Text Box 12">
          <a:extLst>
            <a:ext uri="{FF2B5EF4-FFF2-40B4-BE49-F238E27FC236}">
              <a16:creationId xmlns:a16="http://schemas.microsoft.com/office/drawing/2014/main" id="{B71A1EA2-4C14-4582-92C8-334FCFB588DA}"/>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19" name="Text Box 13">
          <a:extLst>
            <a:ext uri="{FF2B5EF4-FFF2-40B4-BE49-F238E27FC236}">
              <a16:creationId xmlns:a16="http://schemas.microsoft.com/office/drawing/2014/main" id="{97ED0455-8A36-4303-8515-0A439EEB376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0" name="Text Box 14">
          <a:extLst>
            <a:ext uri="{FF2B5EF4-FFF2-40B4-BE49-F238E27FC236}">
              <a16:creationId xmlns:a16="http://schemas.microsoft.com/office/drawing/2014/main" id="{2B68B4C4-0E8D-4511-A72C-D30DD28A85B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1" name="Text Box 15">
          <a:extLst>
            <a:ext uri="{FF2B5EF4-FFF2-40B4-BE49-F238E27FC236}">
              <a16:creationId xmlns:a16="http://schemas.microsoft.com/office/drawing/2014/main" id="{FB806E78-DC02-4D4F-ADAD-21F7D4B475A2}"/>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2" name="Text Box 16">
          <a:extLst>
            <a:ext uri="{FF2B5EF4-FFF2-40B4-BE49-F238E27FC236}">
              <a16:creationId xmlns:a16="http://schemas.microsoft.com/office/drawing/2014/main" id="{FC30C75B-CDA1-4DCA-A008-434F9F7B3337}"/>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3" name="Text Box 17">
          <a:extLst>
            <a:ext uri="{FF2B5EF4-FFF2-40B4-BE49-F238E27FC236}">
              <a16:creationId xmlns:a16="http://schemas.microsoft.com/office/drawing/2014/main" id="{A6D43982-A447-4A66-ABCE-93714322480F}"/>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4" name="Text Box 18">
          <a:extLst>
            <a:ext uri="{FF2B5EF4-FFF2-40B4-BE49-F238E27FC236}">
              <a16:creationId xmlns:a16="http://schemas.microsoft.com/office/drawing/2014/main" id="{AEB8C578-61DA-49E0-92E7-7A621FFE91D8}"/>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5" name="Text Box 19">
          <a:extLst>
            <a:ext uri="{FF2B5EF4-FFF2-40B4-BE49-F238E27FC236}">
              <a16:creationId xmlns:a16="http://schemas.microsoft.com/office/drawing/2014/main" id="{376D0E19-A6BE-4BD5-B3B3-61096A45BBED}"/>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6" name="Text Box 20">
          <a:extLst>
            <a:ext uri="{FF2B5EF4-FFF2-40B4-BE49-F238E27FC236}">
              <a16:creationId xmlns:a16="http://schemas.microsoft.com/office/drawing/2014/main" id="{A68A2DA0-B13C-4BDB-A936-C184B7E4DBD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7" name="Text Box 21">
          <a:extLst>
            <a:ext uri="{FF2B5EF4-FFF2-40B4-BE49-F238E27FC236}">
              <a16:creationId xmlns:a16="http://schemas.microsoft.com/office/drawing/2014/main" id="{87DC6C35-7E7C-4A32-B444-7F7653E8629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8" name="Text Box 22">
          <a:extLst>
            <a:ext uri="{FF2B5EF4-FFF2-40B4-BE49-F238E27FC236}">
              <a16:creationId xmlns:a16="http://schemas.microsoft.com/office/drawing/2014/main" id="{C3083B2F-D9B3-412E-ADC0-6E44247CD549}"/>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29" name="Text Box 23">
          <a:extLst>
            <a:ext uri="{FF2B5EF4-FFF2-40B4-BE49-F238E27FC236}">
              <a16:creationId xmlns:a16="http://schemas.microsoft.com/office/drawing/2014/main" id="{D40971AD-558E-4E3C-BC38-8502F7405F13}"/>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30" name="Text Box 24">
          <a:extLst>
            <a:ext uri="{FF2B5EF4-FFF2-40B4-BE49-F238E27FC236}">
              <a16:creationId xmlns:a16="http://schemas.microsoft.com/office/drawing/2014/main" id="{989B2204-6B51-48B3-9BE8-69A8C3814B3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31" name="Text Box 25">
          <a:extLst>
            <a:ext uri="{FF2B5EF4-FFF2-40B4-BE49-F238E27FC236}">
              <a16:creationId xmlns:a16="http://schemas.microsoft.com/office/drawing/2014/main" id="{F4DC8FB0-05F2-4522-A469-3C99D447DFAB}"/>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32" name="Text Box 48">
          <a:extLst>
            <a:ext uri="{FF2B5EF4-FFF2-40B4-BE49-F238E27FC236}">
              <a16:creationId xmlns:a16="http://schemas.microsoft.com/office/drawing/2014/main" id="{9A115AAA-CB16-49DC-BB22-AB69D3888CB0}"/>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33" name="Text Box 93">
          <a:extLst>
            <a:ext uri="{FF2B5EF4-FFF2-40B4-BE49-F238E27FC236}">
              <a16:creationId xmlns:a16="http://schemas.microsoft.com/office/drawing/2014/main" id="{14A79A18-D981-4EB7-8060-5A05B9698FCE}"/>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245617</xdr:rowOff>
    </xdr:to>
    <xdr:sp macro="" textlink="">
      <xdr:nvSpPr>
        <xdr:cNvPr id="7534" name="Text Box 94">
          <a:extLst>
            <a:ext uri="{FF2B5EF4-FFF2-40B4-BE49-F238E27FC236}">
              <a16:creationId xmlns:a16="http://schemas.microsoft.com/office/drawing/2014/main" id="{D610727B-5590-46DB-80ED-92C46094717C}"/>
            </a:ext>
          </a:extLst>
        </xdr:cNvPr>
        <xdr:cNvSpPr txBox="1">
          <a:spLocks noChangeArrowheads="1"/>
        </xdr:cNvSpPr>
      </xdr:nvSpPr>
      <xdr:spPr bwMode="auto">
        <a:xfrm>
          <a:off x="3057525" y="847725"/>
          <a:ext cx="152401" cy="1591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35" name="Text Box 3">
          <a:extLst>
            <a:ext uri="{FF2B5EF4-FFF2-40B4-BE49-F238E27FC236}">
              <a16:creationId xmlns:a16="http://schemas.microsoft.com/office/drawing/2014/main" id="{459F5265-D64D-41CD-A402-D3E874D4C40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36" name="Text Box 4">
          <a:extLst>
            <a:ext uri="{FF2B5EF4-FFF2-40B4-BE49-F238E27FC236}">
              <a16:creationId xmlns:a16="http://schemas.microsoft.com/office/drawing/2014/main" id="{BDBC127F-91F3-42D2-8934-222007D6D76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37" name="Text Box 5">
          <a:extLst>
            <a:ext uri="{FF2B5EF4-FFF2-40B4-BE49-F238E27FC236}">
              <a16:creationId xmlns:a16="http://schemas.microsoft.com/office/drawing/2014/main" id="{89818BDF-F2B9-4340-9A5B-8A33C6FA7BE7}"/>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38" name="Text Box 6">
          <a:extLst>
            <a:ext uri="{FF2B5EF4-FFF2-40B4-BE49-F238E27FC236}">
              <a16:creationId xmlns:a16="http://schemas.microsoft.com/office/drawing/2014/main" id="{D71A98CE-A88A-4499-BF0F-808FD6644B8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39" name="Text Box 7">
          <a:extLst>
            <a:ext uri="{FF2B5EF4-FFF2-40B4-BE49-F238E27FC236}">
              <a16:creationId xmlns:a16="http://schemas.microsoft.com/office/drawing/2014/main" id="{94019F23-3DC9-4275-8614-48B02F821AA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0" name="Text Box 8">
          <a:extLst>
            <a:ext uri="{FF2B5EF4-FFF2-40B4-BE49-F238E27FC236}">
              <a16:creationId xmlns:a16="http://schemas.microsoft.com/office/drawing/2014/main" id="{81D05FFB-D228-4705-AA33-73BDC7B0D8D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1" name="Text Box 9">
          <a:extLst>
            <a:ext uri="{FF2B5EF4-FFF2-40B4-BE49-F238E27FC236}">
              <a16:creationId xmlns:a16="http://schemas.microsoft.com/office/drawing/2014/main" id="{079F0825-1521-427B-9810-11846A1AE04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2" name="Text Box 10">
          <a:extLst>
            <a:ext uri="{FF2B5EF4-FFF2-40B4-BE49-F238E27FC236}">
              <a16:creationId xmlns:a16="http://schemas.microsoft.com/office/drawing/2014/main" id="{7E7E1928-CF42-4E69-89C5-28DC58B4676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3" name="Text Box 11">
          <a:extLst>
            <a:ext uri="{FF2B5EF4-FFF2-40B4-BE49-F238E27FC236}">
              <a16:creationId xmlns:a16="http://schemas.microsoft.com/office/drawing/2014/main" id="{AEF23CC4-7CAE-4855-9935-D8E2173D201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4" name="Text Box 12">
          <a:extLst>
            <a:ext uri="{FF2B5EF4-FFF2-40B4-BE49-F238E27FC236}">
              <a16:creationId xmlns:a16="http://schemas.microsoft.com/office/drawing/2014/main" id="{7CA01E0C-2C55-4011-8AED-FCBEDEEC803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5" name="Text Box 13">
          <a:extLst>
            <a:ext uri="{FF2B5EF4-FFF2-40B4-BE49-F238E27FC236}">
              <a16:creationId xmlns:a16="http://schemas.microsoft.com/office/drawing/2014/main" id="{C7098DC7-7357-4134-9485-CA91A8DD04C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6" name="Text Box 14">
          <a:extLst>
            <a:ext uri="{FF2B5EF4-FFF2-40B4-BE49-F238E27FC236}">
              <a16:creationId xmlns:a16="http://schemas.microsoft.com/office/drawing/2014/main" id="{DF4B5894-B649-4A07-9C02-2FA74D0FB3C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7" name="Text Box 15">
          <a:extLst>
            <a:ext uri="{FF2B5EF4-FFF2-40B4-BE49-F238E27FC236}">
              <a16:creationId xmlns:a16="http://schemas.microsoft.com/office/drawing/2014/main" id="{FCDF322F-429C-4638-9CC6-42F16FE0423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8" name="Text Box 16">
          <a:extLst>
            <a:ext uri="{FF2B5EF4-FFF2-40B4-BE49-F238E27FC236}">
              <a16:creationId xmlns:a16="http://schemas.microsoft.com/office/drawing/2014/main" id="{4748F6BD-6596-4688-805B-8887031870F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49" name="Text Box 17">
          <a:extLst>
            <a:ext uri="{FF2B5EF4-FFF2-40B4-BE49-F238E27FC236}">
              <a16:creationId xmlns:a16="http://schemas.microsoft.com/office/drawing/2014/main" id="{F0F22229-F425-4FF5-BA06-1C876BB42E8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0" name="Text Box 18">
          <a:extLst>
            <a:ext uri="{FF2B5EF4-FFF2-40B4-BE49-F238E27FC236}">
              <a16:creationId xmlns:a16="http://schemas.microsoft.com/office/drawing/2014/main" id="{D6BCC7B9-3C2A-4307-BCE8-5F8C52E3D7B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1" name="Text Box 19">
          <a:extLst>
            <a:ext uri="{FF2B5EF4-FFF2-40B4-BE49-F238E27FC236}">
              <a16:creationId xmlns:a16="http://schemas.microsoft.com/office/drawing/2014/main" id="{E9BBDBEC-0231-43DF-A323-546210F05F6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2" name="Text Box 20">
          <a:extLst>
            <a:ext uri="{FF2B5EF4-FFF2-40B4-BE49-F238E27FC236}">
              <a16:creationId xmlns:a16="http://schemas.microsoft.com/office/drawing/2014/main" id="{45EB918A-FB3A-4537-8870-3C3A3608092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3" name="Text Box 21">
          <a:extLst>
            <a:ext uri="{FF2B5EF4-FFF2-40B4-BE49-F238E27FC236}">
              <a16:creationId xmlns:a16="http://schemas.microsoft.com/office/drawing/2014/main" id="{80686859-B5D0-4FF9-8A96-6310B1087B8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4" name="Text Box 22">
          <a:extLst>
            <a:ext uri="{FF2B5EF4-FFF2-40B4-BE49-F238E27FC236}">
              <a16:creationId xmlns:a16="http://schemas.microsoft.com/office/drawing/2014/main" id="{C054351A-29DB-4CF8-8E78-594C5163468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5" name="Text Box 23">
          <a:extLst>
            <a:ext uri="{FF2B5EF4-FFF2-40B4-BE49-F238E27FC236}">
              <a16:creationId xmlns:a16="http://schemas.microsoft.com/office/drawing/2014/main" id="{08EE70B9-326B-4464-A686-2488297BB6E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6" name="Text Box 24">
          <a:extLst>
            <a:ext uri="{FF2B5EF4-FFF2-40B4-BE49-F238E27FC236}">
              <a16:creationId xmlns:a16="http://schemas.microsoft.com/office/drawing/2014/main" id="{2292E847-06C3-4C98-A658-1259308FAC6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7" name="Text Box 25">
          <a:extLst>
            <a:ext uri="{FF2B5EF4-FFF2-40B4-BE49-F238E27FC236}">
              <a16:creationId xmlns:a16="http://schemas.microsoft.com/office/drawing/2014/main" id="{D2BF6D9B-C850-4644-9489-1881F3EA8FB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8" name="Text Box 48">
          <a:extLst>
            <a:ext uri="{FF2B5EF4-FFF2-40B4-BE49-F238E27FC236}">
              <a16:creationId xmlns:a16="http://schemas.microsoft.com/office/drawing/2014/main" id="{C8B7F683-30C5-4CB6-AAEA-2236565C0369}"/>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59" name="Text Box 93">
          <a:extLst>
            <a:ext uri="{FF2B5EF4-FFF2-40B4-BE49-F238E27FC236}">
              <a16:creationId xmlns:a16="http://schemas.microsoft.com/office/drawing/2014/main" id="{E80D80A9-2F18-4DD8-8B52-82465D889FF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60" name="Text Box 94">
          <a:extLst>
            <a:ext uri="{FF2B5EF4-FFF2-40B4-BE49-F238E27FC236}">
              <a16:creationId xmlns:a16="http://schemas.microsoft.com/office/drawing/2014/main" id="{32766EC9-B0F3-4E5A-A9FF-770C52425AA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561" name="Text Box 1">
          <a:extLst>
            <a:ext uri="{FF2B5EF4-FFF2-40B4-BE49-F238E27FC236}">
              <a16:creationId xmlns:a16="http://schemas.microsoft.com/office/drawing/2014/main" id="{3FE93E5C-730B-4166-8B84-92D555AB1651}"/>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562" name="Text Box 118">
          <a:extLst>
            <a:ext uri="{FF2B5EF4-FFF2-40B4-BE49-F238E27FC236}">
              <a16:creationId xmlns:a16="http://schemas.microsoft.com/office/drawing/2014/main" id="{6332F998-ECEE-4C27-8746-4115347916B5}"/>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3" name="Text Box 3">
          <a:extLst>
            <a:ext uri="{FF2B5EF4-FFF2-40B4-BE49-F238E27FC236}">
              <a16:creationId xmlns:a16="http://schemas.microsoft.com/office/drawing/2014/main" id="{DCD821FF-C355-4247-9BA2-484FBE9F6C50}"/>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4" name="Text Box 4">
          <a:extLst>
            <a:ext uri="{FF2B5EF4-FFF2-40B4-BE49-F238E27FC236}">
              <a16:creationId xmlns:a16="http://schemas.microsoft.com/office/drawing/2014/main" id="{C6EA5423-FF48-4E5D-99F9-F68891FC13EA}"/>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5" name="Text Box 5">
          <a:extLst>
            <a:ext uri="{FF2B5EF4-FFF2-40B4-BE49-F238E27FC236}">
              <a16:creationId xmlns:a16="http://schemas.microsoft.com/office/drawing/2014/main" id="{2D67D3E9-8FDF-4552-A62B-35128DA876EF}"/>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6" name="Text Box 6">
          <a:extLst>
            <a:ext uri="{FF2B5EF4-FFF2-40B4-BE49-F238E27FC236}">
              <a16:creationId xmlns:a16="http://schemas.microsoft.com/office/drawing/2014/main" id="{C3629211-6AAE-459E-AB19-12BE5C84F3ED}"/>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7" name="Text Box 7">
          <a:extLst>
            <a:ext uri="{FF2B5EF4-FFF2-40B4-BE49-F238E27FC236}">
              <a16:creationId xmlns:a16="http://schemas.microsoft.com/office/drawing/2014/main" id="{44085F37-F9A6-4649-8F69-C39C21A5FACD}"/>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8" name="Text Box 8">
          <a:extLst>
            <a:ext uri="{FF2B5EF4-FFF2-40B4-BE49-F238E27FC236}">
              <a16:creationId xmlns:a16="http://schemas.microsoft.com/office/drawing/2014/main" id="{CE31182C-3EDF-4C8D-B5A1-C571150E4B14}"/>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69" name="Text Box 9">
          <a:extLst>
            <a:ext uri="{FF2B5EF4-FFF2-40B4-BE49-F238E27FC236}">
              <a16:creationId xmlns:a16="http://schemas.microsoft.com/office/drawing/2014/main" id="{4556E3DB-9E1F-404A-A274-C9837FD774C9}"/>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0" name="Text Box 10">
          <a:extLst>
            <a:ext uri="{FF2B5EF4-FFF2-40B4-BE49-F238E27FC236}">
              <a16:creationId xmlns:a16="http://schemas.microsoft.com/office/drawing/2014/main" id="{46F7B08D-5A30-4C82-9670-BFC6A4733022}"/>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1" name="Text Box 11">
          <a:extLst>
            <a:ext uri="{FF2B5EF4-FFF2-40B4-BE49-F238E27FC236}">
              <a16:creationId xmlns:a16="http://schemas.microsoft.com/office/drawing/2014/main" id="{A42D1E52-35D4-45B8-91C8-965470777789}"/>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2" name="Text Box 12">
          <a:extLst>
            <a:ext uri="{FF2B5EF4-FFF2-40B4-BE49-F238E27FC236}">
              <a16:creationId xmlns:a16="http://schemas.microsoft.com/office/drawing/2014/main" id="{7E64E039-9EA4-458F-829E-0D4BF9387CA1}"/>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3" name="Text Box 13">
          <a:extLst>
            <a:ext uri="{FF2B5EF4-FFF2-40B4-BE49-F238E27FC236}">
              <a16:creationId xmlns:a16="http://schemas.microsoft.com/office/drawing/2014/main" id="{9EE5090A-5AB2-47F1-97BD-8DF312DDC68C}"/>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4" name="Text Box 14">
          <a:extLst>
            <a:ext uri="{FF2B5EF4-FFF2-40B4-BE49-F238E27FC236}">
              <a16:creationId xmlns:a16="http://schemas.microsoft.com/office/drawing/2014/main" id="{C9BF3690-2C6E-4502-B82A-E1FF8961F135}"/>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5" name="Text Box 15">
          <a:extLst>
            <a:ext uri="{FF2B5EF4-FFF2-40B4-BE49-F238E27FC236}">
              <a16:creationId xmlns:a16="http://schemas.microsoft.com/office/drawing/2014/main" id="{3A4E29E1-E582-46C7-97F6-F4C67CCBF891}"/>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6" name="Text Box 16">
          <a:extLst>
            <a:ext uri="{FF2B5EF4-FFF2-40B4-BE49-F238E27FC236}">
              <a16:creationId xmlns:a16="http://schemas.microsoft.com/office/drawing/2014/main" id="{35B0C6D9-C7E3-4118-8118-FAC24C8294D0}"/>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7" name="Text Box 17">
          <a:extLst>
            <a:ext uri="{FF2B5EF4-FFF2-40B4-BE49-F238E27FC236}">
              <a16:creationId xmlns:a16="http://schemas.microsoft.com/office/drawing/2014/main" id="{E62AD20A-C2A1-419F-9780-5772958E175D}"/>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8" name="Text Box 18">
          <a:extLst>
            <a:ext uri="{FF2B5EF4-FFF2-40B4-BE49-F238E27FC236}">
              <a16:creationId xmlns:a16="http://schemas.microsoft.com/office/drawing/2014/main" id="{24A7EBA5-D47D-49A5-A543-510A6E2F4D4A}"/>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79" name="Text Box 19">
          <a:extLst>
            <a:ext uri="{FF2B5EF4-FFF2-40B4-BE49-F238E27FC236}">
              <a16:creationId xmlns:a16="http://schemas.microsoft.com/office/drawing/2014/main" id="{31C00916-5619-4490-8C0A-F155F9A0F6DD}"/>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0" name="Text Box 20">
          <a:extLst>
            <a:ext uri="{FF2B5EF4-FFF2-40B4-BE49-F238E27FC236}">
              <a16:creationId xmlns:a16="http://schemas.microsoft.com/office/drawing/2014/main" id="{6F4BF7FC-F5E7-42B7-9F2F-E3280A489488}"/>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1" name="Text Box 21">
          <a:extLst>
            <a:ext uri="{FF2B5EF4-FFF2-40B4-BE49-F238E27FC236}">
              <a16:creationId xmlns:a16="http://schemas.microsoft.com/office/drawing/2014/main" id="{DF537C80-2DB2-48AB-8011-2E5E072EF728}"/>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2" name="Text Box 22">
          <a:extLst>
            <a:ext uri="{FF2B5EF4-FFF2-40B4-BE49-F238E27FC236}">
              <a16:creationId xmlns:a16="http://schemas.microsoft.com/office/drawing/2014/main" id="{4930B0FF-0D4D-463A-93B6-ECAE3003EF09}"/>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3" name="Text Box 23">
          <a:extLst>
            <a:ext uri="{FF2B5EF4-FFF2-40B4-BE49-F238E27FC236}">
              <a16:creationId xmlns:a16="http://schemas.microsoft.com/office/drawing/2014/main" id="{98A9CEAB-4E9E-47B1-98F3-DE7A9EB37311}"/>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4" name="Text Box 24">
          <a:extLst>
            <a:ext uri="{FF2B5EF4-FFF2-40B4-BE49-F238E27FC236}">
              <a16:creationId xmlns:a16="http://schemas.microsoft.com/office/drawing/2014/main" id="{87776439-39B4-4961-BB00-56CDB9602E6A}"/>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5" name="Text Box 25">
          <a:extLst>
            <a:ext uri="{FF2B5EF4-FFF2-40B4-BE49-F238E27FC236}">
              <a16:creationId xmlns:a16="http://schemas.microsoft.com/office/drawing/2014/main" id="{27DAEFE7-EE8E-469B-92C7-546703CCA569}"/>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6" name="Text Box 48">
          <a:extLst>
            <a:ext uri="{FF2B5EF4-FFF2-40B4-BE49-F238E27FC236}">
              <a16:creationId xmlns:a16="http://schemas.microsoft.com/office/drawing/2014/main" id="{C8192A27-9A39-4F71-892D-E9998C77D7CB}"/>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245616</xdr:rowOff>
    </xdr:to>
    <xdr:sp macro="" textlink="">
      <xdr:nvSpPr>
        <xdr:cNvPr id="7587" name="Text Box 93">
          <a:extLst>
            <a:ext uri="{FF2B5EF4-FFF2-40B4-BE49-F238E27FC236}">
              <a16:creationId xmlns:a16="http://schemas.microsoft.com/office/drawing/2014/main" id="{B7533CE7-6097-411A-9995-E56FC1822AAC}"/>
            </a:ext>
          </a:extLst>
        </xdr:cNvPr>
        <xdr:cNvSpPr txBox="1">
          <a:spLocks noChangeArrowheads="1"/>
        </xdr:cNvSpPr>
      </xdr:nvSpPr>
      <xdr:spPr bwMode="auto">
        <a:xfrm>
          <a:off x="3057525" y="847725"/>
          <a:ext cx="152401" cy="159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88" name="Text Box 3">
          <a:extLst>
            <a:ext uri="{FF2B5EF4-FFF2-40B4-BE49-F238E27FC236}">
              <a16:creationId xmlns:a16="http://schemas.microsoft.com/office/drawing/2014/main" id="{124EAB8E-9F87-43C8-8666-63B5440E662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89" name="Text Box 4">
          <a:extLst>
            <a:ext uri="{FF2B5EF4-FFF2-40B4-BE49-F238E27FC236}">
              <a16:creationId xmlns:a16="http://schemas.microsoft.com/office/drawing/2014/main" id="{9704BDC7-3867-463A-83F6-A495F0E06F9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0" name="Text Box 5">
          <a:extLst>
            <a:ext uri="{FF2B5EF4-FFF2-40B4-BE49-F238E27FC236}">
              <a16:creationId xmlns:a16="http://schemas.microsoft.com/office/drawing/2014/main" id="{DA907906-96F1-45DA-B389-FBB298360BD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1" name="Text Box 6">
          <a:extLst>
            <a:ext uri="{FF2B5EF4-FFF2-40B4-BE49-F238E27FC236}">
              <a16:creationId xmlns:a16="http://schemas.microsoft.com/office/drawing/2014/main" id="{EE0A72D3-90AB-4BF9-8791-EEE09E00688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2" name="Text Box 7">
          <a:extLst>
            <a:ext uri="{FF2B5EF4-FFF2-40B4-BE49-F238E27FC236}">
              <a16:creationId xmlns:a16="http://schemas.microsoft.com/office/drawing/2014/main" id="{0A657654-9E70-4546-B503-A13075E7E70F}"/>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3" name="Text Box 8">
          <a:extLst>
            <a:ext uri="{FF2B5EF4-FFF2-40B4-BE49-F238E27FC236}">
              <a16:creationId xmlns:a16="http://schemas.microsoft.com/office/drawing/2014/main" id="{35FF5BB9-D558-43EE-870C-85A1F248B3C4}"/>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4" name="Text Box 9">
          <a:extLst>
            <a:ext uri="{FF2B5EF4-FFF2-40B4-BE49-F238E27FC236}">
              <a16:creationId xmlns:a16="http://schemas.microsoft.com/office/drawing/2014/main" id="{715A8670-AFA4-4E52-BD21-3B82BDE5832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5" name="Text Box 10">
          <a:extLst>
            <a:ext uri="{FF2B5EF4-FFF2-40B4-BE49-F238E27FC236}">
              <a16:creationId xmlns:a16="http://schemas.microsoft.com/office/drawing/2014/main" id="{04741F4D-0655-4045-ADFA-E23393F01D3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6" name="Text Box 11">
          <a:extLst>
            <a:ext uri="{FF2B5EF4-FFF2-40B4-BE49-F238E27FC236}">
              <a16:creationId xmlns:a16="http://schemas.microsoft.com/office/drawing/2014/main" id="{C3EA3A1B-FD4B-4237-B34C-0C12FBFCEF0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7" name="Text Box 12">
          <a:extLst>
            <a:ext uri="{FF2B5EF4-FFF2-40B4-BE49-F238E27FC236}">
              <a16:creationId xmlns:a16="http://schemas.microsoft.com/office/drawing/2014/main" id="{3D2FD11F-CA62-4DC2-91FD-C70CFD7A1EB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8" name="Text Box 13">
          <a:extLst>
            <a:ext uri="{FF2B5EF4-FFF2-40B4-BE49-F238E27FC236}">
              <a16:creationId xmlns:a16="http://schemas.microsoft.com/office/drawing/2014/main" id="{413292FE-FBDF-4E5A-8F9A-5BD5D49A90D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599" name="Text Box 14">
          <a:extLst>
            <a:ext uri="{FF2B5EF4-FFF2-40B4-BE49-F238E27FC236}">
              <a16:creationId xmlns:a16="http://schemas.microsoft.com/office/drawing/2014/main" id="{FDB41062-C988-4F3A-84FC-EB762023DB68}"/>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0" name="Text Box 15">
          <a:extLst>
            <a:ext uri="{FF2B5EF4-FFF2-40B4-BE49-F238E27FC236}">
              <a16:creationId xmlns:a16="http://schemas.microsoft.com/office/drawing/2014/main" id="{875745F5-683C-4271-8161-E95EC782A980}"/>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1" name="Text Box 16">
          <a:extLst>
            <a:ext uri="{FF2B5EF4-FFF2-40B4-BE49-F238E27FC236}">
              <a16:creationId xmlns:a16="http://schemas.microsoft.com/office/drawing/2014/main" id="{50A5AF49-28C5-456A-9AA5-5F3292052CBD}"/>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2" name="Text Box 17">
          <a:extLst>
            <a:ext uri="{FF2B5EF4-FFF2-40B4-BE49-F238E27FC236}">
              <a16:creationId xmlns:a16="http://schemas.microsoft.com/office/drawing/2014/main" id="{177578A6-F0EF-465E-9E98-A1C1DB6B9D9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3" name="Text Box 18">
          <a:extLst>
            <a:ext uri="{FF2B5EF4-FFF2-40B4-BE49-F238E27FC236}">
              <a16:creationId xmlns:a16="http://schemas.microsoft.com/office/drawing/2014/main" id="{F7E1231F-DA20-41EF-ACB4-00CE5CEB8D4E}"/>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4" name="Text Box 19">
          <a:extLst>
            <a:ext uri="{FF2B5EF4-FFF2-40B4-BE49-F238E27FC236}">
              <a16:creationId xmlns:a16="http://schemas.microsoft.com/office/drawing/2014/main" id="{9F19A413-55FE-4FA8-AD38-3F72337FCBA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5" name="Text Box 20">
          <a:extLst>
            <a:ext uri="{FF2B5EF4-FFF2-40B4-BE49-F238E27FC236}">
              <a16:creationId xmlns:a16="http://schemas.microsoft.com/office/drawing/2014/main" id="{7DF6DC0B-F696-4C62-9D86-070A6FB06EF2}"/>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6" name="Text Box 21">
          <a:extLst>
            <a:ext uri="{FF2B5EF4-FFF2-40B4-BE49-F238E27FC236}">
              <a16:creationId xmlns:a16="http://schemas.microsoft.com/office/drawing/2014/main" id="{42783717-8ED2-4974-9BE8-41D892251281}"/>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7" name="Text Box 22">
          <a:extLst>
            <a:ext uri="{FF2B5EF4-FFF2-40B4-BE49-F238E27FC236}">
              <a16:creationId xmlns:a16="http://schemas.microsoft.com/office/drawing/2014/main" id="{62E70180-DA20-44BA-A5E0-2252D527CBA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8" name="Text Box 23">
          <a:extLst>
            <a:ext uri="{FF2B5EF4-FFF2-40B4-BE49-F238E27FC236}">
              <a16:creationId xmlns:a16="http://schemas.microsoft.com/office/drawing/2014/main" id="{26C58E00-CEB0-4244-B3AE-281001303C1A}"/>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09" name="Text Box 24">
          <a:extLst>
            <a:ext uri="{FF2B5EF4-FFF2-40B4-BE49-F238E27FC236}">
              <a16:creationId xmlns:a16="http://schemas.microsoft.com/office/drawing/2014/main" id="{F5D1DFEE-CDC9-4F57-95EA-5F799C7BB705}"/>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10" name="Text Box 25">
          <a:extLst>
            <a:ext uri="{FF2B5EF4-FFF2-40B4-BE49-F238E27FC236}">
              <a16:creationId xmlns:a16="http://schemas.microsoft.com/office/drawing/2014/main" id="{A49B5B08-7FC6-4F58-8306-601D3C03713C}"/>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11" name="Text Box 48">
          <a:extLst>
            <a:ext uri="{FF2B5EF4-FFF2-40B4-BE49-F238E27FC236}">
              <a16:creationId xmlns:a16="http://schemas.microsoft.com/office/drawing/2014/main" id="{9D05EA0F-EC13-475F-B260-2D5CFD805FF6}"/>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12" name="Text Box 93">
          <a:extLst>
            <a:ext uri="{FF2B5EF4-FFF2-40B4-BE49-F238E27FC236}">
              <a16:creationId xmlns:a16="http://schemas.microsoft.com/office/drawing/2014/main" id="{9166AE65-7E60-4C9D-9C45-6FF2EF594593}"/>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247606</xdr:rowOff>
    </xdr:to>
    <xdr:sp macro="" textlink="">
      <xdr:nvSpPr>
        <xdr:cNvPr id="7613" name="Text Box 94">
          <a:extLst>
            <a:ext uri="{FF2B5EF4-FFF2-40B4-BE49-F238E27FC236}">
              <a16:creationId xmlns:a16="http://schemas.microsoft.com/office/drawing/2014/main" id="{A82DC8D0-0E10-401C-A36F-6EE091747F5B}"/>
            </a:ext>
          </a:extLst>
        </xdr:cNvPr>
        <xdr:cNvSpPr txBox="1">
          <a:spLocks noChangeArrowheads="1"/>
        </xdr:cNvSpPr>
      </xdr:nvSpPr>
      <xdr:spPr bwMode="auto">
        <a:xfrm>
          <a:off x="3057525" y="847725"/>
          <a:ext cx="152401" cy="1597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614" name="Text Box 1">
          <a:extLst>
            <a:ext uri="{FF2B5EF4-FFF2-40B4-BE49-F238E27FC236}">
              <a16:creationId xmlns:a16="http://schemas.microsoft.com/office/drawing/2014/main" id="{0991FF82-570C-44E4-9D1C-79E21F3C3657}"/>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2266951</xdr:colOff>
      <xdr:row>6</xdr:row>
      <xdr:rowOff>247605</xdr:rowOff>
    </xdr:to>
    <xdr:sp macro="" textlink="">
      <xdr:nvSpPr>
        <xdr:cNvPr id="7615" name="Text Box 118">
          <a:extLst>
            <a:ext uri="{FF2B5EF4-FFF2-40B4-BE49-F238E27FC236}">
              <a16:creationId xmlns:a16="http://schemas.microsoft.com/office/drawing/2014/main" id="{BA5D6465-7FE4-4474-BD22-1F26FAEA34B2}"/>
            </a:ext>
          </a:extLst>
        </xdr:cNvPr>
        <xdr:cNvSpPr txBox="1">
          <a:spLocks noChangeArrowheads="1"/>
        </xdr:cNvSpPr>
      </xdr:nvSpPr>
      <xdr:spPr bwMode="auto">
        <a:xfrm>
          <a:off x="3057525" y="847725"/>
          <a:ext cx="95251" cy="159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16" name="Text Box 3">
          <a:extLst>
            <a:ext uri="{FF2B5EF4-FFF2-40B4-BE49-F238E27FC236}">
              <a16:creationId xmlns:a16="http://schemas.microsoft.com/office/drawing/2014/main" id="{B3ACAAAB-201B-40E6-8E28-BC6152CA9C8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17" name="Text Box 4">
          <a:extLst>
            <a:ext uri="{FF2B5EF4-FFF2-40B4-BE49-F238E27FC236}">
              <a16:creationId xmlns:a16="http://schemas.microsoft.com/office/drawing/2014/main" id="{F4B8CF2E-92AD-4988-BAE6-8A978E97E184}"/>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18" name="Text Box 5">
          <a:extLst>
            <a:ext uri="{FF2B5EF4-FFF2-40B4-BE49-F238E27FC236}">
              <a16:creationId xmlns:a16="http://schemas.microsoft.com/office/drawing/2014/main" id="{92E4641C-4AC8-48F3-85F2-4DEF959D423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19" name="Text Box 6">
          <a:extLst>
            <a:ext uri="{FF2B5EF4-FFF2-40B4-BE49-F238E27FC236}">
              <a16:creationId xmlns:a16="http://schemas.microsoft.com/office/drawing/2014/main" id="{B64215A0-6239-4F53-9B6F-D1AB6B0ED3B8}"/>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0" name="Text Box 7">
          <a:extLst>
            <a:ext uri="{FF2B5EF4-FFF2-40B4-BE49-F238E27FC236}">
              <a16:creationId xmlns:a16="http://schemas.microsoft.com/office/drawing/2014/main" id="{4CB3F4AF-B4D8-43D9-B6DF-D8D4A2800EDC}"/>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1" name="Text Box 8">
          <a:extLst>
            <a:ext uri="{FF2B5EF4-FFF2-40B4-BE49-F238E27FC236}">
              <a16:creationId xmlns:a16="http://schemas.microsoft.com/office/drawing/2014/main" id="{4DD3328D-C5CB-4A78-90F2-02AABE20AFE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2" name="Text Box 9">
          <a:extLst>
            <a:ext uri="{FF2B5EF4-FFF2-40B4-BE49-F238E27FC236}">
              <a16:creationId xmlns:a16="http://schemas.microsoft.com/office/drawing/2014/main" id="{6954D494-5B17-4D6A-8769-5E2390C184D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3" name="Text Box 10">
          <a:extLst>
            <a:ext uri="{FF2B5EF4-FFF2-40B4-BE49-F238E27FC236}">
              <a16:creationId xmlns:a16="http://schemas.microsoft.com/office/drawing/2014/main" id="{C3396271-A677-4FF1-AD89-9A2C339C084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4" name="Text Box 11">
          <a:extLst>
            <a:ext uri="{FF2B5EF4-FFF2-40B4-BE49-F238E27FC236}">
              <a16:creationId xmlns:a16="http://schemas.microsoft.com/office/drawing/2014/main" id="{76189A33-FCAA-45E1-BD9C-A0CCAEA5A2C7}"/>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5" name="Text Box 12">
          <a:extLst>
            <a:ext uri="{FF2B5EF4-FFF2-40B4-BE49-F238E27FC236}">
              <a16:creationId xmlns:a16="http://schemas.microsoft.com/office/drawing/2014/main" id="{AE679078-FB25-447B-9833-FEC5D9FF4A5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6" name="Text Box 13">
          <a:extLst>
            <a:ext uri="{FF2B5EF4-FFF2-40B4-BE49-F238E27FC236}">
              <a16:creationId xmlns:a16="http://schemas.microsoft.com/office/drawing/2014/main" id="{E0DCCB3A-3F72-4523-8ABF-E621B7C51C9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7" name="Text Box 14">
          <a:extLst>
            <a:ext uri="{FF2B5EF4-FFF2-40B4-BE49-F238E27FC236}">
              <a16:creationId xmlns:a16="http://schemas.microsoft.com/office/drawing/2014/main" id="{9C169BCE-A456-43E1-8D86-02509BA49E4E}"/>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8" name="Text Box 15">
          <a:extLst>
            <a:ext uri="{FF2B5EF4-FFF2-40B4-BE49-F238E27FC236}">
              <a16:creationId xmlns:a16="http://schemas.microsoft.com/office/drawing/2014/main" id="{8687C8C7-3EA3-4BAD-A30A-AB6274A2A27E}"/>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29" name="Text Box 16">
          <a:extLst>
            <a:ext uri="{FF2B5EF4-FFF2-40B4-BE49-F238E27FC236}">
              <a16:creationId xmlns:a16="http://schemas.microsoft.com/office/drawing/2014/main" id="{01B6E7EB-1CA1-4F91-92DE-45E72E5138FB}"/>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0" name="Text Box 17">
          <a:extLst>
            <a:ext uri="{FF2B5EF4-FFF2-40B4-BE49-F238E27FC236}">
              <a16:creationId xmlns:a16="http://schemas.microsoft.com/office/drawing/2014/main" id="{A5E92ED6-537B-46C1-8E58-2BBEDAE96245}"/>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1" name="Text Box 18">
          <a:extLst>
            <a:ext uri="{FF2B5EF4-FFF2-40B4-BE49-F238E27FC236}">
              <a16:creationId xmlns:a16="http://schemas.microsoft.com/office/drawing/2014/main" id="{01515984-0A8B-4361-9EA1-A97B96DD0FB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2" name="Text Box 19">
          <a:extLst>
            <a:ext uri="{FF2B5EF4-FFF2-40B4-BE49-F238E27FC236}">
              <a16:creationId xmlns:a16="http://schemas.microsoft.com/office/drawing/2014/main" id="{348E790D-DB5C-4F3D-808C-0290DDD3F5EA}"/>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3" name="Text Box 20">
          <a:extLst>
            <a:ext uri="{FF2B5EF4-FFF2-40B4-BE49-F238E27FC236}">
              <a16:creationId xmlns:a16="http://schemas.microsoft.com/office/drawing/2014/main" id="{6DDC3150-CF4A-4A41-87FB-3E6209F22B1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4" name="Text Box 21">
          <a:extLst>
            <a:ext uri="{FF2B5EF4-FFF2-40B4-BE49-F238E27FC236}">
              <a16:creationId xmlns:a16="http://schemas.microsoft.com/office/drawing/2014/main" id="{C0081591-9F01-40A4-84C5-43AD4E49923D}"/>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5" name="Text Box 22">
          <a:extLst>
            <a:ext uri="{FF2B5EF4-FFF2-40B4-BE49-F238E27FC236}">
              <a16:creationId xmlns:a16="http://schemas.microsoft.com/office/drawing/2014/main" id="{A8410AE7-AD4A-4254-B910-C362E0B25F4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6" name="Text Box 23">
          <a:extLst>
            <a:ext uri="{FF2B5EF4-FFF2-40B4-BE49-F238E27FC236}">
              <a16:creationId xmlns:a16="http://schemas.microsoft.com/office/drawing/2014/main" id="{CFA4BD1B-980B-4B7B-A0FA-79691591EA11}"/>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7" name="Text Box 24">
          <a:extLst>
            <a:ext uri="{FF2B5EF4-FFF2-40B4-BE49-F238E27FC236}">
              <a16:creationId xmlns:a16="http://schemas.microsoft.com/office/drawing/2014/main" id="{E9813749-A903-44F2-9E41-AA617F57DA93}"/>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8" name="Text Box 25">
          <a:extLst>
            <a:ext uri="{FF2B5EF4-FFF2-40B4-BE49-F238E27FC236}">
              <a16:creationId xmlns:a16="http://schemas.microsoft.com/office/drawing/2014/main" id="{AA940411-2B73-49C3-B3C4-3DC729D36216}"/>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39" name="Text Box 48">
          <a:extLst>
            <a:ext uri="{FF2B5EF4-FFF2-40B4-BE49-F238E27FC236}">
              <a16:creationId xmlns:a16="http://schemas.microsoft.com/office/drawing/2014/main" id="{F3BD13C7-F568-44CA-82F5-CA8102E6235A}"/>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40" name="Text Box 93">
          <a:extLst>
            <a:ext uri="{FF2B5EF4-FFF2-40B4-BE49-F238E27FC236}">
              <a16:creationId xmlns:a16="http://schemas.microsoft.com/office/drawing/2014/main" id="{51674990-B787-4144-A007-868272949F2E}"/>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2</xdr:row>
      <xdr:rowOff>0</xdr:rowOff>
    </xdr:from>
    <xdr:to>
      <xdr:col>2</xdr:col>
      <xdr:colOff>2306956</xdr:colOff>
      <xdr:row>6</xdr:row>
      <xdr:rowOff>247604</xdr:rowOff>
    </xdr:to>
    <xdr:sp macro="" textlink="">
      <xdr:nvSpPr>
        <xdr:cNvPr id="7641" name="Text Box 94">
          <a:extLst>
            <a:ext uri="{FF2B5EF4-FFF2-40B4-BE49-F238E27FC236}">
              <a16:creationId xmlns:a16="http://schemas.microsoft.com/office/drawing/2014/main" id="{DF794E18-0B39-4B66-AF9A-9AE2A886A299}"/>
            </a:ext>
          </a:extLst>
        </xdr:cNvPr>
        <xdr:cNvSpPr txBox="1">
          <a:spLocks noChangeArrowheads="1"/>
        </xdr:cNvSpPr>
      </xdr:nvSpPr>
      <xdr:spPr bwMode="auto">
        <a:xfrm>
          <a:off x="3057525" y="847725"/>
          <a:ext cx="152401" cy="1597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2</xdr:row>
      <xdr:rowOff>0</xdr:rowOff>
    </xdr:from>
    <xdr:ext cx="152400" cy="942976"/>
    <xdr:sp macro="" textlink="">
      <xdr:nvSpPr>
        <xdr:cNvPr id="7642" name="Text Box 3">
          <a:extLst>
            <a:ext uri="{FF2B5EF4-FFF2-40B4-BE49-F238E27FC236}">
              <a16:creationId xmlns:a16="http://schemas.microsoft.com/office/drawing/2014/main" id="{3FC9A219-C04D-44F4-8047-9B376D545D4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3" name="Text Box 4">
          <a:extLst>
            <a:ext uri="{FF2B5EF4-FFF2-40B4-BE49-F238E27FC236}">
              <a16:creationId xmlns:a16="http://schemas.microsoft.com/office/drawing/2014/main" id="{1D4B8F5F-70D1-4F8B-8B99-B8901A70189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4" name="Text Box 5">
          <a:extLst>
            <a:ext uri="{FF2B5EF4-FFF2-40B4-BE49-F238E27FC236}">
              <a16:creationId xmlns:a16="http://schemas.microsoft.com/office/drawing/2014/main" id="{8696195A-9FAC-4D68-B3E8-F95303B554C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5" name="Text Box 6">
          <a:extLst>
            <a:ext uri="{FF2B5EF4-FFF2-40B4-BE49-F238E27FC236}">
              <a16:creationId xmlns:a16="http://schemas.microsoft.com/office/drawing/2014/main" id="{815B2810-CACF-407F-8143-4D5DE0E198F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6" name="Text Box 7">
          <a:extLst>
            <a:ext uri="{FF2B5EF4-FFF2-40B4-BE49-F238E27FC236}">
              <a16:creationId xmlns:a16="http://schemas.microsoft.com/office/drawing/2014/main" id="{FF7E28A2-E5D8-467A-979C-D27B285C292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7" name="Text Box 8">
          <a:extLst>
            <a:ext uri="{FF2B5EF4-FFF2-40B4-BE49-F238E27FC236}">
              <a16:creationId xmlns:a16="http://schemas.microsoft.com/office/drawing/2014/main" id="{D1C07222-06E0-4EE9-83B9-09469CBB74F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8" name="Text Box 9">
          <a:extLst>
            <a:ext uri="{FF2B5EF4-FFF2-40B4-BE49-F238E27FC236}">
              <a16:creationId xmlns:a16="http://schemas.microsoft.com/office/drawing/2014/main" id="{7F02563F-FBAF-4405-8A85-F02C3C351DC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49" name="Text Box 10">
          <a:extLst>
            <a:ext uri="{FF2B5EF4-FFF2-40B4-BE49-F238E27FC236}">
              <a16:creationId xmlns:a16="http://schemas.microsoft.com/office/drawing/2014/main" id="{56961E03-8EDE-4EFA-939A-61AE9E803BC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0" name="Text Box 11">
          <a:extLst>
            <a:ext uri="{FF2B5EF4-FFF2-40B4-BE49-F238E27FC236}">
              <a16:creationId xmlns:a16="http://schemas.microsoft.com/office/drawing/2014/main" id="{1B3CCCFC-51FC-47BD-8FFC-A411F18E2E5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1" name="Text Box 12">
          <a:extLst>
            <a:ext uri="{FF2B5EF4-FFF2-40B4-BE49-F238E27FC236}">
              <a16:creationId xmlns:a16="http://schemas.microsoft.com/office/drawing/2014/main" id="{65FA13C2-9403-4ECF-BAFC-D5163589454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2" name="Text Box 13">
          <a:extLst>
            <a:ext uri="{FF2B5EF4-FFF2-40B4-BE49-F238E27FC236}">
              <a16:creationId xmlns:a16="http://schemas.microsoft.com/office/drawing/2014/main" id="{ADBE3731-A2C5-44BC-AE51-937169316BF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3" name="Text Box 14">
          <a:extLst>
            <a:ext uri="{FF2B5EF4-FFF2-40B4-BE49-F238E27FC236}">
              <a16:creationId xmlns:a16="http://schemas.microsoft.com/office/drawing/2014/main" id="{0BCCD4C2-4354-48CB-A55D-509C91C704A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4" name="Text Box 15">
          <a:extLst>
            <a:ext uri="{FF2B5EF4-FFF2-40B4-BE49-F238E27FC236}">
              <a16:creationId xmlns:a16="http://schemas.microsoft.com/office/drawing/2014/main" id="{432F1B80-DAEF-48FD-9EC7-C31186363C6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5" name="Text Box 16">
          <a:extLst>
            <a:ext uri="{FF2B5EF4-FFF2-40B4-BE49-F238E27FC236}">
              <a16:creationId xmlns:a16="http://schemas.microsoft.com/office/drawing/2014/main" id="{D5677A9A-8511-472F-B5E5-11275645FB9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6" name="Text Box 17">
          <a:extLst>
            <a:ext uri="{FF2B5EF4-FFF2-40B4-BE49-F238E27FC236}">
              <a16:creationId xmlns:a16="http://schemas.microsoft.com/office/drawing/2014/main" id="{05C81D96-4BF7-40A3-B6D1-016C666FABC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7" name="Text Box 18">
          <a:extLst>
            <a:ext uri="{FF2B5EF4-FFF2-40B4-BE49-F238E27FC236}">
              <a16:creationId xmlns:a16="http://schemas.microsoft.com/office/drawing/2014/main" id="{3BDA8411-13D8-46AD-B8CC-A67DFCE6221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8" name="Text Box 19">
          <a:extLst>
            <a:ext uri="{FF2B5EF4-FFF2-40B4-BE49-F238E27FC236}">
              <a16:creationId xmlns:a16="http://schemas.microsoft.com/office/drawing/2014/main" id="{F41E89A6-4C9D-4236-9033-ADAE0688FBB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59" name="Text Box 20">
          <a:extLst>
            <a:ext uri="{FF2B5EF4-FFF2-40B4-BE49-F238E27FC236}">
              <a16:creationId xmlns:a16="http://schemas.microsoft.com/office/drawing/2014/main" id="{4AA09C0A-430F-49E8-829C-DE2C82CF57D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0" name="Text Box 21">
          <a:extLst>
            <a:ext uri="{FF2B5EF4-FFF2-40B4-BE49-F238E27FC236}">
              <a16:creationId xmlns:a16="http://schemas.microsoft.com/office/drawing/2014/main" id="{E41E5118-B64F-4A5D-992E-82EB92D71DF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1" name="Text Box 22">
          <a:extLst>
            <a:ext uri="{FF2B5EF4-FFF2-40B4-BE49-F238E27FC236}">
              <a16:creationId xmlns:a16="http://schemas.microsoft.com/office/drawing/2014/main" id="{8CC287DB-659C-4914-83A6-37DC9068026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2" name="Text Box 23">
          <a:extLst>
            <a:ext uri="{FF2B5EF4-FFF2-40B4-BE49-F238E27FC236}">
              <a16:creationId xmlns:a16="http://schemas.microsoft.com/office/drawing/2014/main" id="{F51AE321-B46B-4E5A-BA54-12AB76C19F4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3" name="Text Box 24">
          <a:extLst>
            <a:ext uri="{FF2B5EF4-FFF2-40B4-BE49-F238E27FC236}">
              <a16:creationId xmlns:a16="http://schemas.microsoft.com/office/drawing/2014/main" id="{E636ADF4-2889-43E1-B9E1-BD1077C0CB8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4" name="Text Box 25">
          <a:extLst>
            <a:ext uri="{FF2B5EF4-FFF2-40B4-BE49-F238E27FC236}">
              <a16:creationId xmlns:a16="http://schemas.microsoft.com/office/drawing/2014/main" id="{64EFD92E-1D1D-4850-92C1-1CB39E2583C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5" name="Text Box 48">
          <a:extLst>
            <a:ext uri="{FF2B5EF4-FFF2-40B4-BE49-F238E27FC236}">
              <a16:creationId xmlns:a16="http://schemas.microsoft.com/office/drawing/2014/main" id="{18BCDA61-A450-4D12-9340-2525FB73117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6" name="Text Box 93">
          <a:extLst>
            <a:ext uri="{FF2B5EF4-FFF2-40B4-BE49-F238E27FC236}">
              <a16:creationId xmlns:a16="http://schemas.microsoft.com/office/drawing/2014/main" id="{A04123E0-FFA5-4A81-8D04-A132BA2B124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67" name="Text Box 94">
          <a:extLst>
            <a:ext uri="{FF2B5EF4-FFF2-40B4-BE49-F238E27FC236}">
              <a16:creationId xmlns:a16="http://schemas.microsoft.com/office/drawing/2014/main" id="{7FF1A138-1BE7-417C-B526-602718BBDDE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668" name="Text Box 1">
          <a:extLst>
            <a:ext uri="{FF2B5EF4-FFF2-40B4-BE49-F238E27FC236}">
              <a16:creationId xmlns:a16="http://schemas.microsoft.com/office/drawing/2014/main" id="{75951FF0-5BFE-4580-8FA7-26808F1142E3}"/>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669" name="Text Box 118">
          <a:extLst>
            <a:ext uri="{FF2B5EF4-FFF2-40B4-BE49-F238E27FC236}">
              <a16:creationId xmlns:a16="http://schemas.microsoft.com/office/drawing/2014/main" id="{BA2E75E3-2170-42F7-8B49-C3759D6A4344}"/>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0" name="Text Box 3">
          <a:extLst>
            <a:ext uri="{FF2B5EF4-FFF2-40B4-BE49-F238E27FC236}">
              <a16:creationId xmlns:a16="http://schemas.microsoft.com/office/drawing/2014/main" id="{18C897FA-EC58-4F57-ABC5-D71289FDDFC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1" name="Text Box 4">
          <a:extLst>
            <a:ext uri="{FF2B5EF4-FFF2-40B4-BE49-F238E27FC236}">
              <a16:creationId xmlns:a16="http://schemas.microsoft.com/office/drawing/2014/main" id="{6D7B5E5B-05A6-49C5-A86D-3854528D8E0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2" name="Text Box 5">
          <a:extLst>
            <a:ext uri="{FF2B5EF4-FFF2-40B4-BE49-F238E27FC236}">
              <a16:creationId xmlns:a16="http://schemas.microsoft.com/office/drawing/2014/main" id="{2CC71C32-2CFF-4E7E-8BD8-3B52D692202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3" name="Text Box 6">
          <a:extLst>
            <a:ext uri="{FF2B5EF4-FFF2-40B4-BE49-F238E27FC236}">
              <a16:creationId xmlns:a16="http://schemas.microsoft.com/office/drawing/2014/main" id="{23DEAD49-7A82-493A-A3AE-B9545084A84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4" name="Text Box 7">
          <a:extLst>
            <a:ext uri="{FF2B5EF4-FFF2-40B4-BE49-F238E27FC236}">
              <a16:creationId xmlns:a16="http://schemas.microsoft.com/office/drawing/2014/main" id="{6D57E326-81D0-4D0F-A4CD-4DD6C25E9BD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5" name="Text Box 8">
          <a:extLst>
            <a:ext uri="{FF2B5EF4-FFF2-40B4-BE49-F238E27FC236}">
              <a16:creationId xmlns:a16="http://schemas.microsoft.com/office/drawing/2014/main" id="{13F6E683-74B1-4164-895C-0C4F4D310B9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6" name="Text Box 9">
          <a:extLst>
            <a:ext uri="{FF2B5EF4-FFF2-40B4-BE49-F238E27FC236}">
              <a16:creationId xmlns:a16="http://schemas.microsoft.com/office/drawing/2014/main" id="{127636B5-01AB-45C9-8FA4-362EDC44B97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7" name="Text Box 10">
          <a:extLst>
            <a:ext uri="{FF2B5EF4-FFF2-40B4-BE49-F238E27FC236}">
              <a16:creationId xmlns:a16="http://schemas.microsoft.com/office/drawing/2014/main" id="{F2E100CF-863A-480D-9DF3-4D7758298A4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8" name="Text Box 11">
          <a:extLst>
            <a:ext uri="{FF2B5EF4-FFF2-40B4-BE49-F238E27FC236}">
              <a16:creationId xmlns:a16="http://schemas.microsoft.com/office/drawing/2014/main" id="{C092A235-ABD2-4165-9268-A333180288F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79" name="Text Box 12">
          <a:extLst>
            <a:ext uri="{FF2B5EF4-FFF2-40B4-BE49-F238E27FC236}">
              <a16:creationId xmlns:a16="http://schemas.microsoft.com/office/drawing/2014/main" id="{FF5A0BD4-6BB6-4638-A586-B7BAFB04EB3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0" name="Text Box 13">
          <a:extLst>
            <a:ext uri="{FF2B5EF4-FFF2-40B4-BE49-F238E27FC236}">
              <a16:creationId xmlns:a16="http://schemas.microsoft.com/office/drawing/2014/main" id="{BDE4634C-8BBD-4526-9303-CECB2EA472B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1" name="Text Box 14">
          <a:extLst>
            <a:ext uri="{FF2B5EF4-FFF2-40B4-BE49-F238E27FC236}">
              <a16:creationId xmlns:a16="http://schemas.microsoft.com/office/drawing/2014/main" id="{1B409654-D735-414E-90A6-86EB9DC4DC9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2" name="Text Box 15">
          <a:extLst>
            <a:ext uri="{FF2B5EF4-FFF2-40B4-BE49-F238E27FC236}">
              <a16:creationId xmlns:a16="http://schemas.microsoft.com/office/drawing/2014/main" id="{F2A684F0-82D7-4FEA-91B4-2F0E2AB5661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3" name="Text Box 16">
          <a:extLst>
            <a:ext uri="{FF2B5EF4-FFF2-40B4-BE49-F238E27FC236}">
              <a16:creationId xmlns:a16="http://schemas.microsoft.com/office/drawing/2014/main" id="{924878A9-B75B-4671-BFE2-7FA14A61E3E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4" name="Text Box 17">
          <a:extLst>
            <a:ext uri="{FF2B5EF4-FFF2-40B4-BE49-F238E27FC236}">
              <a16:creationId xmlns:a16="http://schemas.microsoft.com/office/drawing/2014/main" id="{FF28D703-248A-4DB3-A7C1-67CA892C161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5" name="Text Box 18">
          <a:extLst>
            <a:ext uri="{FF2B5EF4-FFF2-40B4-BE49-F238E27FC236}">
              <a16:creationId xmlns:a16="http://schemas.microsoft.com/office/drawing/2014/main" id="{8AFA59A1-11C8-4CCC-A9FE-767D8FBDF82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6" name="Text Box 19">
          <a:extLst>
            <a:ext uri="{FF2B5EF4-FFF2-40B4-BE49-F238E27FC236}">
              <a16:creationId xmlns:a16="http://schemas.microsoft.com/office/drawing/2014/main" id="{47E2FDF0-DF30-4C3C-B130-040684848B5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7" name="Text Box 20">
          <a:extLst>
            <a:ext uri="{FF2B5EF4-FFF2-40B4-BE49-F238E27FC236}">
              <a16:creationId xmlns:a16="http://schemas.microsoft.com/office/drawing/2014/main" id="{9A796089-921F-4764-B26F-800F78F56A5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8" name="Text Box 21">
          <a:extLst>
            <a:ext uri="{FF2B5EF4-FFF2-40B4-BE49-F238E27FC236}">
              <a16:creationId xmlns:a16="http://schemas.microsoft.com/office/drawing/2014/main" id="{A71C1C87-E542-4A59-A653-73AEAD52FF7F}"/>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89" name="Text Box 22">
          <a:extLst>
            <a:ext uri="{FF2B5EF4-FFF2-40B4-BE49-F238E27FC236}">
              <a16:creationId xmlns:a16="http://schemas.microsoft.com/office/drawing/2014/main" id="{7D69B516-8E3A-48EF-AEA6-672A7E79779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90" name="Text Box 23">
          <a:extLst>
            <a:ext uri="{FF2B5EF4-FFF2-40B4-BE49-F238E27FC236}">
              <a16:creationId xmlns:a16="http://schemas.microsoft.com/office/drawing/2014/main" id="{EA911293-0ECD-46B4-B44B-56755FCF339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91" name="Text Box 24">
          <a:extLst>
            <a:ext uri="{FF2B5EF4-FFF2-40B4-BE49-F238E27FC236}">
              <a16:creationId xmlns:a16="http://schemas.microsoft.com/office/drawing/2014/main" id="{BB424EF2-492F-4E9E-83A5-81A721DB523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92" name="Text Box 25">
          <a:extLst>
            <a:ext uri="{FF2B5EF4-FFF2-40B4-BE49-F238E27FC236}">
              <a16:creationId xmlns:a16="http://schemas.microsoft.com/office/drawing/2014/main" id="{0849ACDC-605C-4E73-8909-5624B75ECFB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93" name="Text Box 48">
          <a:extLst>
            <a:ext uri="{FF2B5EF4-FFF2-40B4-BE49-F238E27FC236}">
              <a16:creationId xmlns:a16="http://schemas.microsoft.com/office/drawing/2014/main" id="{6C470D9F-9888-471C-A446-0AC9BBF60EF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94" name="Text Box 93">
          <a:extLst>
            <a:ext uri="{FF2B5EF4-FFF2-40B4-BE49-F238E27FC236}">
              <a16:creationId xmlns:a16="http://schemas.microsoft.com/office/drawing/2014/main" id="{BEFA9DFD-0096-4B1F-8B4B-6DFE4CE24E3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695" name="Text Box 94">
          <a:extLst>
            <a:ext uri="{FF2B5EF4-FFF2-40B4-BE49-F238E27FC236}">
              <a16:creationId xmlns:a16="http://schemas.microsoft.com/office/drawing/2014/main" id="{59A5F547-38E3-4D12-9C6A-5DD4D4A82D7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96" name="Text Box 3">
          <a:extLst>
            <a:ext uri="{FF2B5EF4-FFF2-40B4-BE49-F238E27FC236}">
              <a16:creationId xmlns:a16="http://schemas.microsoft.com/office/drawing/2014/main" id="{86985554-0B73-4D31-A86A-75C76202A2B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97" name="Text Box 4">
          <a:extLst>
            <a:ext uri="{FF2B5EF4-FFF2-40B4-BE49-F238E27FC236}">
              <a16:creationId xmlns:a16="http://schemas.microsoft.com/office/drawing/2014/main" id="{707E50C6-5821-4626-A0D4-4CE057C03E0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98" name="Text Box 5">
          <a:extLst>
            <a:ext uri="{FF2B5EF4-FFF2-40B4-BE49-F238E27FC236}">
              <a16:creationId xmlns:a16="http://schemas.microsoft.com/office/drawing/2014/main" id="{4C2FF112-0F20-417F-96CE-B1336D98D5A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699" name="Text Box 6">
          <a:extLst>
            <a:ext uri="{FF2B5EF4-FFF2-40B4-BE49-F238E27FC236}">
              <a16:creationId xmlns:a16="http://schemas.microsoft.com/office/drawing/2014/main" id="{6BE130DD-F3A5-4603-8761-35060456FFC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0" name="Text Box 7">
          <a:extLst>
            <a:ext uri="{FF2B5EF4-FFF2-40B4-BE49-F238E27FC236}">
              <a16:creationId xmlns:a16="http://schemas.microsoft.com/office/drawing/2014/main" id="{057F8AB4-093C-4F55-9851-BA83E5B4F96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1" name="Text Box 8">
          <a:extLst>
            <a:ext uri="{FF2B5EF4-FFF2-40B4-BE49-F238E27FC236}">
              <a16:creationId xmlns:a16="http://schemas.microsoft.com/office/drawing/2014/main" id="{8947FFD0-6FAD-4093-A204-90532C3A249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2" name="Text Box 9">
          <a:extLst>
            <a:ext uri="{FF2B5EF4-FFF2-40B4-BE49-F238E27FC236}">
              <a16:creationId xmlns:a16="http://schemas.microsoft.com/office/drawing/2014/main" id="{409450E3-C983-4945-BDF6-B26418EBFE1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3" name="Text Box 10">
          <a:extLst>
            <a:ext uri="{FF2B5EF4-FFF2-40B4-BE49-F238E27FC236}">
              <a16:creationId xmlns:a16="http://schemas.microsoft.com/office/drawing/2014/main" id="{3DAD78C0-1F2A-4B4C-A73B-0FBB93E8998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4" name="Text Box 11">
          <a:extLst>
            <a:ext uri="{FF2B5EF4-FFF2-40B4-BE49-F238E27FC236}">
              <a16:creationId xmlns:a16="http://schemas.microsoft.com/office/drawing/2014/main" id="{768CC31D-8D4F-4364-95E4-D78924120DD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5" name="Text Box 12">
          <a:extLst>
            <a:ext uri="{FF2B5EF4-FFF2-40B4-BE49-F238E27FC236}">
              <a16:creationId xmlns:a16="http://schemas.microsoft.com/office/drawing/2014/main" id="{3B60D88B-A66E-4FB5-8F62-C31452A030A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6" name="Text Box 13">
          <a:extLst>
            <a:ext uri="{FF2B5EF4-FFF2-40B4-BE49-F238E27FC236}">
              <a16:creationId xmlns:a16="http://schemas.microsoft.com/office/drawing/2014/main" id="{5430A505-777E-4309-889C-E95EC93A904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7" name="Text Box 14">
          <a:extLst>
            <a:ext uri="{FF2B5EF4-FFF2-40B4-BE49-F238E27FC236}">
              <a16:creationId xmlns:a16="http://schemas.microsoft.com/office/drawing/2014/main" id="{D13B050A-41BC-4935-BD38-F4C4F771670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8" name="Text Box 15">
          <a:extLst>
            <a:ext uri="{FF2B5EF4-FFF2-40B4-BE49-F238E27FC236}">
              <a16:creationId xmlns:a16="http://schemas.microsoft.com/office/drawing/2014/main" id="{65F52AE1-E8C9-461C-951E-A019A39DEFA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09" name="Text Box 16">
          <a:extLst>
            <a:ext uri="{FF2B5EF4-FFF2-40B4-BE49-F238E27FC236}">
              <a16:creationId xmlns:a16="http://schemas.microsoft.com/office/drawing/2014/main" id="{43CF997E-B5E2-4959-8BD1-4061C912429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0" name="Text Box 17">
          <a:extLst>
            <a:ext uri="{FF2B5EF4-FFF2-40B4-BE49-F238E27FC236}">
              <a16:creationId xmlns:a16="http://schemas.microsoft.com/office/drawing/2014/main" id="{3125D862-EC79-42C9-9020-793ACDB2086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1" name="Text Box 18">
          <a:extLst>
            <a:ext uri="{FF2B5EF4-FFF2-40B4-BE49-F238E27FC236}">
              <a16:creationId xmlns:a16="http://schemas.microsoft.com/office/drawing/2014/main" id="{C30B8E9E-D7E8-4573-B2A5-FE1E77E3437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2" name="Text Box 19">
          <a:extLst>
            <a:ext uri="{FF2B5EF4-FFF2-40B4-BE49-F238E27FC236}">
              <a16:creationId xmlns:a16="http://schemas.microsoft.com/office/drawing/2014/main" id="{56921BD5-B8A2-4C68-BABA-C2C21388EF8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3" name="Text Box 20">
          <a:extLst>
            <a:ext uri="{FF2B5EF4-FFF2-40B4-BE49-F238E27FC236}">
              <a16:creationId xmlns:a16="http://schemas.microsoft.com/office/drawing/2014/main" id="{B4C02CBA-CD5F-499E-B0F5-56377B3B48B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4" name="Text Box 21">
          <a:extLst>
            <a:ext uri="{FF2B5EF4-FFF2-40B4-BE49-F238E27FC236}">
              <a16:creationId xmlns:a16="http://schemas.microsoft.com/office/drawing/2014/main" id="{6B487773-9C0F-41AC-8BAE-6253CD97F26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5" name="Text Box 22">
          <a:extLst>
            <a:ext uri="{FF2B5EF4-FFF2-40B4-BE49-F238E27FC236}">
              <a16:creationId xmlns:a16="http://schemas.microsoft.com/office/drawing/2014/main" id="{725EB519-FCD7-4D04-B193-B631479F7F8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6" name="Text Box 23">
          <a:extLst>
            <a:ext uri="{FF2B5EF4-FFF2-40B4-BE49-F238E27FC236}">
              <a16:creationId xmlns:a16="http://schemas.microsoft.com/office/drawing/2014/main" id="{BEED57F9-1B47-4CB7-B0FA-946A8F63563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7" name="Text Box 24">
          <a:extLst>
            <a:ext uri="{FF2B5EF4-FFF2-40B4-BE49-F238E27FC236}">
              <a16:creationId xmlns:a16="http://schemas.microsoft.com/office/drawing/2014/main" id="{82610A0C-0E46-4E31-8333-9283609C0A9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8" name="Text Box 25">
          <a:extLst>
            <a:ext uri="{FF2B5EF4-FFF2-40B4-BE49-F238E27FC236}">
              <a16:creationId xmlns:a16="http://schemas.microsoft.com/office/drawing/2014/main" id="{FBB0234E-8746-4B4F-8310-51EA3075633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19" name="Text Box 48">
          <a:extLst>
            <a:ext uri="{FF2B5EF4-FFF2-40B4-BE49-F238E27FC236}">
              <a16:creationId xmlns:a16="http://schemas.microsoft.com/office/drawing/2014/main" id="{6DCCC657-6045-4694-979E-8C97EE24494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20" name="Text Box 93">
          <a:extLst>
            <a:ext uri="{FF2B5EF4-FFF2-40B4-BE49-F238E27FC236}">
              <a16:creationId xmlns:a16="http://schemas.microsoft.com/office/drawing/2014/main" id="{51B3CD1C-6DC7-4BCC-AC17-DCECD8806C3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721" name="Text Box 94">
          <a:extLst>
            <a:ext uri="{FF2B5EF4-FFF2-40B4-BE49-F238E27FC236}">
              <a16:creationId xmlns:a16="http://schemas.microsoft.com/office/drawing/2014/main" id="{9FEBB7DE-8118-43C0-AE81-C04F128F4E9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722" name="Text Box 1">
          <a:extLst>
            <a:ext uri="{FF2B5EF4-FFF2-40B4-BE49-F238E27FC236}">
              <a16:creationId xmlns:a16="http://schemas.microsoft.com/office/drawing/2014/main" id="{B0F20FA6-CFF6-4B02-986F-178637348D18}"/>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723" name="Text Box 118">
          <a:extLst>
            <a:ext uri="{FF2B5EF4-FFF2-40B4-BE49-F238E27FC236}">
              <a16:creationId xmlns:a16="http://schemas.microsoft.com/office/drawing/2014/main" id="{02CCD941-0003-4F97-AF80-C8189DA160E9}"/>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24" name="Text Box 3">
          <a:extLst>
            <a:ext uri="{FF2B5EF4-FFF2-40B4-BE49-F238E27FC236}">
              <a16:creationId xmlns:a16="http://schemas.microsoft.com/office/drawing/2014/main" id="{BE7DFF6F-5ECB-47DB-9D17-3DBE2EFDAA20}"/>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25" name="Text Box 4">
          <a:extLst>
            <a:ext uri="{FF2B5EF4-FFF2-40B4-BE49-F238E27FC236}">
              <a16:creationId xmlns:a16="http://schemas.microsoft.com/office/drawing/2014/main" id="{134F4D60-0FDD-433B-9C3B-7C8F429C1A7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26" name="Text Box 5">
          <a:extLst>
            <a:ext uri="{FF2B5EF4-FFF2-40B4-BE49-F238E27FC236}">
              <a16:creationId xmlns:a16="http://schemas.microsoft.com/office/drawing/2014/main" id="{70ACEFA3-72BB-49C1-B586-EFE9A28D61EC}"/>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27" name="Text Box 6">
          <a:extLst>
            <a:ext uri="{FF2B5EF4-FFF2-40B4-BE49-F238E27FC236}">
              <a16:creationId xmlns:a16="http://schemas.microsoft.com/office/drawing/2014/main" id="{6235A1E8-B4F6-40D2-910A-1FDE1A0C976B}"/>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28" name="Text Box 7">
          <a:extLst>
            <a:ext uri="{FF2B5EF4-FFF2-40B4-BE49-F238E27FC236}">
              <a16:creationId xmlns:a16="http://schemas.microsoft.com/office/drawing/2014/main" id="{75BCF89C-2513-4505-AF58-F543C6E7EE48}"/>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29" name="Text Box 8">
          <a:extLst>
            <a:ext uri="{FF2B5EF4-FFF2-40B4-BE49-F238E27FC236}">
              <a16:creationId xmlns:a16="http://schemas.microsoft.com/office/drawing/2014/main" id="{0BC88DBC-99DB-4917-88F6-A9DD3AE19E09}"/>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0" name="Text Box 9">
          <a:extLst>
            <a:ext uri="{FF2B5EF4-FFF2-40B4-BE49-F238E27FC236}">
              <a16:creationId xmlns:a16="http://schemas.microsoft.com/office/drawing/2014/main" id="{6AF06679-1AC8-444A-8C6F-DE6F9EBF03C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1" name="Text Box 10">
          <a:extLst>
            <a:ext uri="{FF2B5EF4-FFF2-40B4-BE49-F238E27FC236}">
              <a16:creationId xmlns:a16="http://schemas.microsoft.com/office/drawing/2014/main" id="{32E7EB1F-3632-4428-B642-F7BF0919CB7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2" name="Text Box 11">
          <a:extLst>
            <a:ext uri="{FF2B5EF4-FFF2-40B4-BE49-F238E27FC236}">
              <a16:creationId xmlns:a16="http://schemas.microsoft.com/office/drawing/2014/main" id="{0C2F1FA6-1C58-4181-9E72-95D330B706B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3" name="Text Box 12">
          <a:extLst>
            <a:ext uri="{FF2B5EF4-FFF2-40B4-BE49-F238E27FC236}">
              <a16:creationId xmlns:a16="http://schemas.microsoft.com/office/drawing/2014/main" id="{4FD06A4A-1F02-41AE-B56C-1366BD36FC99}"/>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4" name="Text Box 13">
          <a:extLst>
            <a:ext uri="{FF2B5EF4-FFF2-40B4-BE49-F238E27FC236}">
              <a16:creationId xmlns:a16="http://schemas.microsoft.com/office/drawing/2014/main" id="{A4E19011-9FA1-44CC-8E0F-F4AF0541C0DD}"/>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5" name="Text Box 14">
          <a:extLst>
            <a:ext uri="{FF2B5EF4-FFF2-40B4-BE49-F238E27FC236}">
              <a16:creationId xmlns:a16="http://schemas.microsoft.com/office/drawing/2014/main" id="{C3622A6A-C6BF-43D4-BE7E-AED2316127A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6" name="Text Box 15">
          <a:extLst>
            <a:ext uri="{FF2B5EF4-FFF2-40B4-BE49-F238E27FC236}">
              <a16:creationId xmlns:a16="http://schemas.microsoft.com/office/drawing/2014/main" id="{C42D4A25-104B-4571-A7CE-D75D577E4A07}"/>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7" name="Text Box 16">
          <a:extLst>
            <a:ext uri="{FF2B5EF4-FFF2-40B4-BE49-F238E27FC236}">
              <a16:creationId xmlns:a16="http://schemas.microsoft.com/office/drawing/2014/main" id="{B603691C-D1AA-4A1B-9EFF-7A1FFAF6F40F}"/>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8" name="Text Box 17">
          <a:extLst>
            <a:ext uri="{FF2B5EF4-FFF2-40B4-BE49-F238E27FC236}">
              <a16:creationId xmlns:a16="http://schemas.microsoft.com/office/drawing/2014/main" id="{31C2E4B8-C716-4C5C-A9FD-45FD98C9CB7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39" name="Text Box 18">
          <a:extLst>
            <a:ext uri="{FF2B5EF4-FFF2-40B4-BE49-F238E27FC236}">
              <a16:creationId xmlns:a16="http://schemas.microsoft.com/office/drawing/2014/main" id="{4F44C795-AD57-4BDA-AE12-9EF1B19EC9B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0" name="Text Box 19">
          <a:extLst>
            <a:ext uri="{FF2B5EF4-FFF2-40B4-BE49-F238E27FC236}">
              <a16:creationId xmlns:a16="http://schemas.microsoft.com/office/drawing/2014/main" id="{8D739F7F-48A3-48ED-85F5-8E85EA46C9D1}"/>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1" name="Text Box 20">
          <a:extLst>
            <a:ext uri="{FF2B5EF4-FFF2-40B4-BE49-F238E27FC236}">
              <a16:creationId xmlns:a16="http://schemas.microsoft.com/office/drawing/2014/main" id="{6B6FB71E-3C2F-407C-B8FD-A51A1008B2B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2" name="Text Box 21">
          <a:extLst>
            <a:ext uri="{FF2B5EF4-FFF2-40B4-BE49-F238E27FC236}">
              <a16:creationId xmlns:a16="http://schemas.microsoft.com/office/drawing/2014/main" id="{92432E28-F188-40A4-91FF-13430087FEC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3" name="Text Box 22">
          <a:extLst>
            <a:ext uri="{FF2B5EF4-FFF2-40B4-BE49-F238E27FC236}">
              <a16:creationId xmlns:a16="http://schemas.microsoft.com/office/drawing/2014/main" id="{EEC006B2-BA54-497D-AC50-9ACD66541E75}"/>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4" name="Text Box 23">
          <a:extLst>
            <a:ext uri="{FF2B5EF4-FFF2-40B4-BE49-F238E27FC236}">
              <a16:creationId xmlns:a16="http://schemas.microsoft.com/office/drawing/2014/main" id="{917805B4-BB1D-47C8-B5FC-B6C63899C4BD}"/>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5" name="Text Box 24">
          <a:extLst>
            <a:ext uri="{FF2B5EF4-FFF2-40B4-BE49-F238E27FC236}">
              <a16:creationId xmlns:a16="http://schemas.microsoft.com/office/drawing/2014/main" id="{1BE25AE8-1207-4C7B-98CD-CDF02DF25B92}"/>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6" name="Text Box 25">
          <a:extLst>
            <a:ext uri="{FF2B5EF4-FFF2-40B4-BE49-F238E27FC236}">
              <a16:creationId xmlns:a16="http://schemas.microsoft.com/office/drawing/2014/main" id="{CA11E556-D2FC-4754-8124-01A5ED1F5D20}"/>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7" name="Text Box 48">
          <a:extLst>
            <a:ext uri="{FF2B5EF4-FFF2-40B4-BE49-F238E27FC236}">
              <a16:creationId xmlns:a16="http://schemas.microsoft.com/office/drawing/2014/main" id="{2212E11D-80A2-4259-AE24-39A658771824}"/>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8" name="Text Box 93">
          <a:extLst>
            <a:ext uri="{FF2B5EF4-FFF2-40B4-BE49-F238E27FC236}">
              <a16:creationId xmlns:a16="http://schemas.microsoft.com/office/drawing/2014/main" id="{E39A723A-2C9F-43C7-8D64-34CF2772CED6}"/>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5"/>
    <xdr:sp macro="" textlink="">
      <xdr:nvSpPr>
        <xdr:cNvPr id="7749" name="Text Box 94">
          <a:extLst>
            <a:ext uri="{FF2B5EF4-FFF2-40B4-BE49-F238E27FC236}">
              <a16:creationId xmlns:a16="http://schemas.microsoft.com/office/drawing/2014/main" id="{33971F1B-F0DD-4933-B097-16252CCFBACA}"/>
            </a:ext>
          </a:extLst>
        </xdr:cNvPr>
        <xdr:cNvSpPr txBox="1">
          <a:spLocks noChangeArrowheads="1"/>
        </xdr:cNvSpPr>
      </xdr:nvSpPr>
      <xdr:spPr bwMode="auto">
        <a:xfrm>
          <a:off x="3057525" y="8477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0" name="Text Box 3">
          <a:extLst>
            <a:ext uri="{FF2B5EF4-FFF2-40B4-BE49-F238E27FC236}">
              <a16:creationId xmlns:a16="http://schemas.microsoft.com/office/drawing/2014/main" id="{B1CA46A7-3946-433A-A21B-BB3CE8F236D2}"/>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1" name="Text Box 4">
          <a:extLst>
            <a:ext uri="{FF2B5EF4-FFF2-40B4-BE49-F238E27FC236}">
              <a16:creationId xmlns:a16="http://schemas.microsoft.com/office/drawing/2014/main" id="{81FC1332-387D-428E-8A72-C9ED214129E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2" name="Text Box 5">
          <a:extLst>
            <a:ext uri="{FF2B5EF4-FFF2-40B4-BE49-F238E27FC236}">
              <a16:creationId xmlns:a16="http://schemas.microsoft.com/office/drawing/2014/main" id="{9FE07544-4FC5-48F5-A891-EB5C682AEAF5}"/>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3" name="Text Box 6">
          <a:extLst>
            <a:ext uri="{FF2B5EF4-FFF2-40B4-BE49-F238E27FC236}">
              <a16:creationId xmlns:a16="http://schemas.microsoft.com/office/drawing/2014/main" id="{44BF04E8-C241-40C5-A1F3-367DCA77E0C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4" name="Text Box 7">
          <a:extLst>
            <a:ext uri="{FF2B5EF4-FFF2-40B4-BE49-F238E27FC236}">
              <a16:creationId xmlns:a16="http://schemas.microsoft.com/office/drawing/2014/main" id="{B06ED90F-4FC9-4DAD-BDF3-A93ABB0B0E8A}"/>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5" name="Text Box 8">
          <a:extLst>
            <a:ext uri="{FF2B5EF4-FFF2-40B4-BE49-F238E27FC236}">
              <a16:creationId xmlns:a16="http://schemas.microsoft.com/office/drawing/2014/main" id="{99302B64-D31B-41BE-AA7A-128BC94E75C1}"/>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6" name="Text Box 9">
          <a:extLst>
            <a:ext uri="{FF2B5EF4-FFF2-40B4-BE49-F238E27FC236}">
              <a16:creationId xmlns:a16="http://schemas.microsoft.com/office/drawing/2014/main" id="{8F60039E-4F53-443B-9A42-C8C2480A6D6B}"/>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7" name="Text Box 10">
          <a:extLst>
            <a:ext uri="{FF2B5EF4-FFF2-40B4-BE49-F238E27FC236}">
              <a16:creationId xmlns:a16="http://schemas.microsoft.com/office/drawing/2014/main" id="{8CC1F456-6242-45A0-A120-E02E79A24B3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8" name="Text Box 11">
          <a:extLst>
            <a:ext uri="{FF2B5EF4-FFF2-40B4-BE49-F238E27FC236}">
              <a16:creationId xmlns:a16="http://schemas.microsoft.com/office/drawing/2014/main" id="{A383828F-50B7-472F-9ADD-E9EFEFBD514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59" name="Text Box 12">
          <a:extLst>
            <a:ext uri="{FF2B5EF4-FFF2-40B4-BE49-F238E27FC236}">
              <a16:creationId xmlns:a16="http://schemas.microsoft.com/office/drawing/2014/main" id="{011953DC-E702-4B0C-881D-4E1CC1AB518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0" name="Text Box 13">
          <a:extLst>
            <a:ext uri="{FF2B5EF4-FFF2-40B4-BE49-F238E27FC236}">
              <a16:creationId xmlns:a16="http://schemas.microsoft.com/office/drawing/2014/main" id="{03EAC9D4-6CA1-4F81-AAA5-CD484E5C10FE}"/>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1" name="Text Box 14">
          <a:extLst>
            <a:ext uri="{FF2B5EF4-FFF2-40B4-BE49-F238E27FC236}">
              <a16:creationId xmlns:a16="http://schemas.microsoft.com/office/drawing/2014/main" id="{61DFACEB-CA2F-4345-93F3-676347F0BEC8}"/>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2" name="Text Box 15">
          <a:extLst>
            <a:ext uri="{FF2B5EF4-FFF2-40B4-BE49-F238E27FC236}">
              <a16:creationId xmlns:a16="http://schemas.microsoft.com/office/drawing/2014/main" id="{355D5EC9-CD7B-4A57-AA9B-18C6B088BBB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3" name="Text Box 16">
          <a:extLst>
            <a:ext uri="{FF2B5EF4-FFF2-40B4-BE49-F238E27FC236}">
              <a16:creationId xmlns:a16="http://schemas.microsoft.com/office/drawing/2014/main" id="{3FBDA943-261C-461B-AF1D-5785B783CE5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4" name="Text Box 17">
          <a:extLst>
            <a:ext uri="{FF2B5EF4-FFF2-40B4-BE49-F238E27FC236}">
              <a16:creationId xmlns:a16="http://schemas.microsoft.com/office/drawing/2014/main" id="{E60AE123-2892-47EC-BB4A-442B5243CEA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5" name="Text Box 18">
          <a:extLst>
            <a:ext uri="{FF2B5EF4-FFF2-40B4-BE49-F238E27FC236}">
              <a16:creationId xmlns:a16="http://schemas.microsoft.com/office/drawing/2014/main" id="{66602CDC-F47A-43A2-9E6C-CE880BA096B6}"/>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6" name="Text Box 19">
          <a:extLst>
            <a:ext uri="{FF2B5EF4-FFF2-40B4-BE49-F238E27FC236}">
              <a16:creationId xmlns:a16="http://schemas.microsoft.com/office/drawing/2014/main" id="{28E72A9C-8238-4703-92CB-10F9A94780D0}"/>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7" name="Text Box 20">
          <a:extLst>
            <a:ext uri="{FF2B5EF4-FFF2-40B4-BE49-F238E27FC236}">
              <a16:creationId xmlns:a16="http://schemas.microsoft.com/office/drawing/2014/main" id="{D1E412BA-D412-434B-BEE8-578A4CE52D8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8" name="Text Box 21">
          <a:extLst>
            <a:ext uri="{FF2B5EF4-FFF2-40B4-BE49-F238E27FC236}">
              <a16:creationId xmlns:a16="http://schemas.microsoft.com/office/drawing/2014/main" id="{15F2911D-ABBA-470D-989D-9304323ABAD7}"/>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69" name="Text Box 22">
          <a:extLst>
            <a:ext uri="{FF2B5EF4-FFF2-40B4-BE49-F238E27FC236}">
              <a16:creationId xmlns:a16="http://schemas.microsoft.com/office/drawing/2014/main" id="{57CB1BD2-F530-4996-A0ED-8B36F112974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70" name="Text Box 23">
          <a:extLst>
            <a:ext uri="{FF2B5EF4-FFF2-40B4-BE49-F238E27FC236}">
              <a16:creationId xmlns:a16="http://schemas.microsoft.com/office/drawing/2014/main" id="{9F12CA6B-9B43-43B2-B5A4-03C3AD7B0189}"/>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71" name="Text Box 24">
          <a:extLst>
            <a:ext uri="{FF2B5EF4-FFF2-40B4-BE49-F238E27FC236}">
              <a16:creationId xmlns:a16="http://schemas.microsoft.com/office/drawing/2014/main" id="{A62F4C45-4104-46FA-AB58-74A2D00C32CD}"/>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72" name="Text Box 25">
          <a:extLst>
            <a:ext uri="{FF2B5EF4-FFF2-40B4-BE49-F238E27FC236}">
              <a16:creationId xmlns:a16="http://schemas.microsoft.com/office/drawing/2014/main" id="{EB635328-6EAC-4569-9521-8F79135693D3}"/>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73" name="Text Box 48">
          <a:extLst>
            <a:ext uri="{FF2B5EF4-FFF2-40B4-BE49-F238E27FC236}">
              <a16:creationId xmlns:a16="http://schemas.microsoft.com/office/drawing/2014/main" id="{547535DC-82C3-4597-9917-55CE993DF4D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74" name="Text Box 93">
          <a:extLst>
            <a:ext uri="{FF2B5EF4-FFF2-40B4-BE49-F238E27FC236}">
              <a16:creationId xmlns:a16="http://schemas.microsoft.com/office/drawing/2014/main" id="{50775401-A1EE-4838-8F8F-ACACCF4AB1FC}"/>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5"/>
    <xdr:sp macro="" textlink="">
      <xdr:nvSpPr>
        <xdr:cNvPr id="7775" name="Text Box 94">
          <a:extLst>
            <a:ext uri="{FF2B5EF4-FFF2-40B4-BE49-F238E27FC236}">
              <a16:creationId xmlns:a16="http://schemas.microsoft.com/office/drawing/2014/main" id="{677D1065-7815-4277-9F90-F1FB7752D0E4}"/>
            </a:ext>
          </a:extLst>
        </xdr:cNvPr>
        <xdr:cNvSpPr txBox="1">
          <a:spLocks noChangeArrowheads="1"/>
        </xdr:cNvSpPr>
      </xdr:nvSpPr>
      <xdr:spPr bwMode="auto">
        <a:xfrm>
          <a:off x="3057525" y="8477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76" name="Text Box 3">
          <a:extLst>
            <a:ext uri="{FF2B5EF4-FFF2-40B4-BE49-F238E27FC236}">
              <a16:creationId xmlns:a16="http://schemas.microsoft.com/office/drawing/2014/main" id="{F167098F-027D-4424-A525-2D35120828B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77" name="Text Box 4">
          <a:extLst>
            <a:ext uri="{FF2B5EF4-FFF2-40B4-BE49-F238E27FC236}">
              <a16:creationId xmlns:a16="http://schemas.microsoft.com/office/drawing/2014/main" id="{78490BEE-5745-4910-BD4F-B122B03579D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78" name="Text Box 5">
          <a:extLst>
            <a:ext uri="{FF2B5EF4-FFF2-40B4-BE49-F238E27FC236}">
              <a16:creationId xmlns:a16="http://schemas.microsoft.com/office/drawing/2014/main" id="{60ACC6D7-A4CE-42F8-AE4E-3495A487B3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79" name="Text Box 6">
          <a:extLst>
            <a:ext uri="{FF2B5EF4-FFF2-40B4-BE49-F238E27FC236}">
              <a16:creationId xmlns:a16="http://schemas.microsoft.com/office/drawing/2014/main" id="{E2E9C510-0EA2-471B-8DCC-8532C3415C6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0" name="Text Box 7">
          <a:extLst>
            <a:ext uri="{FF2B5EF4-FFF2-40B4-BE49-F238E27FC236}">
              <a16:creationId xmlns:a16="http://schemas.microsoft.com/office/drawing/2014/main" id="{EED3FBF1-91A1-41AB-B31C-ECF19C37A4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1" name="Text Box 8">
          <a:extLst>
            <a:ext uri="{FF2B5EF4-FFF2-40B4-BE49-F238E27FC236}">
              <a16:creationId xmlns:a16="http://schemas.microsoft.com/office/drawing/2014/main" id="{AF83D18B-535F-46B2-8A23-30A42B0F036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2" name="Text Box 9">
          <a:extLst>
            <a:ext uri="{FF2B5EF4-FFF2-40B4-BE49-F238E27FC236}">
              <a16:creationId xmlns:a16="http://schemas.microsoft.com/office/drawing/2014/main" id="{3874C913-E0CD-4A83-8783-0415B51EF06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3" name="Text Box 10">
          <a:extLst>
            <a:ext uri="{FF2B5EF4-FFF2-40B4-BE49-F238E27FC236}">
              <a16:creationId xmlns:a16="http://schemas.microsoft.com/office/drawing/2014/main" id="{C395B195-97A6-4022-8C53-EF866C6960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4" name="Text Box 11">
          <a:extLst>
            <a:ext uri="{FF2B5EF4-FFF2-40B4-BE49-F238E27FC236}">
              <a16:creationId xmlns:a16="http://schemas.microsoft.com/office/drawing/2014/main" id="{FB35A483-A842-49D3-A54B-3640B203A17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5" name="Text Box 12">
          <a:extLst>
            <a:ext uri="{FF2B5EF4-FFF2-40B4-BE49-F238E27FC236}">
              <a16:creationId xmlns:a16="http://schemas.microsoft.com/office/drawing/2014/main" id="{CC0A9B0C-8B0D-4E22-9AF9-9FE48B0A9CF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6" name="Text Box 13">
          <a:extLst>
            <a:ext uri="{FF2B5EF4-FFF2-40B4-BE49-F238E27FC236}">
              <a16:creationId xmlns:a16="http://schemas.microsoft.com/office/drawing/2014/main" id="{A79C0A07-0BC4-4F3B-BC36-240E6882A75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7" name="Text Box 14">
          <a:extLst>
            <a:ext uri="{FF2B5EF4-FFF2-40B4-BE49-F238E27FC236}">
              <a16:creationId xmlns:a16="http://schemas.microsoft.com/office/drawing/2014/main" id="{7C24BF24-23AD-4963-AC32-0882D92F677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8" name="Text Box 15">
          <a:extLst>
            <a:ext uri="{FF2B5EF4-FFF2-40B4-BE49-F238E27FC236}">
              <a16:creationId xmlns:a16="http://schemas.microsoft.com/office/drawing/2014/main" id="{23BECF28-FE37-4748-B4BB-DDBEB45481A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89" name="Text Box 16">
          <a:extLst>
            <a:ext uri="{FF2B5EF4-FFF2-40B4-BE49-F238E27FC236}">
              <a16:creationId xmlns:a16="http://schemas.microsoft.com/office/drawing/2014/main" id="{BFEC3566-9292-4184-8ADC-9875631DAE0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0" name="Text Box 17">
          <a:extLst>
            <a:ext uri="{FF2B5EF4-FFF2-40B4-BE49-F238E27FC236}">
              <a16:creationId xmlns:a16="http://schemas.microsoft.com/office/drawing/2014/main" id="{CBA0384D-34F3-454F-B441-6FFD4A39846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1" name="Text Box 18">
          <a:extLst>
            <a:ext uri="{FF2B5EF4-FFF2-40B4-BE49-F238E27FC236}">
              <a16:creationId xmlns:a16="http://schemas.microsoft.com/office/drawing/2014/main" id="{58A7B6B7-9BFB-44B8-B461-69669E51377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2" name="Text Box 19">
          <a:extLst>
            <a:ext uri="{FF2B5EF4-FFF2-40B4-BE49-F238E27FC236}">
              <a16:creationId xmlns:a16="http://schemas.microsoft.com/office/drawing/2014/main" id="{7587C7AB-3A0C-45B7-8FD4-9DF76FF82D1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3" name="Text Box 20">
          <a:extLst>
            <a:ext uri="{FF2B5EF4-FFF2-40B4-BE49-F238E27FC236}">
              <a16:creationId xmlns:a16="http://schemas.microsoft.com/office/drawing/2014/main" id="{9986E210-651B-4C13-8453-125E56D21C8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4" name="Text Box 21">
          <a:extLst>
            <a:ext uri="{FF2B5EF4-FFF2-40B4-BE49-F238E27FC236}">
              <a16:creationId xmlns:a16="http://schemas.microsoft.com/office/drawing/2014/main" id="{5FE9C416-C9D4-4A02-AB49-2309580BFBE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5" name="Text Box 22">
          <a:extLst>
            <a:ext uri="{FF2B5EF4-FFF2-40B4-BE49-F238E27FC236}">
              <a16:creationId xmlns:a16="http://schemas.microsoft.com/office/drawing/2014/main" id="{A2F71DD6-BC06-47D7-9E74-DEAC1ABF83D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6" name="Text Box 23">
          <a:extLst>
            <a:ext uri="{FF2B5EF4-FFF2-40B4-BE49-F238E27FC236}">
              <a16:creationId xmlns:a16="http://schemas.microsoft.com/office/drawing/2014/main" id="{FC3BB8F9-66F9-475D-8518-5DB33D8339C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7" name="Text Box 24">
          <a:extLst>
            <a:ext uri="{FF2B5EF4-FFF2-40B4-BE49-F238E27FC236}">
              <a16:creationId xmlns:a16="http://schemas.microsoft.com/office/drawing/2014/main" id="{49A6D205-F14F-4388-A4B2-E29022CFA7D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8" name="Text Box 25">
          <a:extLst>
            <a:ext uri="{FF2B5EF4-FFF2-40B4-BE49-F238E27FC236}">
              <a16:creationId xmlns:a16="http://schemas.microsoft.com/office/drawing/2014/main" id="{8B2E5538-EEA3-4CF6-89D9-A5BA601328A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799" name="Text Box 48">
          <a:extLst>
            <a:ext uri="{FF2B5EF4-FFF2-40B4-BE49-F238E27FC236}">
              <a16:creationId xmlns:a16="http://schemas.microsoft.com/office/drawing/2014/main" id="{18F63806-F984-4A58-9CE3-F7C6901634A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800" name="Text Box 93">
          <a:extLst>
            <a:ext uri="{FF2B5EF4-FFF2-40B4-BE49-F238E27FC236}">
              <a16:creationId xmlns:a16="http://schemas.microsoft.com/office/drawing/2014/main" id="{1035EE5A-159C-4E16-A91A-11BC057B892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801" name="Text Box 94">
          <a:extLst>
            <a:ext uri="{FF2B5EF4-FFF2-40B4-BE49-F238E27FC236}">
              <a16:creationId xmlns:a16="http://schemas.microsoft.com/office/drawing/2014/main" id="{36DFB774-FA73-4535-824C-5011F70D6ED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7802" name="Text Box 1">
          <a:extLst>
            <a:ext uri="{FF2B5EF4-FFF2-40B4-BE49-F238E27FC236}">
              <a16:creationId xmlns:a16="http://schemas.microsoft.com/office/drawing/2014/main" id="{A240DC72-965C-479A-8832-2149F44976B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7803" name="Text Box 118">
          <a:extLst>
            <a:ext uri="{FF2B5EF4-FFF2-40B4-BE49-F238E27FC236}">
              <a16:creationId xmlns:a16="http://schemas.microsoft.com/office/drawing/2014/main" id="{05211AA2-2839-48B9-8282-32B499600811}"/>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04" name="Text Box 3">
          <a:extLst>
            <a:ext uri="{FF2B5EF4-FFF2-40B4-BE49-F238E27FC236}">
              <a16:creationId xmlns:a16="http://schemas.microsoft.com/office/drawing/2014/main" id="{0C7F18C2-8731-4B45-9A2A-8AFA565AD55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05" name="Text Box 4">
          <a:extLst>
            <a:ext uri="{FF2B5EF4-FFF2-40B4-BE49-F238E27FC236}">
              <a16:creationId xmlns:a16="http://schemas.microsoft.com/office/drawing/2014/main" id="{125BB35A-8139-4648-9BA7-68E02BDA94D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06" name="Text Box 5">
          <a:extLst>
            <a:ext uri="{FF2B5EF4-FFF2-40B4-BE49-F238E27FC236}">
              <a16:creationId xmlns:a16="http://schemas.microsoft.com/office/drawing/2014/main" id="{435F24F1-18EA-404F-BE52-3AD6CC4C12C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07" name="Text Box 6">
          <a:extLst>
            <a:ext uri="{FF2B5EF4-FFF2-40B4-BE49-F238E27FC236}">
              <a16:creationId xmlns:a16="http://schemas.microsoft.com/office/drawing/2014/main" id="{C622CC00-E59E-4483-A552-98C0B73399F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08" name="Text Box 7">
          <a:extLst>
            <a:ext uri="{FF2B5EF4-FFF2-40B4-BE49-F238E27FC236}">
              <a16:creationId xmlns:a16="http://schemas.microsoft.com/office/drawing/2014/main" id="{92828C58-6A77-4A75-97F4-329EFFBF925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09" name="Text Box 8">
          <a:extLst>
            <a:ext uri="{FF2B5EF4-FFF2-40B4-BE49-F238E27FC236}">
              <a16:creationId xmlns:a16="http://schemas.microsoft.com/office/drawing/2014/main" id="{25F37CFF-0DD4-4F47-9539-D069DE15031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0" name="Text Box 9">
          <a:extLst>
            <a:ext uri="{FF2B5EF4-FFF2-40B4-BE49-F238E27FC236}">
              <a16:creationId xmlns:a16="http://schemas.microsoft.com/office/drawing/2014/main" id="{2F0775EE-9ADA-46F3-BCBA-1D7F2097B36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1" name="Text Box 10">
          <a:extLst>
            <a:ext uri="{FF2B5EF4-FFF2-40B4-BE49-F238E27FC236}">
              <a16:creationId xmlns:a16="http://schemas.microsoft.com/office/drawing/2014/main" id="{53AFB193-59D4-4810-A55B-3262757EB32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2" name="Text Box 11">
          <a:extLst>
            <a:ext uri="{FF2B5EF4-FFF2-40B4-BE49-F238E27FC236}">
              <a16:creationId xmlns:a16="http://schemas.microsoft.com/office/drawing/2014/main" id="{6D322EAE-F47A-463F-B0F5-E7735CD87C5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3" name="Text Box 12">
          <a:extLst>
            <a:ext uri="{FF2B5EF4-FFF2-40B4-BE49-F238E27FC236}">
              <a16:creationId xmlns:a16="http://schemas.microsoft.com/office/drawing/2014/main" id="{BEE4FB2C-B216-42B9-BB06-228FB99141D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4" name="Text Box 13">
          <a:extLst>
            <a:ext uri="{FF2B5EF4-FFF2-40B4-BE49-F238E27FC236}">
              <a16:creationId xmlns:a16="http://schemas.microsoft.com/office/drawing/2014/main" id="{6676D0EA-3FAB-496D-B62E-ECE893EC36C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5" name="Text Box 14">
          <a:extLst>
            <a:ext uri="{FF2B5EF4-FFF2-40B4-BE49-F238E27FC236}">
              <a16:creationId xmlns:a16="http://schemas.microsoft.com/office/drawing/2014/main" id="{46DE20B9-935F-4B3B-806E-15AEB20C1FC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6" name="Text Box 15">
          <a:extLst>
            <a:ext uri="{FF2B5EF4-FFF2-40B4-BE49-F238E27FC236}">
              <a16:creationId xmlns:a16="http://schemas.microsoft.com/office/drawing/2014/main" id="{C9761129-18E9-4122-9E22-4DDA0B9E791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7" name="Text Box 16">
          <a:extLst>
            <a:ext uri="{FF2B5EF4-FFF2-40B4-BE49-F238E27FC236}">
              <a16:creationId xmlns:a16="http://schemas.microsoft.com/office/drawing/2014/main" id="{486EEB51-BF50-465E-ABA9-94AB3C1B10A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8" name="Text Box 17">
          <a:extLst>
            <a:ext uri="{FF2B5EF4-FFF2-40B4-BE49-F238E27FC236}">
              <a16:creationId xmlns:a16="http://schemas.microsoft.com/office/drawing/2014/main" id="{697D652F-6545-4C12-AF22-3A95805E535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19" name="Text Box 18">
          <a:extLst>
            <a:ext uri="{FF2B5EF4-FFF2-40B4-BE49-F238E27FC236}">
              <a16:creationId xmlns:a16="http://schemas.microsoft.com/office/drawing/2014/main" id="{7E4DE86E-5625-49AF-AA61-E3CC5792D9A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0" name="Text Box 19">
          <a:extLst>
            <a:ext uri="{FF2B5EF4-FFF2-40B4-BE49-F238E27FC236}">
              <a16:creationId xmlns:a16="http://schemas.microsoft.com/office/drawing/2014/main" id="{A2FB1807-9C82-4AC3-A04E-AB687BBF915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1" name="Text Box 20">
          <a:extLst>
            <a:ext uri="{FF2B5EF4-FFF2-40B4-BE49-F238E27FC236}">
              <a16:creationId xmlns:a16="http://schemas.microsoft.com/office/drawing/2014/main" id="{964FBDC2-77F1-44D7-807A-20C044B8B20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2" name="Text Box 21">
          <a:extLst>
            <a:ext uri="{FF2B5EF4-FFF2-40B4-BE49-F238E27FC236}">
              <a16:creationId xmlns:a16="http://schemas.microsoft.com/office/drawing/2014/main" id="{60A05129-B5FF-4CDC-AF12-687854EFBAA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3" name="Text Box 22">
          <a:extLst>
            <a:ext uri="{FF2B5EF4-FFF2-40B4-BE49-F238E27FC236}">
              <a16:creationId xmlns:a16="http://schemas.microsoft.com/office/drawing/2014/main" id="{A6EFADB8-93CD-4842-A0C7-6905CB96D05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4" name="Text Box 23">
          <a:extLst>
            <a:ext uri="{FF2B5EF4-FFF2-40B4-BE49-F238E27FC236}">
              <a16:creationId xmlns:a16="http://schemas.microsoft.com/office/drawing/2014/main" id="{F45DD929-301B-4E44-BBDF-26822654DF6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5" name="Text Box 24">
          <a:extLst>
            <a:ext uri="{FF2B5EF4-FFF2-40B4-BE49-F238E27FC236}">
              <a16:creationId xmlns:a16="http://schemas.microsoft.com/office/drawing/2014/main" id="{15281FE3-FB4D-4161-94D6-FA7946A9462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6" name="Text Box 25">
          <a:extLst>
            <a:ext uri="{FF2B5EF4-FFF2-40B4-BE49-F238E27FC236}">
              <a16:creationId xmlns:a16="http://schemas.microsoft.com/office/drawing/2014/main" id="{B911A897-9B6B-461E-A0D5-9E7AD3F12D3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7" name="Text Box 48">
          <a:extLst>
            <a:ext uri="{FF2B5EF4-FFF2-40B4-BE49-F238E27FC236}">
              <a16:creationId xmlns:a16="http://schemas.microsoft.com/office/drawing/2014/main" id="{2D5D1DC3-3779-4E69-B89E-34113A90E19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8" name="Text Box 93">
          <a:extLst>
            <a:ext uri="{FF2B5EF4-FFF2-40B4-BE49-F238E27FC236}">
              <a16:creationId xmlns:a16="http://schemas.microsoft.com/office/drawing/2014/main" id="{2092CB29-06A8-4129-88FC-30EA11BBD43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829" name="Text Box 94">
          <a:extLst>
            <a:ext uri="{FF2B5EF4-FFF2-40B4-BE49-F238E27FC236}">
              <a16:creationId xmlns:a16="http://schemas.microsoft.com/office/drawing/2014/main" id="{C406134E-BDF3-47AE-8307-4B9B297F44E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0" name="Text Box 3">
          <a:extLst>
            <a:ext uri="{FF2B5EF4-FFF2-40B4-BE49-F238E27FC236}">
              <a16:creationId xmlns:a16="http://schemas.microsoft.com/office/drawing/2014/main" id="{7E249148-AAFA-447C-9019-E9F3D99C25E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1" name="Text Box 4">
          <a:extLst>
            <a:ext uri="{FF2B5EF4-FFF2-40B4-BE49-F238E27FC236}">
              <a16:creationId xmlns:a16="http://schemas.microsoft.com/office/drawing/2014/main" id="{B9D1A8CE-2BCA-4427-B5FD-369755C2138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2" name="Text Box 5">
          <a:extLst>
            <a:ext uri="{FF2B5EF4-FFF2-40B4-BE49-F238E27FC236}">
              <a16:creationId xmlns:a16="http://schemas.microsoft.com/office/drawing/2014/main" id="{78074BCB-1FC6-45B2-95E0-AD9A37ACE7D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3" name="Text Box 6">
          <a:extLst>
            <a:ext uri="{FF2B5EF4-FFF2-40B4-BE49-F238E27FC236}">
              <a16:creationId xmlns:a16="http://schemas.microsoft.com/office/drawing/2014/main" id="{621BD820-0CE3-42DA-82C7-4519BD67DDF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4" name="Text Box 7">
          <a:extLst>
            <a:ext uri="{FF2B5EF4-FFF2-40B4-BE49-F238E27FC236}">
              <a16:creationId xmlns:a16="http://schemas.microsoft.com/office/drawing/2014/main" id="{81F1D8CD-7E1F-4EC0-A5B6-650AE0F3FC0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5" name="Text Box 8">
          <a:extLst>
            <a:ext uri="{FF2B5EF4-FFF2-40B4-BE49-F238E27FC236}">
              <a16:creationId xmlns:a16="http://schemas.microsoft.com/office/drawing/2014/main" id="{51535173-FE38-4F9F-AFD3-779C5E38216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6" name="Text Box 9">
          <a:extLst>
            <a:ext uri="{FF2B5EF4-FFF2-40B4-BE49-F238E27FC236}">
              <a16:creationId xmlns:a16="http://schemas.microsoft.com/office/drawing/2014/main" id="{39144B1D-B832-46C2-862A-494AC77961C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7" name="Text Box 10">
          <a:extLst>
            <a:ext uri="{FF2B5EF4-FFF2-40B4-BE49-F238E27FC236}">
              <a16:creationId xmlns:a16="http://schemas.microsoft.com/office/drawing/2014/main" id="{D2754E96-E909-49C7-8C90-D842A1517F7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8" name="Text Box 11">
          <a:extLst>
            <a:ext uri="{FF2B5EF4-FFF2-40B4-BE49-F238E27FC236}">
              <a16:creationId xmlns:a16="http://schemas.microsoft.com/office/drawing/2014/main" id="{279D20CD-2766-4CF1-9A1B-F8EB4B7E197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39" name="Text Box 12">
          <a:extLst>
            <a:ext uri="{FF2B5EF4-FFF2-40B4-BE49-F238E27FC236}">
              <a16:creationId xmlns:a16="http://schemas.microsoft.com/office/drawing/2014/main" id="{DE483790-1C77-4F88-B3A6-4C5ED09297C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0" name="Text Box 13">
          <a:extLst>
            <a:ext uri="{FF2B5EF4-FFF2-40B4-BE49-F238E27FC236}">
              <a16:creationId xmlns:a16="http://schemas.microsoft.com/office/drawing/2014/main" id="{2E1D093F-B460-4562-B8C4-7F9AF459487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1" name="Text Box 14">
          <a:extLst>
            <a:ext uri="{FF2B5EF4-FFF2-40B4-BE49-F238E27FC236}">
              <a16:creationId xmlns:a16="http://schemas.microsoft.com/office/drawing/2014/main" id="{D1F17CE0-05E0-4F37-AC88-03FF090AEEE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2" name="Text Box 15">
          <a:extLst>
            <a:ext uri="{FF2B5EF4-FFF2-40B4-BE49-F238E27FC236}">
              <a16:creationId xmlns:a16="http://schemas.microsoft.com/office/drawing/2014/main" id="{B7E7DC03-0BAA-41DE-BB47-164CDDCB5DE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3" name="Text Box 16">
          <a:extLst>
            <a:ext uri="{FF2B5EF4-FFF2-40B4-BE49-F238E27FC236}">
              <a16:creationId xmlns:a16="http://schemas.microsoft.com/office/drawing/2014/main" id="{829F3F28-48CD-44AE-BE39-C5C2B6CAE1C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4" name="Text Box 17">
          <a:extLst>
            <a:ext uri="{FF2B5EF4-FFF2-40B4-BE49-F238E27FC236}">
              <a16:creationId xmlns:a16="http://schemas.microsoft.com/office/drawing/2014/main" id="{B2CA3BCF-48A1-488C-B1DB-B6B1B2DF068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5" name="Text Box 18">
          <a:extLst>
            <a:ext uri="{FF2B5EF4-FFF2-40B4-BE49-F238E27FC236}">
              <a16:creationId xmlns:a16="http://schemas.microsoft.com/office/drawing/2014/main" id="{8CD425DE-6F81-4BE4-BFBE-AB03D4E436A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6" name="Text Box 19">
          <a:extLst>
            <a:ext uri="{FF2B5EF4-FFF2-40B4-BE49-F238E27FC236}">
              <a16:creationId xmlns:a16="http://schemas.microsoft.com/office/drawing/2014/main" id="{F92EDCE1-8205-4F4F-A197-BCA658CF340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7" name="Text Box 20">
          <a:extLst>
            <a:ext uri="{FF2B5EF4-FFF2-40B4-BE49-F238E27FC236}">
              <a16:creationId xmlns:a16="http://schemas.microsoft.com/office/drawing/2014/main" id="{8D0CF1C0-9866-478C-BDFE-F96EAFBC544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8" name="Text Box 21">
          <a:extLst>
            <a:ext uri="{FF2B5EF4-FFF2-40B4-BE49-F238E27FC236}">
              <a16:creationId xmlns:a16="http://schemas.microsoft.com/office/drawing/2014/main" id="{53904E34-1F8D-42F7-9657-28DA3B38F59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49" name="Text Box 22">
          <a:extLst>
            <a:ext uri="{FF2B5EF4-FFF2-40B4-BE49-F238E27FC236}">
              <a16:creationId xmlns:a16="http://schemas.microsoft.com/office/drawing/2014/main" id="{D6522592-A29B-4379-B58A-2705C9F0B22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50" name="Text Box 23">
          <a:extLst>
            <a:ext uri="{FF2B5EF4-FFF2-40B4-BE49-F238E27FC236}">
              <a16:creationId xmlns:a16="http://schemas.microsoft.com/office/drawing/2014/main" id="{A9496EBE-CFBA-4592-8138-79FE2A75167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51" name="Text Box 24">
          <a:extLst>
            <a:ext uri="{FF2B5EF4-FFF2-40B4-BE49-F238E27FC236}">
              <a16:creationId xmlns:a16="http://schemas.microsoft.com/office/drawing/2014/main" id="{943B7DC5-245D-4C8C-958E-52A1EE71F37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52" name="Text Box 25">
          <a:extLst>
            <a:ext uri="{FF2B5EF4-FFF2-40B4-BE49-F238E27FC236}">
              <a16:creationId xmlns:a16="http://schemas.microsoft.com/office/drawing/2014/main" id="{B342A344-96CD-4346-8E4F-69DE4E93AAD0}"/>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53" name="Text Box 48">
          <a:extLst>
            <a:ext uri="{FF2B5EF4-FFF2-40B4-BE49-F238E27FC236}">
              <a16:creationId xmlns:a16="http://schemas.microsoft.com/office/drawing/2014/main" id="{2F1B3C9C-D042-44C5-9555-84A0AA76351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54" name="Text Box 93">
          <a:extLst>
            <a:ext uri="{FF2B5EF4-FFF2-40B4-BE49-F238E27FC236}">
              <a16:creationId xmlns:a16="http://schemas.microsoft.com/office/drawing/2014/main" id="{AFB8D5E6-80B3-4476-ADB0-8CFD1B9129E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7855" name="Text Box 94">
          <a:extLst>
            <a:ext uri="{FF2B5EF4-FFF2-40B4-BE49-F238E27FC236}">
              <a16:creationId xmlns:a16="http://schemas.microsoft.com/office/drawing/2014/main" id="{C5367FCD-1DC0-4373-98A9-CB7B5006A95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56" name="Text Box 3">
          <a:extLst>
            <a:ext uri="{FF2B5EF4-FFF2-40B4-BE49-F238E27FC236}">
              <a16:creationId xmlns:a16="http://schemas.microsoft.com/office/drawing/2014/main" id="{C7BB0CF6-8871-4E51-813A-6EF7C9BA5A8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57" name="Text Box 4">
          <a:extLst>
            <a:ext uri="{FF2B5EF4-FFF2-40B4-BE49-F238E27FC236}">
              <a16:creationId xmlns:a16="http://schemas.microsoft.com/office/drawing/2014/main" id="{2E63A763-5BC4-4962-97B1-FD6F1F13473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58" name="Text Box 5">
          <a:extLst>
            <a:ext uri="{FF2B5EF4-FFF2-40B4-BE49-F238E27FC236}">
              <a16:creationId xmlns:a16="http://schemas.microsoft.com/office/drawing/2014/main" id="{1AFAAFCC-6F39-4146-8B26-8866DEBE7A6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59" name="Text Box 6">
          <a:extLst>
            <a:ext uri="{FF2B5EF4-FFF2-40B4-BE49-F238E27FC236}">
              <a16:creationId xmlns:a16="http://schemas.microsoft.com/office/drawing/2014/main" id="{551E3368-C795-480A-A4E5-65D68D80396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0" name="Text Box 7">
          <a:extLst>
            <a:ext uri="{FF2B5EF4-FFF2-40B4-BE49-F238E27FC236}">
              <a16:creationId xmlns:a16="http://schemas.microsoft.com/office/drawing/2014/main" id="{C95376C4-42E9-4848-B454-A2896879DAD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1" name="Text Box 8">
          <a:extLst>
            <a:ext uri="{FF2B5EF4-FFF2-40B4-BE49-F238E27FC236}">
              <a16:creationId xmlns:a16="http://schemas.microsoft.com/office/drawing/2014/main" id="{C1BBDB4D-2F3F-4B87-ADAB-0A8C82D3844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2" name="Text Box 9">
          <a:extLst>
            <a:ext uri="{FF2B5EF4-FFF2-40B4-BE49-F238E27FC236}">
              <a16:creationId xmlns:a16="http://schemas.microsoft.com/office/drawing/2014/main" id="{C3F5785B-4F72-433C-953A-C4F1F68F43F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3" name="Text Box 10">
          <a:extLst>
            <a:ext uri="{FF2B5EF4-FFF2-40B4-BE49-F238E27FC236}">
              <a16:creationId xmlns:a16="http://schemas.microsoft.com/office/drawing/2014/main" id="{A00F56CD-7D31-4A26-AECD-31661C7F72D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4" name="Text Box 11">
          <a:extLst>
            <a:ext uri="{FF2B5EF4-FFF2-40B4-BE49-F238E27FC236}">
              <a16:creationId xmlns:a16="http://schemas.microsoft.com/office/drawing/2014/main" id="{5C2D3122-F221-4813-8D3A-6F390582090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5" name="Text Box 12">
          <a:extLst>
            <a:ext uri="{FF2B5EF4-FFF2-40B4-BE49-F238E27FC236}">
              <a16:creationId xmlns:a16="http://schemas.microsoft.com/office/drawing/2014/main" id="{FD055EC3-37AB-49ED-8A5F-1CD632CBEE8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6" name="Text Box 13">
          <a:extLst>
            <a:ext uri="{FF2B5EF4-FFF2-40B4-BE49-F238E27FC236}">
              <a16:creationId xmlns:a16="http://schemas.microsoft.com/office/drawing/2014/main" id="{8EBEC006-01FF-41AD-9952-E2CBFEF80E9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7" name="Text Box 14">
          <a:extLst>
            <a:ext uri="{FF2B5EF4-FFF2-40B4-BE49-F238E27FC236}">
              <a16:creationId xmlns:a16="http://schemas.microsoft.com/office/drawing/2014/main" id="{11F2001A-452B-46B6-8287-3BB3027ED9A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8" name="Text Box 15">
          <a:extLst>
            <a:ext uri="{FF2B5EF4-FFF2-40B4-BE49-F238E27FC236}">
              <a16:creationId xmlns:a16="http://schemas.microsoft.com/office/drawing/2014/main" id="{58C356D6-1BDC-4269-9B0C-3247A01A8A5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69" name="Text Box 16">
          <a:extLst>
            <a:ext uri="{FF2B5EF4-FFF2-40B4-BE49-F238E27FC236}">
              <a16:creationId xmlns:a16="http://schemas.microsoft.com/office/drawing/2014/main" id="{C19EE8FB-5928-4BE9-91A3-A82FF8A292B7}"/>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0" name="Text Box 17">
          <a:extLst>
            <a:ext uri="{FF2B5EF4-FFF2-40B4-BE49-F238E27FC236}">
              <a16:creationId xmlns:a16="http://schemas.microsoft.com/office/drawing/2014/main" id="{0CB89D6B-65A2-4E44-9FFD-25AC75B038D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1" name="Text Box 18">
          <a:extLst>
            <a:ext uri="{FF2B5EF4-FFF2-40B4-BE49-F238E27FC236}">
              <a16:creationId xmlns:a16="http://schemas.microsoft.com/office/drawing/2014/main" id="{7D0AF08E-E7EF-46D2-BFC4-7DADC1DE97E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2" name="Text Box 19">
          <a:extLst>
            <a:ext uri="{FF2B5EF4-FFF2-40B4-BE49-F238E27FC236}">
              <a16:creationId xmlns:a16="http://schemas.microsoft.com/office/drawing/2014/main" id="{CD7BC605-14B5-4BDF-84C0-6DAF5268028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3" name="Text Box 20">
          <a:extLst>
            <a:ext uri="{FF2B5EF4-FFF2-40B4-BE49-F238E27FC236}">
              <a16:creationId xmlns:a16="http://schemas.microsoft.com/office/drawing/2014/main" id="{0051BD84-4D46-452C-8386-3986D8837CD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4" name="Text Box 21">
          <a:extLst>
            <a:ext uri="{FF2B5EF4-FFF2-40B4-BE49-F238E27FC236}">
              <a16:creationId xmlns:a16="http://schemas.microsoft.com/office/drawing/2014/main" id="{B37C9D77-AAEA-4A29-96A3-D7C3545CDB0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5" name="Text Box 22">
          <a:extLst>
            <a:ext uri="{FF2B5EF4-FFF2-40B4-BE49-F238E27FC236}">
              <a16:creationId xmlns:a16="http://schemas.microsoft.com/office/drawing/2014/main" id="{BED9D29E-27D7-4559-88C9-1EC27574DA5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6" name="Text Box 23">
          <a:extLst>
            <a:ext uri="{FF2B5EF4-FFF2-40B4-BE49-F238E27FC236}">
              <a16:creationId xmlns:a16="http://schemas.microsoft.com/office/drawing/2014/main" id="{76E07722-9FB2-41FF-9687-86D2C52B5F1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7" name="Text Box 24">
          <a:extLst>
            <a:ext uri="{FF2B5EF4-FFF2-40B4-BE49-F238E27FC236}">
              <a16:creationId xmlns:a16="http://schemas.microsoft.com/office/drawing/2014/main" id="{85324694-D13B-4645-A473-885A7B5D2B6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8" name="Text Box 25">
          <a:extLst>
            <a:ext uri="{FF2B5EF4-FFF2-40B4-BE49-F238E27FC236}">
              <a16:creationId xmlns:a16="http://schemas.microsoft.com/office/drawing/2014/main" id="{CFA34CD5-BDE3-40B3-89C8-C762ED9D206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79" name="Text Box 48">
          <a:extLst>
            <a:ext uri="{FF2B5EF4-FFF2-40B4-BE49-F238E27FC236}">
              <a16:creationId xmlns:a16="http://schemas.microsoft.com/office/drawing/2014/main" id="{ECE6135A-E515-4558-A4BC-6DA8A48B6BC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80" name="Text Box 93">
          <a:extLst>
            <a:ext uri="{FF2B5EF4-FFF2-40B4-BE49-F238E27FC236}">
              <a16:creationId xmlns:a16="http://schemas.microsoft.com/office/drawing/2014/main" id="{A8F82FC6-EB71-43B9-A987-BB8373DD8764}"/>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881" name="Text Box 94">
          <a:extLst>
            <a:ext uri="{FF2B5EF4-FFF2-40B4-BE49-F238E27FC236}">
              <a16:creationId xmlns:a16="http://schemas.microsoft.com/office/drawing/2014/main" id="{9958FC49-824A-47CC-B1A8-E0D4B3081C7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882" name="Text Box 1">
          <a:extLst>
            <a:ext uri="{FF2B5EF4-FFF2-40B4-BE49-F238E27FC236}">
              <a16:creationId xmlns:a16="http://schemas.microsoft.com/office/drawing/2014/main" id="{5AC4D420-77EF-485B-9593-6DB504D19EAB}"/>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883" name="Text Box 118">
          <a:extLst>
            <a:ext uri="{FF2B5EF4-FFF2-40B4-BE49-F238E27FC236}">
              <a16:creationId xmlns:a16="http://schemas.microsoft.com/office/drawing/2014/main" id="{E65FAC0A-CF6D-4F7B-8AF4-1B645A514C71}"/>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84" name="Text Box 3">
          <a:extLst>
            <a:ext uri="{FF2B5EF4-FFF2-40B4-BE49-F238E27FC236}">
              <a16:creationId xmlns:a16="http://schemas.microsoft.com/office/drawing/2014/main" id="{21DAB54E-C0D0-46E1-B1E2-9EFE55D6B93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85" name="Text Box 4">
          <a:extLst>
            <a:ext uri="{FF2B5EF4-FFF2-40B4-BE49-F238E27FC236}">
              <a16:creationId xmlns:a16="http://schemas.microsoft.com/office/drawing/2014/main" id="{3C0C4C0A-B691-4224-BB1B-A1753367CF68}"/>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86" name="Text Box 5">
          <a:extLst>
            <a:ext uri="{FF2B5EF4-FFF2-40B4-BE49-F238E27FC236}">
              <a16:creationId xmlns:a16="http://schemas.microsoft.com/office/drawing/2014/main" id="{3506EED3-6B2F-4ACF-B87F-B84284F2421E}"/>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87" name="Text Box 6">
          <a:extLst>
            <a:ext uri="{FF2B5EF4-FFF2-40B4-BE49-F238E27FC236}">
              <a16:creationId xmlns:a16="http://schemas.microsoft.com/office/drawing/2014/main" id="{4C9FF186-7912-4542-BFAF-C5A4B3051F1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88" name="Text Box 7">
          <a:extLst>
            <a:ext uri="{FF2B5EF4-FFF2-40B4-BE49-F238E27FC236}">
              <a16:creationId xmlns:a16="http://schemas.microsoft.com/office/drawing/2014/main" id="{AACAF76B-6CC2-4993-890A-F434F0FEE36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89" name="Text Box 8">
          <a:extLst>
            <a:ext uri="{FF2B5EF4-FFF2-40B4-BE49-F238E27FC236}">
              <a16:creationId xmlns:a16="http://schemas.microsoft.com/office/drawing/2014/main" id="{6107F0FE-D43F-493D-B05F-03607629DFC2}"/>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0" name="Text Box 9">
          <a:extLst>
            <a:ext uri="{FF2B5EF4-FFF2-40B4-BE49-F238E27FC236}">
              <a16:creationId xmlns:a16="http://schemas.microsoft.com/office/drawing/2014/main" id="{63860293-C7BD-49A7-867A-DBA281AED05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1" name="Text Box 10">
          <a:extLst>
            <a:ext uri="{FF2B5EF4-FFF2-40B4-BE49-F238E27FC236}">
              <a16:creationId xmlns:a16="http://schemas.microsoft.com/office/drawing/2014/main" id="{CD189F75-5667-4EAB-8898-BC59C3EF4FE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2" name="Text Box 11">
          <a:extLst>
            <a:ext uri="{FF2B5EF4-FFF2-40B4-BE49-F238E27FC236}">
              <a16:creationId xmlns:a16="http://schemas.microsoft.com/office/drawing/2014/main" id="{B235C271-7E89-4DF9-8DE2-55FFA3FEA9D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3" name="Text Box 12">
          <a:extLst>
            <a:ext uri="{FF2B5EF4-FFF2-40B4-BE49-F238E27FC236}">
              <a16:creationId xmlns:a16="http://schemas.microsoft.com/office/drawing/2014/main" id="{7DF7674C-45D3-4485-B2A7-FCD113377A0B}"/>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4" name="Text Box 13">
          <a:extLst>
            <a:ext uri="{FF2B5EF4-FFF2-40B4-BE49-F238E27FC236}">
              <a16:creationId xmlns:a16="http://schemas.microsoft.com/office/drawing/2014/main" id="{FF81CFEF-4170-4988-87D7-EDAEEFE95441}"/>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5" name="Text Box 14">
          <a:extLst>
            <a:ext uri="{FF2B5EF4-FFF2-40B4-BE49-F238E27FC236}">
              <a16:creationId xmlns:a16="http://schemas.microsoft.com/office/drawing/2014/main" id="{24F16825-33DB-4681-A059-07C774F4CF50}"/>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6" name="Text Box 15">
          <a:extLst>
            <a:ext uri="{FF2B5EF4-FFF2-40B4-BE49-F238E27FC236}">
              <a16:creationId xmlns:a16="http://schemas.microsoft.com/office/drawing/2014/main" id="{74581F4F-8D55-45B1-801C-18F581D53876}"/>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7" name="Text Box 16">
          <a:extLst>
            <a:ext uri="{FF2B5EF4-FFF2-40B4-BE49-F238E27FC236}">
              <a16:creationId xmlns:a16="http://schemas.microsoft.com/office/drawing/2014/main" id="{768D6D05-D5F6-462E-8697-A243BD17745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8" name="Text Box 17">
          <a:extLst>
            <a:ext uri="{FF2B5EF4-FFF2-40B4-BE49-F238E27FC236}">
              <a16:creationId xmlns:a16="http://schemas.microsoft.com/office/drawing/2014/main" id="{23393952-9FD0-41C5-B067-16B8E898E8EB}"/>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899" name="Text Box 18">
          <a:extLst>
            <a:ext uri="{FF2B5EF4-FFF2-40B4-BE49-F238E27FC236}">
              <a16:creationId xmlns:a16="http://schemas.microsoft.com/office/drawing/2014/main" id="{5087CD05-BF0C-4AD8-BADF-321D21074F40}"/>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0" name="Text Box 19">
          <a:extLst>
            <a:ext uri="{FF2B5EF4-FFF2-40B4-BE49-F238E27FC236}">
              <a16:creationId xmlns:a16="http://schemas.microsoft.com/office/drawing/2014/main" id="{88698386-9900-44F8-9BAA-58FE9B77DF43}"/>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1" name="Text Box 20">
          <a:extLst>
            <a:ext uri="{FF2B5EF4-FFF2-40B4-BE49-F238E27FC236}">
              <a16:creationId xmlns:a16="http://schemas.microsoft.com/office/drawing/2014/main" id="{CD4CAE0A-6894-409E-96D4-6AC58053E52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2" name="Text Box 21">
          <a:extLst>
            <a:ext uri="{FF2B5EF4-FFF2-40B4-BE49-F238E27FC236}">
              <a16:creationId xmlns:a16="http://schemas.microsoft.com/office/drawing/2014/main" id="{2CC60257-8A5F-4E07-A2B0-7AB333CB6D09}"/>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3" name="Text Box 22">
          <a:extLst>
            <a:ext uri="{FF2B5EF4-FFF2-40B4-BE49-F238E27FC236}">
              <a16:creationId xmlns:a16="http://schemas.microsoft.com/office/drawing/2014/main" id="{BE170615-193D-4E09-B21B-137CEB5F5D77}"/>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4" name="Text Box 23">
          <a:extLst>
            <a:ext uri="{FF2B5EF4-FFF2-40B4-BE49-F238E27FC236}">
              <a16:creationId xmlns:a16="http://schemas.microsoft.com/office/drawing/2014/main" id="{5F0556B9-DF11-43DB-AB4B-248C6DBBABB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5" name="Text Box 24">
          <a:extLst>
            <a:ext uri="{FF2B5EF4-FFF2-40B4-BE49-F238E27FC236}">
              <a16:creationId xmlns:a16="http://schemas.microsoft.com/office/drawing/2014/main" id="{5B73BD2B-EF39-415C-8E1D-F069E745B660}"/>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6" name="Text Box 25">
          <a:extLst>
            <a:ext uri="{FF2B5EF4-FFF2-40B4-BE49-F238E27FC236}">
              <a16:creationId xmlns:a16="http://schemas.microsoft.com/office/drawing/2014/main" id="{FFA0EDEF-FA49-4603-96A1-889A26E171D4}"/>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7" name="Text Box 48">
          <a:extLst>
            <a:ext uri="{FF2B5EF4-FFF2-40B4-BE49-F238E27FC236}">
              <a16:creationId xmlns:a16="http://schemas.microsoft.com/office/drawing/2014/main" id="{38E47E2F-CBDD-4DEE-976D-4F714F3948FC}"/>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8" name="Text Box 93">
          <a:extLst>
            <a:ext uri="{FF2B5EF4-FFF2-40B4-BE49-F238E27FC236}">
              <a16:creationId xmlns:a16="http://schemas.microsoft.com/office/drawing/2014/main" id="{56B2F0AE-B289-4B8F-A7E7-AE6DCD85946D}"/>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1038224"/>
    <xdr:sp macro="" textlink="">
      <xdr:nvSpPr>
        <xdr:cNvPr id="7909" name="Text Box 94">
          <a:extLst>
            <a:ext uri="{FF2B5EF4-FFF2-40B4-BE49-F238E27FC236}">
              <a16:creationId xmlns:a16="http://schemas.microsoft.com/office/drawing/2014/main" id="{7A5E92CB-DC7F-4F8F-9663-86566945DB85}"/>
            </a:ext>
          </a:extLst>
        </xdr:cNvPr>
        <xdr:cNvSpPr txBox="1">
          <a:spLocks noChangeArrowheads="1"/>
        </xdr:cNvSpPr>
      </xdr:nvSpPr>
      <xdr:spPr bwMode="auto">
        <a:xfrm>
          <a:off x="3057525" y="8477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0" name="Text Box 3">
          <a:extLst>
            <a:ext uri="{FF2B5EF4-FFF2-40B4-BE49-F238E27FC236}">
              <a16:creationId xmlns:a16="http://schemas.microsoft.com/office/drawing/2014/main" id="{71B0C174-BA7F-4E85-BC2A-1B2BD2FAB77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1" name="Text Box 4">
          <a:extLst>
            <a:ext uri="{FF2B5EF4-FFF2-40B4-BE49-F238E27FC236}">
              <a16:creationId xmlns:a16="http://schemas.microsoft.com/office/drawing/2014/main" id="{43F7E3DA-9F46-4627-870C-D007464EF0E1}"/>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2" name="Text Box 5">
          <a:extLst>
            <a:ext uri="{FF2B5EF4-FFF2-40B4-BE49-F238E27FC236}">
              <a16:creationId xmlns:a16="http://schemas.microsoft.com/office/drawing/2014/main" id="{25BBFDF6-8A51-4C20-A1CC-7DD95A86E79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3" name="Text Box 6">
          <a:extLst>
            <a:ext uri="{FF2B5EF4-FFF2-40B4-BE49-F238E27FC236}">
              <a16:creationId xmlns:a16="http://schemas.microsoft.com/office/drawing/2014/main" id="{5F213E81-84BC-4224-A6C5-E317001A401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4" name="Text Box 7">
          <a:extLst>
            <a:ext uri="{FF2B5EF4-FFF2-40B4-BE49-F238E27FC236}">
              <a16:creationId xmlns:a16="http://schemas.microsoft.com/office/drawing/2014/main" id="{E04C9F29-5FA7-46D5-A7E1-3FAFAA63BFE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5" name="Text Box 8">
          <a:extLst>
            <a:ext uri="{FF2B5EF4-FFF2-40B4-BE49-F238E27FC236}">
              <a16:creationId xmlns:a16="http://schemas.microsoft.com/office/drawing/2014/main" id="{BF527395-E2C8-4435-B7D4-E3E09034DCA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6" name="Text Box 9">
          <a:extLst>
            <a:ext uri="{FF2B5EF4-FFF2-40B4-BE49-F238E27FC236}">
              <a16:creationId xmlns:a16="http://schemas.microsoft.com/office/drawing/2014/main" id="{DF539C08-EE48-4035-B83B-9763B4A995A3}"/>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7" name="Text Box 10">
          <a:extLst>
            <a:ext uri="{FF2B5EF4-FFF2-40B4-BE49-F238E27FC236}">
              <a16:creationId xmlns:a16="http://schemas.microsoft.com/office/drawing/2014/main" id="{B8463244-ED79-4141-83A2-E01B3684FCC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8" name="Text Box 11">
          <a:extLst>
            <a:ext uri="{FF2B5EF4-FFF2-40B4-BE49-F238E27FC236}">
              <a16:creationId xmlns:a16="http://schemas.microsoft.com/office/drawing/2014/main" id="{6F7E115E-4A1F-4D65-ADBA-A892C30010AA}"/>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19" name="Text Box 12">
          <a:extLst>
            <a:ext uri="{FF2B5EF4-FFF2-40B4-BE49-F238E27FC236}">
              <a16:creationId xmlns:a16="http://schemas.microsoft.com/office/drawing/2014/main" id="{2F7B83FC-B41E-443E-A05C-08315A6B120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0" name="Text Box 13">
          <a:extLst>
            <a:ext uri="{FF2B5EF4-FFF2-40B4-BE49-F238E27FC236}">
              <a16:creationId xmlns:a16="http://schemas.microsoft.com/office/drawing/2014/main" id="{5585BEC4-6B4E-4310-8972-C6DC215A8F05}"/>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1" name="Text Box 14">
          <a:extLst>
            <a:ext uri="{FF2B5EF4-FFF2-40B4-BE49-F238E27FC236}">
              <a16:creationId xmlns:a16="http://schemas.microsoft.com/office/drawing/2014/main" id="{438C63D0-863B-4D8C-AA96-259ACEFCCD0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2" name="Text Box 15">
          <a:extLst>
            <a:ext uri="{FF2B5EF4-FFF2-40B4-BE49-F238E27FC236}">
              <a16:creationId xmlns:a16="http://schemas.microsoft.com/office/drawing/2014/main" id="{2DE02323-42A1-4334-9837-F51726511F40}"/>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3" name="Text Box 16">
          <a:extLst>
            <a:ext uri="{FF2B5EF4-FFF2-40B4-BE49-F238E27FC236}">
              <a16:creationId xmlns:a16="http://schemas.microsoft.com/office/drawing/2014/main" id="{76D39D3E-0A50-411C-96F2-E829132CE3CE}"/>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4" name="Text Box 17">
          <a:extLst>
            <a:ext uri="{FF2B5EF4-FFF2-40B4-BE49-F238E27FC236}">
              <a16:creationId xmlns:a16="http://schemas.microsoft.com/office/drawing/2014/main" id="{28AF6BD5-EC37-4FEB-B159-5EA0C43CF27F}"/>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5" name="Text Box 18">
          <a:extLst>
            <a:ext uri="{FF2B5EF4-FFF2-40B4-BE49-F238E27FC236}">
              <a16:creationId xmlns:a16="http://schemas.microsoft.com/office/drawing/2014/main" id="{6396746A-DCB5-40A5-87B4-3628640F783C}"/>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6" name="Text Box 19">
          <a:extLst>
            <a:ext uri="{FF2B5EF4-FFF2-40B4-BE49-F238E27FC236}">
              <a16:creationId xmlns:a16="http://schemas.microsoft.com/office/drawing/2014/main" id="{9A2E44EC-8AF4-4720-8F48-762CBA7B679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7" name="Text Box 20">
          <a:extLst>
            <a:ext uri="{FF2B5EF4-FFF2-40B4-BE49-F238E27FC236}">
              <a16:creationId xmlns:a16="http://schemas.microsoft.com/office/drawing/2014/main" id="{F32ABDB8-1D12-4C0F-B43C-742D414A5916}"/>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8" name="Text Box 21">
          <a:extLst>
            <a:ext uri="{FF2B5EF4-FFF2-40B4-BE49-F238E27FC236}">
              <a16:creationId xmlns:a16="http://schemas.microsoft.com/office/drawing/2014/main" id="{9B4C4296-BDD3-4E2A-8C63-8F7F6724291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29" name="Text Box 22">
          <a:extLst>
            <a:ext uri="{FF2B5EF4-FFF2-40B4-BE49-F238E27FC236}">
              <a16:creationId xmlns:a16="http://schemas.microsoft.com/office/drawing/2014/main" id="{BF60402E-5B23-445A-B97E-4C99AFB8A548}"/>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30" name="Text Box 23">
          <a:extLst>
            <a:ext uri="{FF2B5EF4-FFF2-40B4-BE49-F238E27FC236}">
              <a16:creationId xmlns:a16="http://schemas.microsoft.com/office/drawing/2014/main" id="{0B897B98-65DD-429E-8D01-284F4C852D6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31" name="Text Box 24">
          <a:extLst>
            <a:ext uri="{FF2B5EF4-FFF2-40B4-BE49-F238E27FC236}">
              <a16:creationId xmlns:a16="http://schemas.microsoft.com/office/drawing/2014/main" id="{4E197BBF-6071-4E51-9DD9-9A2E70B99B8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32" name="Text Box 25">
          <a:extLst>
            <a:ext uri="{FF2B5EF4-FFF2-40B4-BE49-F238E27FC236}">
              <a16:creationId xmlns:a16="http://schemas.microsoft.com/office/drawing/2014/main" id="{ED741BE4-EB24-432E-BBD6-4EF2F6599CBD}"/>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33" name="Text Box 48">
          <a:extLst>
            <a:ext uri="{FF2B5EF4-FFF2-40B4-BE49-F238E27FC236}">
              <a16:creationId xmlns:a16="http://schemas.microsoft.com/office/drawing/2014/main" id="{31D3EC2A-F75A-46C9-93AC-BC9FC35D6DE2}"/>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34" name="Text Box 93">
          <a:extLst>
            <a:ext uri="{FF2B5EF4-FFF2-40B4-BE49-F238E27FC236}">
              <a16:creationId xmlns:a16="http://schemas.microsoft.com/office/drawing/2014/main" id="{8BD50FD1-057B-4ACA-964E-3A71D6AF7FC9}"/>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6"/>
    <xdr:sp macro="" textlink="">
      <xdr:nvSpPr>
        <xdr:cNvPr id="7935" name="Text Box 94">
          <a:extLst>
            <a:ext uri="{FF2B5EF4-FFF2-40B4-BE49-F238E27FC236}">
              <a16:creationId xmlns:a16="http://schemas.microsoft.com/office/drawing/2014/main" id="{0A9BC3C5-6738-44A3-A29B-1FCE78AA3D3B}"/>
            </a:ext>
          </a:extLst>
        </xdr:cNvPr>
        <xdr:cNvSpPr txBox="1">
          <a:spLocks noChangeArrowheads="1"/>
        </xdr:cNvSpPr>
      </xdr:nvSpPr>
      <xdr:spPr bwMode="auto">
        <a:xfrm>
          <a:off x="3057525" y="8477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936" name="Text Box 1">
          <a:extLst>
            <a:ext uri="{FF2B5EF4-FFF2-40B4-BE49-F238E27FC236}">
              <a16:creationId xmlns:a16="http://schemas.microsoft.com/office/drawing/2014/main" id="{2FAFDDD3-7C77-4D57-8C91-C3CC20EE9266}"/>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923925"/>
    <xdr:sp macro="" textlink="">
      <xdr:nvSpPr>
        <xdr:cNvPr id="7937" name="Text Box 118">
          <a:extLst>
            <a:ext uri="{FF2B5EF4-FFF2-40B4-BE49-F238E27FC236}">
              <a16:creationId xmlns:a16="http://schemas.microsoft.com/office/drawing/2014/main" id="{9ADE276D-EE21-4454-BE2B-EDE2A11812FF}"/>
            </a:ext>
          </a:extLst>
        </xdr:cNvPr>
        <xdr:cNvSpPr txBox="1">
          <a:spLocks noChangeArrowheads="1"/>
        </xdr:cNvSpPr>
      </xdr:nvSpPr>
      <xdr:spPr bwMode="auto">
        <a:xfrm>
          <a:off x="3057525" y="8477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38" name="Text Box 3">
          <a:extLst>
            <a:ext uri="{FF2B5EF4-FFF2-40B4-BE49-F238E27FC236}">
              <a16:creationId xmlns:a16="http://schemas.microsoft.com/office/drawing/2014/main" id="{A0478E58-78C7-4303-BA84-815A50B88F4E}"/>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39" name="Text Box 4">
          <a:extLst>
            <a:ext uri="{FF2B5EF4-FFF2-40B4-BE49-F238E27FC236}">
              <a16:creationId xmlns:a16="http://schemas.microsoft.com/office/drawing/2014/main" id="{B527AD65-4231-4D01-9D21-605626A3BBE3}"/>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0" name="Text Box 5">
          <a:extLst>
            <a:ext uri="{FF2B5EF4-FFF2-40B4-BE49-F238E27FC236}">
              <a16:creationId xmlns:a16="http://schemas.microsoft.com/office/drawing/2014/main" id="{F931BD91-1D22-41AF-A682-19D737B9FEBC}"/>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1" name="Text Box 6">
          <a:extLst>
            <a:ext uri="{FF2B5EF4-FFF2-40B4-BE49-F238E27FC236}">
              <a16:creationId xmlns:a16="http://schemas.microsoft.com/office/drawing/2014/main" id="{556966E2-21B2-4D04-8378-FEE3326E9043}"/>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2" name="Text Box 7">
          <a:extLst>
            <a:ext uri="{FF2B5EF4-FFF2-40B4-BE49-F238E27FC236}">
              <a16:creationId xmlns:a16="http://schemas.microsoft.com/office/drawing/2014/main" id="{3FB48D2B-68A8-4E9C-AB38-6A3D66810B66}"/>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3" name="Text Box 8">
          <a:extLst>
            <a:ext uri="{FF2B5EF4-FFF2-40B4-BE49-F238E27FC236}">
              <a16:creationId xmlns:a16="http://schemas.microsoft.com/office/drawing/2014/main" id="{FF7508B9-48A9-4B26-BAAF-B4756641A806}"/>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4" name="Text Box 9">
          <a:extLst>
            <a:ext uri="{FF2B5EF4-FFF2-40B4-BE49-F238E27FC236}">
              <a16:creationId xmlns:a16="http://schemas.microsoft.com/office/drawing/2014/main" id="{C200A028-E8B2-41FB-9B71-4636AA479687}"/>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5" name="Text Box 10">
          <a:extLst>
            <a:ext uri="{FF2B5EF4-FFF2-40B4-BE49-F238E27FC236}">
              <a16:creationId xmlns:a16="http://schemas.microsoft.com/office/drawing/2014/main" id="{624D67AF-9B23-46ED-98D7-550A0CCA0E0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6" name="Text Box 11">
          <a:extLst>
            <a:ext uri="{FF2B5EF4-FFF2-40B4-BE49-F238E27FC236}">
              <a16:creationId xmlns:a16="http://schemas.microsoft.com/office/drawing/2014/main" id="{9B04FBBA-81C6-456F-8FEA-80F6E63665E9}"/>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7" name="Text Box 12">
          <a:extLst>
            <a:ext uri="{FF2B5EF4-FFF2-40B4-BE49-F238E27FC236}">
              <a16:creationId xmlns:a16="http://schemas.microsoft.com/office/drawing/2014/main" id="{41879778-6BC2-4334-825A-8DDE612AAC6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8" name="Text Box 13">
          <a:extLst>
            <a:ext uri="{FF2B5EF4-FFF2-40B4-BE49-F238E27FC236}">
              <a16:creationId xmlns:a16="http://schemas.microsoft.com/office/drawing/2014/main" id="{3430C7D8-711D-43D2-889B-9378F332F63E}"/>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49" name="Text Box 14">
          <a:extLst>
            <a:ext uri="{FF2B5EF4-FFF2-40B4-BE49-F238E27FC236}">
              <a16:creationId xmlns:a16="http://schemas.microsoft.com/office/drawing/2014/main" id="{FA25F572-5F15-4C8F-A5FE-7A4036935C7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0" name="Text Box 15">
          <a:extLst>
            <a:ext uri="{FF2B5EF4-FFF2-40B4-BE49-F238E27FC236}">
              <a16:creationId xmlns:a16="http://schemas.microsoft.com/office/drawing/2014/main" id="{8D210DB7-890E-48C9-85FA-ED66CF2ADA5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1" name="Text Box 16">
          <a:extLst>
            <a:ext uri="{FF2B5EF4-FFF2-40B4-BE49-F238E27FC236}">
              <a16:creationId xmlns:a16="http://schemas.microsoft.com/office/drawing/2014/main" id="{6661C1C5-AF46-4288-B845-D3F1674A2E7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2" name="Text Box 17">
          <a:extLst>
            <a:ext uri="{FF2B5EF4-FFF2-40B4-BE49-F238E27FC236}">
              <a16:creationId xmlns:a16="http://schemas.microsoft.com/office/drawing/2014/main" id="{B492A30C-1AA7-4F49-B907-EFDF97CEBB87}"/>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3" name="Text Box 18">
          <a:extLst>
            <a:ext uri="{FF2B5EF4-FFF2-40B4-BE49-F238E27FC236}">
              <a16:creationId xmlns:a16="http://schemas.microsoft.com/office/drawing/2014/main" id="{117241A0-A093-4FC2-87EA-E3FC192CA722}"/>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4" name="Text Box 19">
          <a:extLst>
            <a:ext uri="{FF2B5EF4-FFF2-40B4-BE49-F238E27FC236}">
              <a16:creationId xmlns:a16="http://schemas.microsoft.com/office/drawing/2014/main" id="{F33A92CC-7F3D-4813-95A5-E5B0EE8C261F}"/>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5" name="Text Box 20">
          <a:extLst>
            <a:ext uri="{FF2B5EF4-FFF2-40B4-BE49-F238E27FC236}">
              <a16:creationId xmlns:a16="http://schemas.microsoft.com/office/drawing/2014/main" id="{E0B7626D-51E8-4678-B9B5-23858D6D602D}"/>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6" name="Text Box 21">
          <a:extLst>
            <a:ext uri="{FF2B5EF4-FFF2-40B4-BE49-F238E27FC236}">
              <a16:creationId xmlns:a16="http://schemas.microsoft.com/office/drawing/2014/main" id="{128953B8-141A-4B68-B633-AEE0CF168330}"/>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7" name="Text Box 22">
          <a:extLst>
            <a:ext uri="{FF2B5EF4-FFF2-40B4-BE49-F238E27FC236}">
              <a16:creationId xmlns:a16="http://schemas.microsoft.com/office/drawing/2014/main" id="{373216A8-6568-4CE6-8CF7-A4FB725A52E1}"/>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8" name="Text Box 23">
          <a:extLst>
            <a:ext uri="{FF2B5EF4-FFF2-40B4-BE49-F238E27FC236}">
              <a16:creationId xmlns:a16="http://schemas.microsoft.com/office/drawing/2014/main" id="{16CD3C5A-83BE-4D99-B974-2185C410F84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59" name="Text Box 24">
          <a:extLst>
            <a:ext uri="{FF2B5EF4-FFF2-40B4-BE49-F238E27FC236}">
              <a16:creationId xmlns:a16="http://schemas.microsoft.com/office/drawing/2014/main" id="{0C9F62B2-2FA6-4FD8-AE76-DF77AFC6F31C}"/>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942974"/>
    <xdr:sp macro="" textlink="">
      <xdr:nvSpPr>
        <xdr:cNvPr id="7960" name="Text Box 25">
          <a:extLst>
            <a:ext uri="{FF2B5EF4-FFF2-40B4-BE49-F238E27FC236}">
              <a16:creationId xmlns:a16="http://schemas.microsoft.com/office/drawing/2014/main" id="{C1C6CA23-DD72-4027-9C3B-EB118ADDC5D5}"/>
            </a:ext>
          </a:extLst>
        </xdr:cNvPr>
        <xdr:cNvSpPr txBox="1">
          <a:spLocks noChangeArrowheads="1"/>
        </xdr:cNvSpPr>
      </xdr:nvSpPr>
      <xdr:spPr bwMode="auto">
        <a:xfrm>
          <a:off x="3057525" y="8477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1" name="Text Box 3">
          <a:extLst>
            <a:ext uri="{FF2B5EF4-FFF2-40B4-BE49-F238E27FC236}">
              <a16:creationId xmlns:a16="http://schemas.microsoft.com/office/drawing/2014/main" id="{6EF4FE5E-9CC4-4C12-854F-7F98331B880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2" name="Text Box 4">
          <a:extLst>
            <a:ext uri="{FF2B5EF4-FFF2-40B4-BE49-F238E27FC236}">
              <a16:creationId xmlns:a16="http://schemas.microsoft.com/office/drawing/2014/main" id="{36C384C9-6486-41A5-98E3-37469E52819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3" name="Text Box 5">
          <a:extLst>
            <a:ext uri="{FF2B5EF4-FFF2-40B4-BE49-F238E27FC236}">
              <a16:creationId xmlns:a16="http://schemas.microsoft.com/office/drawing/2014/main" id="{8FFB53FC-6B34-4142-AA7E-B53EABB19F3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4" name="Text Box 6">
          <a:extLst>
            <a:ext uri="{FF2B5EF4-FFF2-40B4-BE49-F238E27FC236}">
              <a16:creationId xmlns:a16="http://schemas.microsoft.com/office/drawing/2014/main" id="{8573EE7F-84F6-4891-9063-D937274B76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5" name="Text Box 7">
          <a:extLst>
            <a:ext uri="{FF2B5EF4-FFF2-40B4-BE49-F238E27FC236}">
              <a16:creationId xmlns:a16="http://schemas.microsoft.com/office/drawing/2014/main" id="{79F6696A-7FCC-4262-86BE-C6CF4CC4683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6" name="Text Box 8">
          <a:extLst>
            <a:ext uri="{FF2B5EF4-FFF2-40B4-BE49-F238E27FC236}">
              <a16:creationId xmlns:a16="http://schemas.microsoft.com/office/drawing/2014/main" id="{9147EAF4-30D3-4DD9-BE24-F5D2D8312CE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7" name="Text Box 9">
          <a:extLst>
            <a:ext uri="{FF2B5EF4-FFF2-40B4-BE49-F238E27FC236}">
              <a16:creationId xmlns:a16="http://schemas.microsoft.com/office/drawing/2014/main" id="{6E93E463-9C0A-4903-8759-9623D1839F5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8" name="Text Box 10">
          <a:extLst>
            <a:ext uri="{FF2B5EF4-FFF2-40B4-BE49-F238E27FC236}">
              <a16:creationId xmlns:a16="http://schemas.microsoft.com/office/drawing/2014/main" id="{33EE9A78-14BC-481E-8141-87EC4479A37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69" name="Text Box 11">
          <a:extLst>
            <a:ext uri="{FF2B5EF4-FFF2-40B4-BE49-F238E27FC236}">
              <a16:creationId xmlns:a16="http://schemas.microsoft.com/office/drawing/2014/main" id="{112A968B-AC4D-44AC-8BA1-93D913C2E0A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0" name="Text Box 12">
          <a:extLst>
            <a:ext uri="{FF2B5EF4-FFF2-40B4-BE49-F238E27FC236}">
              <a16:creationId xmlns:a16="http://schemas.microsoft.com/office/drawing/2014/main" id="{68A5AD0F-AA91-4BED-B3D3-02561677958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1" name="Text Box 13">
          <a:extLst>
            <a:ext uri="{FF2B5EF4-FFF2-40B4-BE49-F238E27FC236}">
              <a16:creationId xmlns:a16="http://schemas.microsoft.com/office/drawing/2014/main" id="{2D4A1385-5493-4C73-986C-BE3C609D906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2" name="Text Box 14">
          <a:extLst>
            <a:ext uri="{FF2B5EF4-FFF2-40B4-BE49-F238E27FC236}">
              <a16:creationId xmlns:a16="http://schemas.microsoft.com/office/drawing/2014/main" id="{9A28BB7D-CD60-4503-AE74-6115949BD5A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3" name="Text Box 15">
          <a:extLst>
            <a:ext uri="{FF2B5EF4-FFF2-40B4-BE49-F238E27FC236}">
              <a16:creationId xmlns:a16="http://schemas.microsoft.com/office/drawing/2014/main" id="{281FB795-DC57-44F8-AB8E-5AAC5407978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4" name="Text Box 16">
          <a:extLst>
            <a:ext uri="{FF2B5EF4-FFF2-40B4-BE49-F238E27FC236}">
              <a16:creationId xmlns:a16="http://schemas.microsoft.com/office/drawing/2014/main" id="{F1C330AB-725A-4645-8A85-2B5D6AEB0F8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5" name="Text Box 17">
          <a:extLst>
            <a:ext uri="{FF2B5EF4-FFF2-40B4-BE49-F238E27FC236}">
              <a16:creationId xmlns:a16="http://schemas.microsoft.com/office/drawing/2014/main" id="{528FADB6-402C-467E-A152-21547D451FB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6" name="Text Box 18">
          <a:extLst>
            <a:ext uri="{FF2B5EF4-FFF2-40B4-BE49-F238E27FC236}">
              <a16:creationId xmlns:a16="http://schemas.microsoft.com/office/drawing/2014/main" id="{D74521D2-185A-4F42-9EAC-DF2368BD32E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7" name="Text Box 19">
          <a:extLst>
            <a:ext uri="{FF2B5EF4-FFF2-40B4-BE49-F238E27FC236}">
              <a16:creationId xmlns:a16="http://schemas.microsoft.com/office/drawing/2014/main" id="{D7682942-3AA8-4D89-AC91-75E2A3A23AC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8" name="Text Box 20">
          <a:extLst>
            <a:ext uri="{FF2B5EF4-FFF2-40B4-BE49-F238E27FC236}">
              <a16:creationId xmlns:a16="http://schemas.microsoft.com/office/drawing/2014/main" id="{8B0F7931-04BD-4022-A837-129BED4CE29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79" name="Text Box 21">
          <a:extLst>
            <a:ext uri="{FF2B5EF4-FFF2-40B4-BE49-F238E27FC236}">
              <a16:creationId xmlns:a16="http://schemas.microsoft.com/office/drawing/2014/main" id="{71307E48-01C2-4DF4-B37D-63C1AC3CCBB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0" name="Text Box 22">
          <a:extLst>
            <a:ext uri="{FF2B5EF4-FFF2-40B4-BE49-F238E27FC236}">
              <a16:creationId xmlns:a16="http://schemas.microsoft.com/office/drawing/2014/main" id="{C93E721B-D293-4C5B-921A-62D13FAD794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1" name="Text Box 23">
          <a:extLst>
            <a:ext uri="{FF2B5EF4-FFF2-40B4-BE49-F238E27FC236}">
              <a16:creationId xmlns:a16="http://schemas.microsoft.com/office/drawing/2014/main" id="{E130B5F3-9C86-4704-95E0-843114CD00D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2" name="Text Box 24">
          <a:extLst>
            <a:ext uri="{FF2B5EF4-FFF2-40B4-BE49-F238E27FC236}">
              <a16:creationId xmlns:a16="http://schemas.microsoft.com/office/drawing/2014/main" id="{A9DC5AD2-1D9C-40B9-BE58-F93E74CD47F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3" name="Text Box 25">
          <a:extLst>
            <a:ext uri="{FF2B5EF4-FFF2-40B4-BE49-F238E27FC236}">
              <a16:creationId xmlns:a16="http://schemas.microsoft.com/office/drawing/2014/main" id="{D95267CB-03BC-4A54-9E07-4D2438068F1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4" name="Text Box 48">
          <a:extLst>
            <a:ext uri="{FF2B5EF4-FFF2-40B4-BE49-F238E27FC236}">
              <a16:creationId xmlns:a16="http://schemas.microsoft.com/office/drawing/2014/main" id="{0408E803-C1E8-455D-87BA-F53A74A0CE9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5" name="Text Box 93">
          <a:extLst>
            <a:ext uri="{FF2B5EF4-FFF2-40B4-BE49-F238E27FC236}">
              <a16:creationId xmlns:a16="http://schemas.microsoft.com/office/drawing/2014/main" id="{D50113A9-D71B-438D-947C-572C5B1F1E5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7986" name="Text Box 94">
          <a:extLst>
            <a:ext uri="{FF2B5EF4-FFF2-40B4-BE49-F238E27FC236}">
              <a16:creationId xmlns:a16="http://schemas.microsoft.com/office/drawing/2014/main" id="{7E5D3F18-5CAD-485C-AE45-D551EA819E4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7987" name="Text Box 1">
          <a:extLst>
            <a:ext uri="{FF2B5EF4-FFF2-40B4-BE49-F238E27FC236}">
              <a16:creationId xmlns:a16="http://schemas.microsoft.com/office/drawing/2014/main" id="{A970C58D-FF55-4186-901F-DEC4617C5294}"/>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7988" name="Text Box 118">
          <a:extLst>
            <a:ext uri="{FF2B5EF4-FFF2-40B4-BE49-F238E27FC236}">
              <a16:creationId xmlns:a16="http://schemas.microsoft.com/office/drawing/2014/main" id="{324FBE0D-438B-48E5-98AF-E474E791A29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89" name="Text Box 3">
          <a:extLst>
            <a:ext uri="{FF2B5EF4-FFF2-40B4-BE49-F238E27FC236}">
              <a16:creationId xmlns:a16="http://schemas.microsoft.com/office/drawing/2014/main" id="{C18151E0-DFC2-4ED1-91FF-EAAF702C54D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0" name="Text Box 4">
          <a:extLst>
            <a:ext uri="{FF2B5EF4-FFF2-40B4-BE49-F238E27FC236}">
              <a16:creationId xmlns:a16="http://schemas.microsoft.com/office/drawing/2014/main" id="{424B4DD1-4483-4AC2-B840-69DBBDA5498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1" name="Text Box 5">
          <a:extLst>
            <a:ext uri="{FF2B5EF4-FFF2-40B4-BE49-F238E27FC236}">
              <a16:creationId xmlns:a16="http://schemas.microsoft.com/office/drawing/2014/main" id="{E8DE33E5-67E2-405D-BE27-41CCAD92E25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2" name="Text Box 6">
          <a:extLst>
            <a:ext uri="{FF2B5EF4-FFF2-40B4-BE49-F238E27FC236}">
              <a16:creationId xmlns:a16="http://schemas.microsoft.com/office/drawing/2014/main" id="{BECB74C8-0BD2-4885-90CE-51F1C7C5B1E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3" name="Text Box 7">
          <a:extLst>
            <a:ext uri="{FF2B5EF4-FFF2-40B4-BE49-F238E27FC236}">
              <a16:creationId xmlns:a16="http://schemas.microsoft.com/office/drawing/2014/main" id="{0CD591B0-6F1D-4FCB-8077-9EE0500FAD9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4" name="Text Box 8">
          <a:extLst>
            <a:ext uri="{FF2B5EF4-FFF2-40B4-BE49-F238E27FC236}">
              <a16:creationId xmlns:a16="http://schemas.microsoft.com/office/drawing/2014/main" id="{2FA824BE-AB4C-4408-A7C0-2D5BFF3517FD}"/>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5" name="Text Box 9">
          <a:extLst>
            <a:ext uri="{FF2B5EF4-FFF2-40B4-BE49-F238E27FC236}">
              <a16:creationId xmlns:a16="http://schemas.microsoft.com/office/drawing/2014/main" id="{6C9EC6D1-43B2-4A92-9F4E-EFA82DE0708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6" name="Text Box 10">
          <a:extLst>
            <a:ext uri="{FF2B5EF4-FFF2-40B4-BE49-F238E27FC236}">
              <a16:creationId xmlns:a16="http://schemas.microsoft.com/office/drawing/2014/main" id="{C192ED55-A449-4477-8BEE-54CEEC55307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7" name="Text Box 11">
          <a:extLst>
            <a:ext uri="{FF2B5EF4-FFF2-40B4-BE49-F238E27FC236}">
              <a16:creationId xmlns:a16="http://schemas.microsoft.com/office/drawing/2014/main" id="{B36B6D2E-ACA1-4A1E-B04F-B5D56B3B817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8" name="Text Box 12">
          <a:extLst>
            <a:ext uri="{FF2B5EF4-FFF2-40B4-BE49-F238E27FC236}">
              <a16:creationId xmlns:a16="http://schemas.microsoft.com/office/drawing/2014/main" id="{F8A539A7-605E-4CB0-90E9-C3E91E424A2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7999" name="Text Box 13">
          <a:extLst>
            <a:ext uri="{FF2B5EF4-FFF2-40B4-BE49-F238E27FC236}">
              <a16:creationId xmlns:a16="http://schemas.microsoft.com/office/drawing/2014/main" id="{CE2488D5-25D7-484E-967A-3CA3093C771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0" name="Text Box 14">
          <a:extLst>
            <a:ext uri="{FF2B5EF4-FFF2-40B4-BE49-F238E27FC236}">
              <a16:creationId xmlns:a16="http://schemas.microsoft.com/office/drawing/2014/main" id="{B5A0AD91-9314-4711-9B28-A59F0DFB72B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1" name="Text Box 15">
          <a:extLst>
            <a:ext uri="{FF2B5EF4-FFF2-40B4-BE49-F238E27FC236}">
              <a16:creationId xmlns:a16="http://schemas.microsoft.com/office/drawing/2014/main" id="{801F0637-01E8-4249-BC95-398B2CDACFA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2" name="Text Box 16">
          <a:extLst>
            <a:ext uri="{FF2B5EF4-FFF2-40B4-BE49-F238E27FC236}">
              <a16:creationId xmlns:a16="http://schemas.microsoft.com/office/drawing/2014/main" id="{87AE907B-3BB8-476E-9FBF-318290163DC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3" name="Text Box 17">
          <a:extLst>
            <a:ext uri="{FF2B5EF4-FFF2-40B4-BE49-F238E27FC236}">
              <a16:creationId xmlns:a16="http://schemas.microsoft.com/office/drawing/2014/main" id="{62DFCF62-6261-4131-B9A7-9096158D6C5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4" name="Text Box 18">
          <a:extLst>
            <a:ext uri="{FF2B5EF4-FFF2-40B4-BE49-F238E27FC236}">
              <a16:creationId xmlns:a16="http://schemas.microsoft.com/office/drawing/2014/main" id="{7B5BCE8A-CBB4-4E81-A96E-C0053E19B54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5" name="Text Box 19">
          <a:extLst>
            <a:ext uri="{FF2B5EF4-FFF2-40B4-BE49-F238E27FC236}">
              <a16:creationId xmlns:a16="http://schemas.microsoft.com/office/drawing/2014/main" id="{485DBF89-AED0-4FAF-B08C-46B04493C30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6" name="Text Box 20">
          <a:extLst>
            <a:ext uri="{FF2B5EF4-FFF2-40B4-BE49-F238E27FC236}">
              <a16:creationId xmlns:a16="http://schemas.microsoft.com/office/drawing/2014/main" id="{FB6AC1E2-F7C1-405E-81BA-24F2613C0D3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7" name="Text Box 21">
          <a:extLst>
            <a:ext uri="{FF2B5EF4-FFF2-40B4-BE49-F238E27FC236}">
              <a16:creationId xmlns:a16="http://schemas.microsoft.com/office/drawing/2014/main" id="{314064C1-0F44-4379-A953-647B7D9E435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8" name="Text Box 22">
          <a:extLst>
            <a:ext uri="{FF2B5EF4-FFF2-40B4-BE49-F238E27FC236}">
              <a16:creationId xmlns:a16="http://schemas.microsoft.com/office/drawing/2014/main" id="{D1091EAF-2975-4F1A-A3CC-E05C38EB9BB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09" name="Text Box 23">
          <a:extLst>
            <a:ext uri="{FF2B5EF4-FFF2-40B4-BE49-F238E27FC236}">
              <a16:creationId xmlns:a16="http://schemas.microsoft.com/office/drawing/2014/main" id="{389E58BB-FBBF-4B86-A6E5-E764377E42B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10" name="Text Box 24">
          <a:extLst>
            <a:ext uri="{FF2B5EF4-FFF2-40B4-BE49-F238E27FC236}">
              <a16:creationId xmlns:a16="http://schemas.microsoft.com/office/drawing/2014/main" id="{2A76D750-0328-4346-AD31-EA992FF4BD1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11" name="Text Box 25">
          <a:extLst>
            <a:ext uri="{FF2B5EF4-FFF2-40B4-BE49-F238E27FC236}">
              <a16:creationId xmlns:a16="http://schemas.microsoft.com/office/drawing/2014/main" id="{00A0223E-EA81-4CCF-8473-6C26A7E6CC5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12" name="Text Box 48">
          <a:extLst>
            <a:ext uri="{FF2B5EF4-FFF2-40B4-BE49-F238E27FC236}">
              <a16:creationId xmlns:a16="http://schemas.microsoft.com/office/drawing/2014/main" id="{648C080C-8928-4999-85DF-9AFED591899A}"/>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13" name="Text Box 93">
          <a:extLst>
            <a:ext uri="{FF2B5EF4-FFF2-40B4-BE49-F238E27FC236}">
              <a16:creationId xmlns:a16="http://schemas.microsoft.com/office/drawing/2014/main" id="{021C0944-5CC1-4E1B-9C04-5495B01C6A6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014" name="Text Box 94">
          <a:extLst>
            <a:ext uri="{FF2B5EF4-FFF2-40B4-BE49-F238E27FC236}">
              <a16:creationId xmlns:a16="http://schemas.microsoft.com/office/drawing/2014/main" id="{356567F7-EC32-4F75-92DD-FB7745ABE09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15" name="Text Box 3">
          <a:extLst>
            <a:ext uri="{FF2B5EF4-FFF2-40B4-BE49-F238E27FC236}">
              <a16:creationId xmlns:a16="http://schemas.microsoft.com/office/drawing/2014/main" id="{66E5F602-5BBD-4096-B85B-572DBDF1FF8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16" name="Text Box 4">
          <a:extLst>
            <a:ext uri="{FF2B5EF4-FFF2-40B4-BE49-F238E27FC236}">
              <a16:creationId xmlns:a16="http://schemas.microsoft.com/office/drawing/2014/main" id="{FD97E9A5-AEEC-4EBE-8D25-43CD9F38FFB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17" name="Text Box 5">
          <a:extLst>
            <a:ext uri="{FF2B5EF4-FFF2-40B4-BE49-F238E27FC236}">
              <a16:creationId xmlns:a16="http://schemas.microsoft.com/office/drawing/2014/main" id="{E1B2D7E9-37F2-4F90-A42D-AE630E50772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18" name="Text Box 6">
          <a:extLst>
            <a:ext uri="{FF2B5EF4-FFF2-40B4-BE49-F238E27FC236}">
              <a16:creationId xmlns:a16="http://schemas.microsoft.com/office/drawing/2014/main" id="{14FC8C35-7912-4F2F-824B-74C8673EC45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19" name="Text Box 7">
          <a:extLst>
            <a:ext uri="{FF2B5EF4-FFF2-40B4-BE49-F238E27FC236}">
              <a16:creationId xmlns:a16="http://schemas.microsoft.com/office/drawing/2014/main" id="{99C8BC37-9852-4D20-8EB4-A13CE86B375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0" name="Text Box 8">
          <a:extLst>
            <a:ext uri="{FF2B5EF4-FFF2-40B4-BE49-F238E27FC236}">
              <a16:creationId xmlns:a16="http://schemas.microsoft.com/office/drawing/2014/main" id="{BA8ED230-CB2E-4292-B7CB-5E6B47C57BC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1" name="Text Box 9">
          <a:extLst>
            <a:ext uri="{FF2B5EF4-FFF2-40B4-BE49-F238E27FC236}">
              <a16:creationId xmlns:a16="http://schemas.microsoft.com/office/drawing/2014/main" id="{719F498B-17B7-4B44-9EB0-9113BC209F5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2" name="Text Box 10">
          <a:extLst>
            <a:ext uri="{FF2B5EF4-FFF2-40B4-BE49-F238E27FC236}">
              <a16:creationId xmlns:a16="http://schemas.microsoft.com/office/drawing/2014/main" id="{A2EEEDE1-B10C-484A-A3E0-76CA2DD9902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3" name="Text Box 11">
          <a:extLst>
            <a:ext uri="{FF2B5EF4-FFF2-40B4-BE49-F238E27FC236}">
              <a16:creationId xmlns:a16="http://schemas.microsoft.com/office/drawing/2014/main" id="{41240820-3F55-47B7-8EFA-446B62E9DC2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4" name="Text Box 12">
          <a:extLst>
            <a:ext uri="{FF2B5EF4-FFF2-40B4-BE49-F238E27FC236}">
              <a16:creationId xmlns:a16="http://schemas.microsoft.com/office/drawing/2014/main" id="{B376CB94-B092-43DC-815A-B09504E0C46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5" name="Text Box 13">
          <a:extLst>
            <a:ext uri="{FF2B5EF4-FFF2-40B4-BE49-F238E27FC236}">
              <a16:creationId xmlns:a16="http://schemas.microsoft.com/office/drawing/2014/main" id="{B6B81505-54B1-4A32-A00B-01544D4DAC6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6" name="Text Box 14">
          <a:extLst>
            <a:ext uri="{FF2B5EF4-FFF2-40B4-BE49-F238E27FC236}">
              <a16:creationId xmlns:a16="http://schemas.microsoft.com/office/drawing/2014/main" id="{8AA30F41-8985-4703-A0AE-4DB7F9B519E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7" name="Text Box 15">
          <a:extLst>
            <a:ext uri="{FF2B5EF4-FFF2-40B4-BE49-F238E27FC236}">
              <a16:creationId xmlns:a16="http://schemas.microsoft.com/office/drawing/2014/main" id="{2DD19C54-D6AF-4287-BF5E-22009BFAA75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8" name="Text Box 16">
          <a:extLst>
            <a:ext uri="{FF2B5EF4-FFF2-40B4-BE49-F238E27FC236}">
              <a16:creationId xmlns:a16="http://schemas.microsoft.com/office/drawing/2014/main" id="{FE19387A-FF76-4BA1-B987-A8D132B0339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29" name="Text Box 17">
          <a:extLst>
            <a:ext uri="{FF2B5EF4-FFF2-40B4-BE49-F238E27FC236}">
              <a16:creationId xmlns:a16="http://schemas.microsoft.com/office/drawing/2014/main" id="{55E3214A-111B-495A-AA2F-71EB92ACF9F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0" name="Text Box 18">
          <a:extLst>
            <a:ext uri="{FF2B5EF4-FFF2-40B4-BE49-F238E27FC236}">
              <a16:creationId xmlns:a16="http://schemas.microsoft.com/office/drawing/2014/main" id="{B8333F16-6101-452C-97CD-A62BC82AF96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1" name="Text Box 19">
          <a:extLst>
            <a:ext uri="{FF2B5EF4-FFF2-40B4-BE49-F238E27FC236}">
              <a16:creationId xmlns:a16="http://schemas.microsoft.com/office/drawing/2014/main" id="{563324FB-5908-4ECC-B158-21D188DFAE3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2" name="Text Box 20">
          <a:extLst>
            <a:ext uri="{FF2B5EF4-FFF2-40B4-BE49-F238E27FC236}">
              <a16:creationId xmlns:a16="http://schemas.microsoft.com/office/drawing/2014/main" id="{BC550D58-609A-4209-94BE-7EA8094E049F}"/>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3" name="Text Box 21">
          <a:extLst>
            <a:ext uri="{FF2B5EF4-FFF2-40B4-BE49-F238E27FC236}">
              <a16:creationId xmlns:a16="http://schemas.microsoft.com/office/drawing/2014/main" id="{2BCFA14B-9FCA-4120-B31D-DB38BA17EAD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4" name="Text Box 22">
          <a:extLst>
            <a:ext uri="{FF2B5EF4-FFF2-40B4-BE49-F238E27FC236}">
              <a16:creationId xmlns:a16="http://schemas.microsoft.com/office/drawing/2014/main" id="{86B85C33-5406-46D0-B5C8-B8F3A6F4750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5" name="Text Box 23">
          <a:extLst>
            <a:ext uri="{FF2B5EF4-FFF2-40B4-BE49-F238E27FC236}">
              <a16:creationId xmlns:a16="http://schemas.microsoft.com/office/drawing/2014/main" id="{7F8BB0EA-4C0D-4D09-BC9E-40A5C014A83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6" name="Text Box 24">
          <a:extLst>
            <a:ext uri="{FF2B5EF4-FFF2-40B4-BE49-F238E27FC236}">
              <a16:creationId xmlns:a16="http://schemas.microsoft.com/office/drawing/2014/main" id="{FA0CAA33-5230-4658-913A-8DE5BF676A8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7" name="Text Box 25">
          <a:extLst>
            <a:ext uri="{FF2B5EF4-FFF2-40B4-BE49-F238E27FC236}">
              <a16:creationId xmlns:a16="http://schemas.microsoft.com/office/drawing/2014/main" id="{B41CAE10-4178-45FE-9962-B20F903E4C1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8" name="Text Box 48">
          <a:extLst>
            <a:ext uri="{FF2B5EF4-FFF2-40B4-BE49-F238E27FC236}">
              <a16:creationId xmlns:a16="http://schemas.microsoft.com/office/drawing/2014/main" id="{814987BE-03A8-4433-B7F9-0E90FD0C77A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39" name="Text Box 93">
          <a:extLst>
            <a:ext uri="{FF2B5EF4-FFF2-40B4-BE49-F238E27FC236}">
              <a16:creationId xmlns:a16="http://schemas.microsoft.com/office/drawing/2014/main" id="{56412DA6-B095-46D7-A086-EA10284F812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040" name="Text Box 94">
          <a:extLst>
            <a:ext uri="{FF2B5EF4-FFF2-40B4-BE49-F238E27FC236}">
              <a16:creationId xmlns:a16="http://schemas.microsoft.com/office/drawing/2014/main" id="{9D5B784A-0503-4FEF-8595-B049A6A434F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1" name="Text Box 3">
          <a:extLst>
            <a:ext uri="{FF2B5EF4-FFF2-40B4-BE49-F238E27FC236}">
              <a16:creationId xmlns:a16="http://schemas.microsoft.com/office/drawing/2014/main" id="{DB10C996-2DF2-4F6B-9E2F-BBACF515464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2" name="Text Box 4">
          <a:extLst>
            <a:ext uri="{FF2B5EF4-FFF2-40B4-BE49-F238E27FC236}">
              <a16:creationId xmlns:a16="http://schemas.microsoft.com/office/drawing/2014/main" id="{402D143E-72B4-4A50-96A4-8709C3AC4B9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3" name="Text Box 5">
          <a:extLst>
            <a:ext uri="{FF2B5EF4-FFF2-40B4-BE49-F238E27FC236}">
              <a16:creationId xmlns:a16="http://schemas.microsoft.com/office/drawing/2014/main" id="{D24D1406-21FC-4321-BE5F-D4DBD964164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4" name="Text Box 6">
          <a:extLst>
            <a:ext uri="{FF2B5EF4-FFF2-40B4-BE49-F238E27FC236}">
              <a16:creationId xmlns:a16="http://schemas.microsoft.com/office/drawing/2014/main" id="{5E438F97-FAB9-4982-9E5F-6687D192F50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5" name="Text Box 7">
          <a:extLst>
            <a:ext uri="{FF2B5EF4-FFF2-40B4-BE49-F238E27FC236}">
              <a16:creationId xmlns:a16="http://schemas.microsoft.com/office/drawing/2014/main" id="{90135ABC-761F-4AED-8FDF-63BB72A2B16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6" name="Text Box 8">
          <a:extLst>
            <a:ext uri="{FF2B5EF4-FFF2-40B4-BE49-F238E27FC236}">
              <a16:creationId xmlns:a16="http://schemas.microsoft.com/office/drawing/2014/main" id="{98F66D7D-798B-4EF3-8BB1-1AD931B59EA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7" name="Text Box 9">
          <a:extLst>
            <a:ext uri="{FF2B5EF4-FFF2-40B4-BE49-F238E27FC236}">
              <a16:creationId xmlns:a16="http://schemas.microsoft.com/office/drawing/2014/main" id="{157711EA-F0C3-4155-800B-AA315017D32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8" name="Text Box 10">
          <a:extLst>
            <a:ext uri="{FF2B5EF4-FFF2-40B4-BE49-F238E27FC236}">
              <a16:creationId xmlns:a16="http://schemas.microsoft.com/office/drawing/2014/main" id="{24E9B8A6-63E1-4370-8800-91BD880A751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49" name="Text Box 11">
          <a:extLst>
            <a:ext uri="{FF2B5EF4-FFF2-40B4-BE49-F238E27FC236}">
              <a16:creationId xmlns:a16="http://schemas.microsoft.com/office/drawing/2014/main" id="{4D95ABAA-FA18-4AC5-A895-213693A65A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0" name="Text Box 12">
          <a:extLst>
            <a:ext uri="{FF2B5EF4-FFF2-40B4-BE49-F238E27FC236}">
              <a16:creationId xmlns:a16="http://schemas.microsoft.com/office/drawing/2014/main" id="{C2D753A7-A9FD-4AF3-AB17-BBB3C5494DA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1" name="Text Box 13">
          <a:extLst>
            <a:ext uri="{FF2B5EF4-FFF2-40B4-BE49-F238E27FC236}">
              <a16:creationId xmlns:a16="http://schemas.microsoft.com/office/drawing/2014/main" id="{BEB55806-255F-4FB6-9B63-1C8270B5A37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2" name="Text Box 14">
          <a:extLst>
            <a:ext uri="{FF2B5EF4-FFF2-40B4-BE49-F238E27FC236}">
              <a16:creationId xmlns:a16="http://schemas.microsoft.com/office/drawing/2014/main" id="{70AA1601-BD1D-41B8-9E15-87B0C46AA4C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3" name="Text Box 15">
          <a:extLst>
            <a:ext uri="{FF2B5EF4-FFF2-40B4-BE49-F238E27FC236}">
              <a16:creationId xmlns:a16="http://schemas.microsoft.com/office/drawing/2014/main" id="{C89B345D-84B1-472D-84F5-E1BEE711B09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4" name="Text Box 16">
          <a:extLst>
            <a:ext uri="{FF2B5EF4-FFF2-40B4-BE49-F238E27FC236}">
              <a16:creationId xmlns:a16="http://schemas.microsoft.com/office/drawing/2014/main" id="{D3216B1D-434B-4EB6-B1ED-2D2E35FEBE7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5" name="Text Box 17">
          <a:extLst>
            <a:ext uri="{FF2B5EF4-FFF2-40B4-BE49-F238E27FC236}">
              <a16:creationId xmlns:a16="http://schemas.microsoft.com/office/drawing/2014/main" id="{57118501-E187-4245-9E94-F71040622E5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6" name="Text Box 18">
          <a:extLst>
            <a:ext uri="{FF2B5EF4-FFF2-40B4-BE49-F238E27FC236}">
              <a16:creationId xmlns:a16="http://schemas.microsoft.com/office/drawing/2014/main" id="{24EB593F-C04B-47E8-8BE0-CE2EDCB905B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7" name="Text Box 19">
          <a:extLst>
            <a:ext uri="{FF2B5EF4-FFF2-40B4-BE49-F238E27FC236}">
              <a16:creationId xmlns:a16="http://schemas.microsoft.com/office/drawing/2014/main" id="{CC6A9A55-6017-467C-9786-76D2D6F7816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8" name="Text Box 20">
          <a:extLst>
            <a:ext uri="{FF2B5EF4-FFF2-40B4-BE49-F238E27FC236}">
              <a16:creationId xmlns:a16="http://schemas.microsoft.com/office/drawing/2014/main" id="{C4ABD57E-9373-46FC-ADED-EA6E08B07D4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59" name="Text Box 21">
          <a:extLst>
            <a:ext uri="{FF2B5EF4-FFF2-40B4-BE49-F238E27FC236}">
              <a16:creationId xmlns:a16="http://schemas.microsoft.com/office/drawing/2014/main" id="{996F9A7C-BD19-498D-9189-4D402B9C1CA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0" name="Text Box 22">
          <a:extLst>
            <a:ext uri="{FF2B5EF4-FFF2-40B4-BE49-F238E27FC236}">
              <a16:creationId xmlns:a16="http://schemas.microsoft.com/office/drawing/2014/main" id="{7B605E02-7C61-425C-8368-2AD9E3E58DE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1" name="Text Box 23">
          <a:extLst>
            <a:ext uri="{FF2B5EF4-FFF2-40B4-BE49-F238E27FC236}">
              <a16:creationId xmlns:a16="http://schemas.microsoft.com/office/drawing/2014/main" id="{B33AB153-88E9-4702-BF67-6F48384C364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2" name="Text Box 24">
          <a:extLst>
            <a:ext uri="{FF2B5EF4-FFF2-40B4-BE49-F238E27FC236}">
              <a16:creationId xmlns:a16="http://schemas.microsoft.com/office/drawing/2014/main" id="{C191E82D-6A71-41A2-9F14-E1CF4C11E06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3" name="Text Box 25">
          <a:extLst>
            <a:ext uri="{FF2B5EF4-FFF2-40B4-BE49-F238E27FC236}">
              <a16:creationId xmlns:a16="http://schemas.microsoft.com/office/drawing/2014/main" id="{4176C19A-A5DF-40B0-BF74-1C43B58C82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4" name="Text Box 48">
          <a:extLst>
            <a:ext uri="{FF2B5EF4-FFF2-40B4-BE49-F238E27FC236}">
              <a16:creationId xmlns:a16="http://schemas.microsoft.com/office/drawing/2014/main" id="{95ED79F3-DD10-42E5-B077-5A4467D756C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5" name="Text Box 93">
          <a:extLst>
            <a:ext uri="{FF2B5EF4-FFF2-40B4-BE49-F238E27FC236}">
              <a16:creationId xmlns:a16="http://schemas.microsoft.com/office/drawing/2014/main" id="{44180F83-218E-4F56-99E8-E23D86039E8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66" name="Text Box 94">
          <a:extLst>
            <a:ext uri="{FF2B5EF4-FFF2-40B4-BE49-F238E27FC236}">
              <a16:creationId xmlns:a16="http://schemas.microsoft.com/office/drawing/2014/main" id="{13F39312-B43C-4104-BE93-B6F399FC46F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067" name="Text Box 1">
          <a:extLst>
            <a:ext uri="{FF2B5EF4-FFF2-40B4-BE49-F238E27FC236}">
              <a16:creationId xmlns:a16="http://schemas.microsoft.com/office/drawing/2014/main" id="{28AF0E27-D840-40A0-A967-7E4CACE8FD3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068" name="Text Box 118">
          <a:extLst>
            <a:ext uri="{FF2B5EF4-FFF2-40B4-BE49-F238E27FC236}">
              <a16:creationId xmlns:a16="http://schemas.microsoft.com/office/drawing/2014/main" id="{50421619-898D-407C-8D54-C8F2755E730E}"/>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69" name="Text Box 3">
          <a:extLst>
            <a:ext uri="{FF2B5EF4-FFF2-40B4-BE49-F238E27FC236}">
              <a16:creationId xmlns:a16="http://schemas.microsoft.com/office/drawing/2014/main" id="{A69314F2-72AB-44AD-B37D-669B25E4490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0" name="Text Box 4">
          <a:extLst>
            <a:ext uri="{FF2B5EF4-FFF2-40B4-BE49-F238E27FC236}">
              <a16:creationId xmlns:a16="http://schemas.microsoft.com/office/drawing/2014/main" id="{D5C06DB5-E8F9-44CA-8734-C0C78816380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1" name="Text Box 5">
          <a:extLst>
            <a:ext uri="{FF2B5EF4-FFF2-40B4-BE49-F238E27FC236}">
              <a16:creationId xmlns:a16="http://schemas.microsoft.com/office/drawing/2014/main" id="{B6723991-0873-4FAC-839E-214201E17C5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2" name="Text Box 6">
          <a:extLst>
            <a:ext uri="{FF2B5EF4-FFF2-40B4-BE49-F238E27FC236}">
              <a16:creationId xmlns:a16="http://schemas.microsoft.com/office/drawing/2014/main" id="{6614EDC2-0E65-4519-A668-4C57D0CE623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3" name="Text Box 7">
          <a:extLst>
            <a:ext uri="{FF2B5EF4-FFF2-40B4-BE49-F238E27FC236}">
              <a16:creationId xmlns:a16="http://schemas.microsoft.com/office/drawing/2014/main" id="{3928D2D9-FA06-417E-9F9B-2E03CD4BD7B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4" name="Text Box 8">
          <a:extLst>
            <a:ext uri="{FF2B5EF4-FFF2-40B4-BE49-F238E27FC236}">
              <a16:creationId xmlns:a16="http://schemas.microsoft.com/office/drawing/2014/main" id="{20989003-E634-4109-B384-C4AA08BBE7C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5" name="Text Box 9">
          <a:extLst>
            <a:ext uri="{FF2B5EF4-FFF2-40B4-BE49-F238E27FC236}">
              <a16:creationId xmlns:a16="http://schemas.microsoft.com/office/drawing/2014/main" id="{ACB18755-79CE-475E-BB2E-01BDE91EFE9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6" name="Text Box 10">
          <a:extLst>
            <a:ext uri="{FF2B5EF4-FFF2-40B4-BE49-F238E27FC236}">
              <a16:creationId xmlns:a16="http://schemas.microsoft.com/office/drawing/2014/main" id="{E590D87C-C4C3-42A1-8E65-3BE77A5E145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7" name="Text Box 11">
          <a:extLst>
            <a:ext uri="{FF2B5EF4-FFF2-40B4-BE49-F238E27FC236}">
              <a16:creationId xmlns:a16="http://schemas.microsoft.com/office/drawing/2014/main" id="{0E27492F-2C5C-4053-BE39-AB8823AE411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8" name="Text Box 12">
          <a:extLst>
            <a:ext uri="{FF2B5EF4-FFF2-40B4-BE49-F238E27FC236}">
              <a16:creationId xmlns:a16="http://schemas.microsoft.com/office/drawing/2014/main" id="{388422B7-40C9-4651-A5C3-B8B8519DAAB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79" name="Text Box 13">
          <a:extLst>
            <a:ext uri="{FF2B5EF4-FFF2-40B4-BE49-F238E27FC236}">
              <a16:creationId xmlns:a16="http://schemas.microsoft.com/office/drawing/2014/main" id="{E37B8913-5B29-44D7-8EB9-3B597E078EA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0" name="Text Box 14">
          <a:extLst>
            <a:ext uri="{FF2B5EF4-FFF2-40B4-BE49-F238E27FC236}">
              <a16:creationId xmlns:a16="http://schemas.microsoft.com/office/drawing/2014/main" id="{F29FA78A-098C-4E74-A0BF-6C7B76CC6DD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1" name="Text Box 15">
          <a:extLst>
            <a:ext uri="{FF2B5EF4-FFF2-40B4-BE49-F238E27FC236}">
              <a16:creationId xmlns:a16="http://schemas.microsoft.com/office/drawing/2014/main" id="{CDA1A3F4-6F87-466E-9F1C-908B736B454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2" name="Text Box 16">
          <a:extLst>
            <a:ext uri="{FF2B5EF4-FFF2-40B4-BE49-F238E27FC236}">
              <a16:creationId xmlns:a16="http://schemas.microsoft.com/office/drawing/2014/main" id="{9F524B3C-AE2B-4D97-9AE3-0A81F27EFB9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3" name="Text Box 17">
          <a:extLst>
            <a:ext uri="{FF2B5EF4-FFF2-40B4-BE49-F238E27FC236}">
              <a16:creationId xmlns:a16="http://schemas.microsoft.com/office/drawing/2014/main" id="{7868B3F7-2F8E-42F7-9A75-AEB9209A0DC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4" name="Text Box 18">
          <a:extLst>
            <a:ext uri="{FF2B5EF4-FFF2-40B4-BE49-F238E27FC236}">
              <a16:creationId xmlns:a16="http://schemas.microsoft.com/office/drawing/2014/main" id="{34858B10-F952-49BA-B51F-EAC5814D508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5" name="Text Box 19">
          <a:extLst>
            <a:ext uri="{FF2B5EF4-FFF2-40B4-BE49-F238E27FC236}">
              <a16:creationId xmlns:a16="http://schemas.microsoft.com/office/drawing/2014/main" id="{3473A341-DF18-4661-8E1C-00A3975D1FB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6" name="Text Box 20">
          <a:extLst>
            <a:ext uri="{FF2B5EF4-FFF2-40B4-BE49-F238E27FC236}">
              <a16:creationId xmlns:a16="http://schemas.microsoft.com/office/drawing/2014/main" id="{76F1C7A1-5D8F-4E11-A037-C6DB0553F526}"/>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7" name="Text Box 21">
          <a:extLst>
            <a:ext uri="{FF2B5EF4-FFF2-40B4-BE49-F238E27FC236}">
              <a16:creationId xmlns:a16="http://schemas.microsoft.com/office/drawing/2014/main" id="{A2E1DD94-AD69-4F55-B9A4-3928C49CF8B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8" name="Text Box 22">
          <a:extLst>
            <a:ext uri="{FF2B5EF4-FFF2-40B4-BE49-F238E27FC236}">
              <a16:creationId xmlns:a16="http://schemas.microsoft.com/office/drawing/2014/main" id="{B7F51CC5-E5FC-4808-994B-6421B4C04B72}"/>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89" name="Text Box 23">
          <a:extLst>
            <a:ext uri="{FF2B5EF4-FFF2-40B4-BE49-F238E27FC236}">
              <a16:creationId xmlns:a16="http://schemas.microsoft.com/office/drawing/2014/main" id="{093440B8-2C5D-40FE-B0F1-0EFAD0A724D3}"/>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90" name="Text Box 24">
          <a:extLst>
            <a:ext uri="{FF2B5EF4-FFF2-40B4-BE49-F238E27FC236}">
              <a16:creationId xmlns:a16="http://schemas.microsoft.com/office/drawing/2014/main" id="{0DE4C65E-B951-404D-8BB2-E3C4FBD0CD2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91" name="Text Box 25">
          <a:extLst>
            <a:ext uri="{FF2B5EF4-FFF2-40B4-BE49-F238E27FC236}">
              <a16:creationId xmlns:a16="http://schemas.microsoft.com/office/drawing/2014/main" id="{EE25332E-B61E-4416-ACF7-6D160A2E23C8}"/>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92" name="Text Box 48">
          <a:extLst>
            <a:ext uri="{FF2B5EF4-FFF2-40B4-BE49-F238E27FC236}">
              <a16:creationId xmlns:a16="http://schemas.microsoft.com/office/drawing/2014/main" id="{8E27BF71-2CC3-4AF2-BD3D-ED7713346AB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93" name="Text Box 93">
          <a:extLst>
            <a:ext uri="{FF2B5EF4-FFF2-40B4-BE49-F238E27FC236}">
              <a16:creationId xmlns:a16="http://schemas.microsoft.com/office/drawing/2014/main" id="{280ED18B-FCF4-4072-8610-9C6CCCE23FD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094" name="Text Box 94">
          <a:extLst>
            <a:ext uri="{FF2B5EF4-FFF2-40B4-BE49-F238E27FC236}">
              <a16:creationId xmlns:a16="http://schemas.microsoft.com/office/drawing/2014/main" id="{9A170233-2D7A-4A55-8AEC-F4D4E2A6A69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95" name="Text Box 3">
          <a:extLst>
            <a:ext uri="{FF2B5EF4-FFF2-40B4-BE49-F238E27FC236}">
              <a16:creationId xmlns:a16="http://schemas.microsoft.com/office/drawing/2014/main" id="{714D2D43-2465-400A-B301-0B084174A7A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96" name="Text Box 4">
          <a:extLst>
            <a:ext uri="{FF2B5EF4-FFF2-40B4-BE49-F238E27FC236}">
              <a16:creationId xmlns:a16="http://schemas.microsoft.com/office/drawing/2014/main" id="{6B1C939C-2C15-4F10-A307-A9E8C189AD0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97" name="Text Box 5">
          <a:extLst>
            <a:ext uri="{FF2B5EF4-FFF2-40B4-BE49-F238E27FC236}">
              <a16:creationId xmlns:a16="http://schemas.microsoft.com/office/drawing/2014/main" id="{DF6501F8-934B-4EB2-9CFF-0EBA583AC08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98" name="Text Box 6">
          <a:extLst>
            <a:ext uri="{FF2B5EF4-FFF2-40B4-BE49-F238E27FC236}">
              <a16:creationId xmlns:a16="http://schemas.microsoft.com/office/drawing/2014/main" id="{D08AD1A7-9C7C-4C1B-AFD2-3664E00E4BD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099" name="Text Box 7">
          <a:extLst>
            <a:ext uri="{FF2B5EF4-FFF2-40B4-BE49-F238E27FC236}">
              <a16:creationId xmlns:a16="http://schemas.microsoft.com/office/drawing/2014/main" id="{EFB54F55-7867-4B45-A113-83AECB86CEB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0" name="Text Box 8">
          <a:extLst>
            <a:ext uri="{FF2B5EF4-FFF2-40B4-BE49-F238E27FC236}">
              <a16:creationId xmlns:a16="http://schemas.microsoft.com/office/drawing/2014/main" id="{D55E217B-A253-4C65-A89F-F07A8910668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1" name="Text Box 9">
          <a:extLst>
            <a:ext uri="{FF2B5EF4-FFF2-40B4-BE49-F238E27FC236}">
              <a16:creationId xmlns:a16="http://schemas.microsoft.com/office/drawing/2014/main" id="{C890BE10-69BB-4ED2-8FD4-454F9BF94EA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2" name="Text Box 10">
          <a:extLst>
            <a:ext uri="{FF2B5EF4-FFF2-40B4-BE49-F238E27FC236}">
              <a16:creationId xmlns:a16="http://schemas.microsoft.com/office/drawing/2014/main" id="{B06F662D-567F-4DD0-9DAE-BC30DD036FD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3" name="Text Box 11">
          <a:extLst>
            <a:ext uri="{FF2B5EF4-FFF2-40B4-BE49-F238E27FC236}">
              <a16:creationId xmlns:a16="http://schemas.microsoft.com/office/drawing/2014/main" id="{47124CAC-93BF-4022-897B-40D49A99937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4" name="Text Box 12">
          <a:extLst>
            <a:ext uri="{FF2B5EF4-FFF2-40B4-BE49-F238E27FC236}">
              <a16:creationId xmlns:a16="http://schemas.microsoft.com/office/drawing/2014/main" id="{524327E1-9281-4337-B01B-7A8BC0516C4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5" name="Text Box 13">
          <a:extLst>
            <a:ext uri="{FF2B5EF4-FFF2-40B4-BE49-F238E27FC236}">
              <a16:creationId xmlns:a16="http://schemas.microsoft.com/office/drawing/2014/main" id="{9B1BD272-7674-4F7F-BD4B-7BA4A561ABE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6" name="Text Box 14">
          <a:extLst>
            <a:ext uri="{FF2B5EF4-FFF2-40B4-BE49-F238E27FC236}">
              <a16:creationId xmlns:a16="http://schemas.microsoft.com/office/drawing/2014/main" id="{D07F491C-8289-433E-9114-D5E2AA48A5C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7" name="Text Box 15">
          <a:extLst>
            <a:ext uri="{FF2B5EF4-FFF2-40B4-BE49-F238E27FC236}">
              <a16:creationId xmlns:a16="http://schemas.microsoft.com/office/drawing/2014/main" id="{6E7CD090-E863-48E4-8F95-02FBD3BB892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8" name="Text Box 16">
          <a:extLst>
            <a:ext uri="{FF2B5EF4-FFF2-40B4-BE49-F238E27FC236}">
              <a16:creationId xmlns:a16="http://schemas.microsoft.com/office/drawing/2014/main" id="{626AEF0B-BF5A-4DB5-A80E-0D62342DAE4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09" name="Text Box 17">
          <a:extLst>
            <a:ext uri="{FF2B5EF4-FFF2-40B4-BE49-F238E27FC236}">
              <a16:creationId xmlns:a16="http://schemas.microsoft.com/office/drawing/2014/main" id="{A091ECED-A6C3-4AE0-AA93-17BD8D63485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0" name="Text Box 18">
          <a:extLst>
            <a:ext uri="{FF2B5EF4-FFF2-40B4-BE49-F238E27FC236}">
              <a16:creationId xmlns:a16="http://schemas.microsoft.com/office/drawing/2014/main" id="{0C878E0C-CDEE-4DE1-B55B-270F8BD6562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1" name="Text Box 19">
          <a:extLst>
            <a:ext uri="{FF2B5EF4-FFF2-40B4-BE49-F238E27FC236}">
              <a16:creationId xmlns:a16="http://schemas.microsoft.com/office/drawing/2014/main" id="{B5A730DF-37D5-4652-9BE8-FA3AAA0DBE0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2" name="Text Box 20">
          <a:extLst>
            <a:ext uri="{FF2B5EF4-FFF2-40B4-BE49-F238E27FC236}">
              <a16:creationId xmlns:a16="http://schemas.microsoft.com/office/drawing/2014/main" id="{5C6B09E2-D050-47B5-A937-38DEFECB96A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3" name="Text Box 21">
          <a:extLst>
            <a:ext uri="{FF2B5EF4-FFF2-40B4-BE49-F238E27FC236}">
              <a16:creationId xmlns:a16="http://schemas.microsoft.com/office/drawing/2014/main" id="{A371EFF5-ED27-4D38-803A-83BFF9B2BD4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4" name="Text Box 22">
          <a:extLst>
            <a:ext uri="{FF2B5EF4-FFF2-40B4-BE49-F238E27FC236}">
              <a16:creationId xmlns:a16="http://schemas.microsoft.com/office/drawing/2014/main" id="{D1597020-8764-4F6B-82F8-80BCF059840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5" name="Text Box 23">
          <a:extLst>
            <a:ext uri="{FF2B5EF4-FFF2-40B4-BE49-F238E27FC236}">
              <a16:creationId xmlns:a16="http://schemas.microsoft.com/office/drawing/2014/main" id="{1E56B0A3-86F9-4D26-903F-5D4D38113EE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6" name="Text Box 24">
          <a:extLst>
            <a:ext uri="{FF2B5EF4-FFF2-40B4-BE49-F238E27FC236}">
              <a16:creationId xmlns:a16="http://schemas.microsoft.com/office/drawing/2014/main" id="{493FACB6-2C58-4C4A-9B1F-B23256F2287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7" name="Text Box 25">
          <a:extLst>
            <a:ext uri="{FF2B5EF4-FFF2-40B4-BE49-F238E27FC236}">
              <a16:creationId xmlns:a16="http://schemas.microsoft.com/office/drawing/2014/main" id="{77FE320C-7682-4B7D-BC4E-CB8063BAAD9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8" name="Text Box 48">
          <a:extLst>
            <a:ext uri="{FF2B5EF4-FFF2-40B4-BE49-F238E27FC236}">
              <a16:creationId xmlns:a16="http://schemas.microsoft.com/office/drawing/2014/main" id="{DEC377DD-6253-44B1-B84F-7775B1ACB87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19" name="Text Box 93">
          <a:extLst>
            <a:ext uri="{FF2B5EF4-FFF2-40B4-BE49-F238E27FC236}">
              <a16:creationId xmlns:a16="http://schemas.microsoft.com/office/drawing/2014/main" id="{D4650B28-88AF-4A8D-901D-E294D71D3B6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20" name="Text Box 94">
          <a:extLst>
            <a:ext uri="{FF2B5EF4-FFF2-40B4-BE49-F238E27FC236}">
              <a16:creationId xmlns:a16="http://schemas.microsoft.com/office/drawing/2014/main" id="{A34F7557-1998-47D0-A6AE-030B4F5E780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121" name="Text Box 1">
          <a:extLst>
            <a:ext uri="{FF2B5EF4-FFF2-40B4-BE49-F238E27FC236}">
              <a16:creationId xmlns:a16="http://schemas.microsoft.com/office/drawing/2014/main" id="{BE3785C5-CA8D-490C-AC88-F01C70D94E95}"/>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122" name="Text Box 118">
          <a:extLst>
            <a:ext uri="{FF2B5EF4-FFF2-40B4-BE49-F238E27FC236}">
              <a16:creationId xmlns:a16="http://schemas.microsoft.com/office/drawing/2014/main" id="{04F58CFA-4E6D-48F1-8E53-3F91967C9B23}"/>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3" name="Text Box 3">
          <a:extLst>
            <a:ext uri="{FF2B5EF4-FFF2-40B4-BE49-F238E27FC236}">
              <a16:creationId xmlns:a16="http://schemas.microsoft.com/office/drawing/2014/main" id="{B064A90C-A9F6-45E6-8E19-C5598853226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4" name="Text Box 4">
          <a:extLst>
            <a:ext uri="{FF2B5EF4-FFF2-40B4-BE49-F238E27FC236}">
              <a16:creationId xmlns:a16="http://schemas.microsoft.com/office/drawing/2014/main" id="{E2486188-2287-4C85-9A88-09878E703C4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5" name="Text Box 5">
          <a:extLst>
            <a:ext uri="{FF2B5EF4-FFF2-40B4-BE49-F238E27FC236}">
              <a16:creationId xmlns:a16="http://schemas.microsoft.com/office/drawing/2014/main" id="{25516D43-8419-48F3-94A9-02722603F69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6" name="Text Box 6">
          <a:extLst>
            <a:ext uri="{FF2B5EF4-FFF2-40B4-BE49-F238E27FC236}">
              <a16:creationId xmlns:a16="http://schemas.microsoft.com/office/drawing/2014/main" id="{5BD8C31B-FD6D-4612-8D3D-5D0526DEF36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7" name="Text Box 7">
          <a:extLst>
            <a:ext uri="{FF2B5EF4-FFF2-40B4-BE49-F238E27FC236}">
              <a16:creationId xmlns:a16="http://schemas.microsoft.com/office/drawing/2014/main" id="{6D38B01C-3915-4496-9DF7-2E5B1D56B9B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8" name="Text Box 8">
          <a:extLst>
            <a:ext uri="{FF2B5EF4-FFF2-40B4-BE49-F238E27FC236}">
              <a16:creationId xmlns:a16="http://schemas.microsoft.com/office/drawing/2014/main" id="{4730298B-FDE7-45EE-99A6-96359B8E13C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29" name="Text Box 9">
          <a:extLst>
            <a:ext uri="{FF2B5EF4-FFF2-40B4-BE49-F238E27FC236}">
              <a16:creationId xmlns:a16="http://schemas.microsoft.com/office/drawing/2014/main" id="{05D6EE66-E651-4885-BD5E-07502437C7F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0" name="Text Box 10">
          <a:extLst>
            <a:ext uri="{FF2B5EF4-FFF2-40B4-BE49-F238E27FC236}">
              <a16:creationId xmlns:a16="http://schemas.microsoft.com/office/drawing/2014/main" id="{CA407BE1-15BB-4D87-9320-54CF13C9B5E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1" name="Text Box 11">
          <a:extLst>
            <a:ext uri="{FF2B5EF4-FFF2-40B4-BE49-F238E27FC236}">
              <a16:creationId xmlns:a16="http://schemas.microsoft.com/office/drawing/2014/main" id="{03BCBB7A-0DFF-4C14-A367-FC57D8254C2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2" name="Text Box 12">
          <a:extLst>
            <a:ext uri="{FF2B5EF4-FFF2-40B4-BE49-F238E27FC236}">
              <a16:creationId xmlns:a16="http://schemas.microsoft.com/office/drawing/2014/main" id="{9BA65835-669E-4C81-AB88-18B7D04923E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3" name="Text Box 13">
          <a:extLst>
            <a:ext uri="{FF2B5EF4-FFF2-40B4-BE49-F238E27FC236}">
              <a16:creationId xmlns:a16="http://schemas.microsoft.com/office/drawing/2014/main" id="{6C479442-5B49-4939-AF29-ED7F4A2E446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4" name="Text Box 14">
          <a:extLst>
            <a:ext uri="{FF2B5EF4-FFF2-40B4-BE49-F238E27FC236}">
              <a16:creationId xmlns:a16="http://schemas.microsoft.com/office/drawing/2014/main" id="{67EA54B9-4ABE-4C79-917A-0D686DC22C7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5" name="Text Box 15">
          <a:extLst>
            <a:ext uri="{FF2B5EF4-FFF2-40B4-BE49-F238E27FC236}">
              <a16:creationId xmlns:a16="http://schemas.microsoft.com/office/drawing/2014/main" id="{A091470D-24E6-459B-B99B-7815AECF39A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6" name="Text Box 16">
          <a:extLst>
            <a:ext uri="{FF2B5EF4-FFF2-40B4-BE49-F238E27FC236}">
              <a16:creationId xmlns:a16="http://schemas.microsoft.com/office/drawing/2014/main" id="{A1C78AF0-C3A5-4C01-99C4-6BCFB4C4B1E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7" name="Text Box 17">
          <a:extLst>
            <a:ext uri="{FF2B5EF4-FFF2-40B4-BE49-F238E27FC236}">
              <a16:creationId xmlns:a16="http://schemas.microsoft.com/office/drawing/2014/main" id="{B2C0E630-E56C-47DC-93D2-0E33C02581ED}"/>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8" name="Text Box 18">
          <a:extLst>
            <a:ext uri="{FF2B5EF4-FFF2-40B4-BE49-F238E27FC236}">
              <a16:creationId xmlns:a16="http://schemas.microsoft.com/office/drawing/2014/main" id="{1C9E01BA-6415-4252-B96F-D78E53B7FEC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39" name="Text Box 19">
          <a:extLst>
            <a:ext uri="{FF2B5EF4-FFF2-40B4-BE49-F238E27FC236}">
              <a16:creationId xmlns:a16="http://schemas.microsoft.com/office/drawing/2014/main" id="{FE4BC33B-517C-4038-A5D1-48C708F5168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0" name="Text Box 20">
          <a:extLst>
            <a:ext uri="{FF2B5EF4-FFF2-40B4-BE49-F238E27FC236}">
              <a16:creationId xmlns:a16="http://schemas.microsoft.com/office/drawing/2014/main" id="{F8E6A6AC-1DE7-42DA-BE59-9B8679244DB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1" name="Text Box 21">
          <a:extLst>
            <a:ext uri="{FF2B5EF4-FFF2-40B4-BE49-F238E27FC236}">
              <a16:creationId xmlns:a16="http://schemas.microsoft.com/office/drawing/2014/main" id="{BF8AEDBD-CAD8-4ED2-BB01-5890BADEF75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2" name="Text Box 22">
          <a:extLst>
            <a:ext uri="{FF2B5EF4-FFF2-40B4-BE49-F238E27FC236}">
              <a16:creationId xmlns:a16="http://schemas.microsoft.com/office/drawing/2014/main" id="{1C23A22A-9504-46F1-BC36-7C8C9501DFF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3" name="Text Box 23">
          <a:extLst>
            <a:ext uri="{FF2B5EF4-FFF2-40B4-BE49-F238E27FC236}">
              <a16:creationId xmlns:a16="http://schemas.microsoft.com/office/drawing/2014/main" id="{599A4731-3CB3-4C66-9F1F-4AA78CB91AA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4" name="Text Box 24">
          <a:extLst>
            <a:ext uri="{FF2B5EF4-FFF2-40B4-BE49-F238E27FC236}">
              <a16:creationId xmlns:a16="http://schemas.microsoft.com/office/drawing/2014/main" id="{BFB9084A-F143-4C6A-9472-35AFB11DD3C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5" name="Text Box 25">
          <a:extLst>
            <a:ext uri="{FF2B5EF4-FFF2-40B4-BE49-F238E27FC236}">
              <a16:creationId xmlns:a16="http://schemas.microsoft.com/office/drawing/2014/main" id="{DF35472B-09D3-408C-95E6-7561AEB78CC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6" name="Text Box 48">
          <a:extLst>
            <a:ext uri="{FF2B5EF4-FFF2-40B4-BE49-F238E27FC236}">
              <a16:creationId xmlns:a16="http://schemas.microsoft.com/office/drawing/2014/main" id="{D715A497-C299-40B5-B5E3-C92CF6511A75}"/>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7" name="Text Box 93">
          <a:extLst>
            <a:ext uri="{FF2B5EF4-FFF2-40B4-BE49-F238E27FC236}">
              <a16:creationId xmlns:a16="http://schemas.microsoft.com/office/drawing/2014/main" id="{EE6F3DA0-0ABF-4EA2-88A1-AB18F2AA968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148" name="Text Box 94">
          <a:extLst>
            <a:ext uri="{FF2B5EF4-FFF2-40B4-BE49-F238E27FC236}">
              <a16:creationId xmlns:a16="http://schemas.microsoft.com/office/drawing/2014/main" id="{49CD516F-6817-4840-9C1D-4E36FA25C7D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49" name="Text Box 3">
          <a:extLst>
            <a:ext uri="{FF2B5EF4-FFF2-40B4-BE49-F238E27FC236}">
              <a16:creationId xmlns:a16="http://schemas.microsoft.com/office/drawing/2014/main" id="{1F00C34B-48D1-4F47-A691-434D98BECD1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0" name="Text Box 4">
          <a:extLst>
            <a:ext uri="{FF2B5EF4-FFF2-40B4-BE49-F238E27FC236}">
              <a16:creationId xmlns:a16="http://schemas.microsoft.com/office/drawing/2014/main" id="{D5489598-EB6B-478F-977A-6F9689CEE44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1" name="Text Box 5">
          <a:extLst>
            <a:ext uri="{FF2B5EF4-FFF2-40B4-BE49-F238E27FC236}">
              <a16:creationId xmlns:a16="http://schemas.microsoft.com/office/drawing/2014/main" id="{15E92C15-18F9-4D56-A3F6-3B1AF9A4E1F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2" name="Text Box 6">
          <a:extLst>
            <a:ext uri="{FF2B5EF4-FFF2-40B4-BE49-F238E27FC236}">
              <a16:creationId xmlns:a16="http://schemas.microsoft.com/office/drawing/2014/main" id="{0E09CF1A-F9C5-4296-9268-2C6C554B9E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3" name="Text Box 7">
          <a:extLst>
            <a:ext uri="{FF2B5EF4-FFF2-40B4-BE49-F238E27FC236}">
              <a16:creationId xmlns:a16="http://schemas.microsoft.com/office/drawing/2014/main" id="{92A3EDD1-07E6-4A9F-AFE4-CC1CC326E22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4" name="Text Box 8">
          <a:extLst>
            <a:ext uri="{FF2B5EF4-FFF2-40B4-BE49-F238E27FC236}">
              <a16:creationId xmlns:a16="http://schemas.microsoft.com/office/drawing/2014/main" id="{616410B0-634D-420B-94EA-D01368E306B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5" name="Text Box 9">
          <a:extLst>
            <a:ext uri="{FF2B5EF4-FFF2-40B4-BE49-F238E27FC236}">
              <a16:creationId xmlns:a16="http://schemas.microsoft.com/office/drawing/2014/main" id="{7E7CB8C1-CE8B-4540-AD3A-22B5EB93F6B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6" name="Text Box 10">
          <a:extLst>
            <a:ext uri="{FF2B5EF4-FFF2-40B4-BE49-F238E27FC236}">
              <a16:creationId xmlns:a16="http://schemas.microsoft.com/office/drawing/2014/main" id="{A0386C58-D5B3-4E15-A9BC-6AD15B37235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7" name="Text Box 11">
          <a:extLst>
            <a:ext uri="{FF2B5EF4-FFF2-40B4-BE49-F238E27FC236}">
              <a16:creationId xmlns:a16="http://schemas.microsoft.com/office/drawing/2014/main" id="{20AC1188-7B2E-4DDE-8F88-4836CDBC150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8" name="Text Box 12">
          <a:extLst>
            <a:ext uri="{FF2B5EF4-FFF2-40B4-BE49-F238E27FC236}">
              <a16:creationId xmlns:a16="http://schemas.microsoft.com/office/drawing/2014/main" id="{D54428B1-8BAD-47A6-A756-0F16733377C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59" name="Text Box 13">
          <a:extLst>
            <a:ext uri="{FF2B5EF4-FFF2-40B4-BE49-F238E27FC236}">
              <a16:creationId xmlns:a16="http://schemas.microsoft.com/office/drawing/2014/main" id="{030AD17C-9297-49EE-9737-F5A09D259B1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0" name="Text Box 14">
          <a:extLst>
            <a:ext uri="{FF2B5EF4-FFF2-40B4-BE49-F238E27FC236}">
              <a16:creationId xmlns:a16="http://schemas.microsoft.com/office/drawing/2014/main" id="{7DA62140-5C4E-4D96-9F73-0FB9991833A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1" name="Text Box 15">
          <a:extLst>
            <a:ext uri="{FF2B5EF4-FFF2-40B4-BE49-F238E27FC236}">
              <a16:creationId xmlns:a16="http://schemas.microsoft.com/office/drawing/2014/main" id="{6E2694BF-99C7-40FF-B33F-C3A697B8EFB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2" name="Text Box 16">
          <a:extLst>
            <a:ext uri="{FF2B5EF4-FFF2-40B4-BE49-F238E27FC236}">
              <a16:creationId xmlns:a16="http://schemas.microsoft.com/office/drawing/2014/main" id="{D2760114-D2F2-49DB-BD5F-5DB1F7748E2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3" name="Text Box 17">
          <a:extLst>
            <a:ext uri="{FF2B5EF4-FFF2-40B4-BE49-F238E27FC236}">
              <a16:creationId xmlns:a16="http://schemas.microsoft.com/office/drawing/2014/main" id="{AF56ECFF-76D3-46B9-9664-4CD2553CAFC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4" name="Text Box 18">
          <a:extLst>
            <a:ext uri="{FF2B5EF4-FFF2-40B4-BE49-F238E27FC236}">
              <a16:creationId xmlns:a16="http://schemas.microsoft.com/office/drawing/2014/main" id="{0C531932-8E8D-417F-B953-E9CBE063F56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5" name="Text Box 19">
          <a:extLst>
            <a:ext uri="{FF2B5EF4-FFF2-40B4-BE49-F238E27FC236}">
              <a16:creationId xmlns:a16="http://schemas.microsoft.com/office/drawing/2014/main" id="{B30618F7-C94E-4EBC-8A20-8A36367F6B8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6" name="Text Box 20">
          <a:extLst>
            <a:ext uri="{FF2B5EF4-FFF2-40B4-BE49-F238E27FC236}">
              <a16:creationId xmlns:a16="http://schemas.microsoft.com/office/drawing/2014/main" id="{A4E19F27-8294-4EB5-8658-936ACD69997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7" name="Text Box 21">
          <a:extLst>
            <a:ext uri="{FF2B5EF4-FFF2-40B4-BE49-F238E27FC236}">
              <a16:creationId xmlns:a16="http://schemas.microsoft.com/office/drawing/2014/main" id="{6D9E33D8-F735-4EA4-82C6-DCBEF5514C9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8" name="Text Box 22">
          <a:extLst>
            <a:ext uri="{FF2B5EF4-FFF2-40B4-BE49-F238E27FC236}">
              <a16:creationId xmlns:a16="http://schemas.microsoft.com/office/drawing/2014/main" id="{D3697D8A-D5B4-4C7D-86FF-36CD63AC84D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69" name="Text Box 23">
          <a:extLst>
            <a:ext uri="{FF2B5EF4-FFF2-40B4-BE49-F238E27FC236}">
              <a16:creationId xmlns:a16="http://schemas.microsoft.com/office/drawing/2014/main" id="{F2EFB4D5-E259-4CEB-929C-4EBCF5FD0C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70" name="Text Box 24">
          <a:extLst>
            <a:ext uri="{FF2B5EF4-FFF2-40B4-BE49-F238E27FC236}">
              <a16:creationId xmlns:a16="http://schemas.microsoft.com/office/drawing/2014/main" id="{212D8DB5-6301-4DE7-B06E-9C615D0911A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71" name="Text Box 25">
          <a:extLst>
            <a:ext uri="{FF2B5EF4-FFF2-40B4-BE49-F238E27FC236}">
              <a16:creationId xmlns:a16="http://schemas.microsoft.com/office/drawing/2014/main" id="{4061A58B-CA24-45C4-9147-EB9B9C9A11D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72" name="Text Box 48">
          <a:extLst>
            <a:ext uri="{FF2B5EF4-FFF2-40B4-BE49-F238E27FC236}">
              <a16:creationId xmlns:a16="http://schemas.microsoft.com/office/drawing/2014/main" id="{566BDB8F-57C4-4932-A858-E76708D0FE5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73" name="Text Box 93">
          <a:extLst>
            <a:ext uri="{FF2B5EF4-FFF2-40B4-BE49-F238E27FC236}">
              <a16:creationId xmlns:a16="http://schemas.microsoft.com/office/drawing/2014/main" id="{2B496F04-8FD3-41A8-B771-946BE501421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174" name="Text Box 94">
          <a:extLst>
            <a:ext uri="{FF2B5EF4-FFF2-40B4-BE49-F238E27FC236}">
              <a16:creationId xmlns:a16="http://schemas.microsoft.com/office/drawing/2014/main" id="{C721857B-CA58-4413-9F7C-05F4597C3D9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175" name="Text Box 1">
          <a:extLst>
            <a:ext uri="{FF2B5EF4-FFF2-40B4-BE49-F238E27FC236}">
              <a16:creationId xmlns:a16="http://schemas.microsoft.com/office/drawing/2014/main" id="{BBAD857F-A90B-413A-8DF1-372B7970FCA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176" name="Text Box 118">
          <a:extLst>
            <a:ext uri="{FF2B5EF4-FFF2-40B4-BE49-F238E27FC236}">
              <a16:creationId xmlns:a16="http://schemas.microsoft.com/office/drawing/2014/main" id="{78A4C84C-68BC-4E39-85A6-73CCD1677EBD}"/>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77" name="Text Box 3">
          <a:extLst>
            <a:ext uri="{FF2B5EF4-FFF2-40B4-BE49-F238E27FC236}">
              <a16:creationId xmlns:a16="http://schemas.microsoft.com/office/drawing/2014/main" id="{8DA4A202-2337-4358-A8F6-F29CE2BAB7A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78" name="Text Box 4">
          <a:extLst>
            <a:ext uri="{FF2B5EF4-FFF2-40B4-BE49-F238E27FC236}">
              <a16:creationId xmlns:a16="http://schemas.microsoft.com/office/drawing/2014/main" id="{333CEEA6-C006-4369-84BD-5AC3C41DB28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79" name="Text Box 5">
          <a:extLst>
            <a:ext uri="{FF2B5EF4-FFF2-40B4-BE49-F238E27FC236}">
              <a16:creationId xmlns:a16="http://schemas.microsoft.com/office/drawing/2014/main" id="{672F9B40-BF20-4A60-8B11-7AEA96B9D6E1}"/>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0" name="Text Box 6">
          <a:extLst>
            <a:ext uri="{FF2B5EF4-FFF2-40B4-BE49-F238E27FC236}">
              <a16:creationId xmlns:a16="http://schemas.microsoft.com/office/drawing/2014/main" id="{CCE0BE08-2A15-4222-B30E-108E6292EA2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1" name="Text Box 7">
          <a:extLst>
            <a:ext uri="{FF2B5EF4-FFF2-40B4-BE49-F238E27FC236}">
              <a16:creationId xmlns:a16="http://schemas.microsoft.com/office/drawing/2014/main" id="{C2A9562C-A5DB-4F6D-8F2F-123F65DCF01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2" name="Text Box 8">
          <a:extLst>
            <a:ext uri="{FF2B5EF4-FFF2-40B4-BE49-F238E27FC236}">
              <a16:creationId xmlns:a16="http://schemas.microsoft.com/office/drawing/2014/main" id="{A72A8AFD-2D1C-4E1D-9920-C4300928B79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3" name="Text Box 9">
          <a:extLst>
            <a:ext uri="{FF2B5EF4-FFF2-40B4-BE49-F238E27FC236}">
              <a16:creationId xmlns:a16="http://schemas.microsoft.com/office/drawing/2014/main" id="{E8CE52DE-EEB5-4F98-B5F0-B9250F38070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4" name="Text Box 10">
          <a:extLst>
            <a:ext uri="{FF2B5EF4-FFF2-40B4-BE49-F238E27FC236}">
              <a16:creationId xmlns:a16="http://schemas.microsoft.com/office/drawing/2014/main" id="{D2A3676E-8BE2-4386-99EA-71D4241EC2D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5" name="Text Box 11">
          <a:extLst>
            <a:ext uri="{FF2B5EF4-FFF2-40B4-BE49-F238E27FC236}">
              <a16:creationId xmlns:a16="http://schemas.microsoft.com/office/drawing/2014/main" id="{AF929492-E824-431B-BFF9-978AB5589B0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6" name="Text Box 12">
          <a:extLst>
            <a:ext uri="{FF2B5EF4-FFF2-40B4-BE49-F238E27FC236}">
              <a16:creationId xmlns:a16="http://schemas.microsoft.com/office/drawing/2014/main" id="{247DFBC4-14FC-47C7-BE8E-9D7895589F97}"/>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7" name="Text Box 13">
          <a:extLst>
            <a:ext uri="{FF2B5EF4-FFF2-40B4-BE49-F238E27FC236}">
              <a16:creationId xmlns:a16="http://schemas.microsoft.com/office/drawing/2014/main" id="{C4A2018B-0F0A-442F-A82C-4E0FE5E197B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8" name="Text Box 14">
          <a:extLst>
            <a:ext uri="{FF2B5EF4-FFF2-40B4-BE49-F238E27FC236}">
              <a16:creationId xmlns:a16="http://schemas.microsoft.com/office/drawing/2014/main" id="{7F69BCCD-49EB-473A-87BB-977E1E2A9A7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89" name="Text Box 15">
          <a:extLst>
            <a:ext uri="{FF2B5EF4-FFF2-40B4-BE49-F238E27FC236}">
              <a16:creationId xmlns:a16="http://schemas.microsoft.com/office/drawing/2014/main" id="{1A4FEE70-D551-4119-933E-75A078BA0E16}"/>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0" name="Text Box 16">
          <a:extLst>
            <a:ext uri="{FF2B5EF4-FFF2-40B4-BE49-F238E27FC236}">
              <a16:creationId xmlns:a16="http://schemas.microsoft.com/office/drawing/2014/main" id="{15FAB9FE-DB47-41F4-88DA-5FD9BC0000E0}"/>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1" name="Text Box 17">
          <a:extLst>
            <a:ext uri="{FF2B5EF4-FFF2-40B4-BE49-F238E27FC236}">
              <a16:creationId xmlns:a16="http://schemas.microsoft.com/office/drawing/2014/main" id="{7AD6293E-B3D3-471B-AE9A-83634A036C59}"/>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2" name="Text Box 18">
          <a:extLst>
            <a:ext uri="{FF2B5EF4-FFF2-40B4-BE49-F238E27FC236}">
              <a16:creationId xmlns:a16="http://schemas.microsoft.com/office/drawing/2014/main" id="{983E31B5-11C8-4167-BC47-94DEBB10536E}"/>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3" name="Text Box 19">
          <a:extLst>
            <a:ext uri="{FF2B5EF4-FFF2-40B4-BE49-F238E27FC236}">
              <a16:creationId xmlns:a16="http://schemas.microsoft.com/office/drawing/2014/main" id="{CE279E1A-C9B4-4644-B707-4A77B20AADD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4" name="Text Box 20">
          <a:extLst>
            <a:ext uri="{FF2B5EF4-FFF2-40B4-BE49-F238E27FC236}">
              <a16:creationId xmlns:a16="http://schemas.microsoft.com/office/drawing/2014/main" id="{AAD78EE2-4BB9-496B-BA63-30131303581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5" name="Text Box 21">
          <a:extLst>
            <a:ext uri="{FF2B5EF4-FFF2-40B4-BE49-F238E27FC236}">
              <a16:creationId xmlns:a16="http://schemas.microsoft.com/office/drawing/2014/main" id="{CE539553-E824-42F4-A548-A1EDE15CF353}"/>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6" name="Text Box 22">
          <a:extLst>
            <a:ext uri="{FF2B5EF4-FFF2-40B4-BE49-F238E27FC236}">
              <a16:creationId xmlns:a16="http://schemas.microsoft.com/office/drawing/2014/main" id="{9BFE1C4E-B038-4A2E-B361-CFD0F5B0DED4}"/>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7" name="Text Box 23">
          <a:extLst>
            <a:ext uri="{FF2B5EF4-FFF2-40B4-BE49-F238E27FC236}">
              <a16:creationId xmlns:a16="http://schemas.microsoft.com/office/drawing/2014/main" id="{47DE3A1C-50D5-4AB2-9AA4-F9775108FF0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8" name="Text Box 24">
          <a:extLst>
            <a:ext uri="{FF2B5EF4-FFF2-40B4-BE49-F238E27FC236}">
              <a16:creationId xmlns:a16="http://schemas.microsoft.com/office/drawing/2014/main" id="{81E5EB1E-7EDD-46CF-86E8-2D7997796725}"/>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199" name="Text Box 25">
          <a:extLst>
            <a:ext uri="{FF2B5EF4-FFF2-40B4-BE49-F238E27FC236}">
              <a16:creationId xmlns:a16="http://schemas.microsoft.com/office/drawing/2014/main" id="{D3E231B6-8C01-49B2-95D6-648A5C1069FF}"/>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200" name="Text Box 48">
          <a:extLst>
            <a:ext uri="{FF2B5EF4-FFF2-40B4-BE49-F238E27FC236}">
              <a16:creationId xmlns:a16="http://schemas.microsoft.com/office/drawing/2014/main" id="{9A409156-6EFC-44CC-B963-F22F4CFE84EC}"/>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201" name="Text Box 93">
          <a:extLst>
            <a:ext uri="{FF2B5EF4-FFF2-40B4-BE49-F238E27FC236}">
              <a16:creationId xmlns:a16="http://schemas.microsoft.com/office/drawing/2014/main" id="{5001E4B4-309A-40C2-A257-0B3EDEA0D558}"/>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5"/>
    <xdr:sp macro="" textlink="">
      <xdr:nvSpPr>
        <xdr:cNvPr id="8202" name="Text Box 94">
          <a:extLst>
            <a:ext uri="{FF2B5EF4-FFF2-40B4-BE49-F238E27FC236}">
              <a16:creationId xmlns:a16="http://schemas.microsoft.com/office/drawing/2014/main" id="{6D6A1784-1B92-470A-AEB7-80A7059636C2}"/>
            </a:ext>
          </a:extLst>
        </xdr:cNvPr>
        <xdr:cNvSpPr txBox="1">
          <a:spLocks noChangeArrowheads="1"/>
        </xdr:cNvSpPr>
      </xdr:nvSpPr>
      <xdr:spPr bwMode="auto">
        <a:xfrm>
          <a:off x="3057525" y="8477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3" name="Text Box 3">
          <a:extLst>
            <a:ext uri="{FF2B5EF4-FFF2-40B4-BE49-F238E27FC236}">
              <a16:creationId xmlns:a16="http://schemas.microsoft.com/office/drawing/2014/main" id="{91A768CD-B5E1-48F8-ACDC-686D5F4072AB}"/>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4" name="Text Box 4">
          <a:extLst>
            <a:ext uri="{FF2B5EF4-FFF2-40B4-BE49-F238E27FC236}">
              <a16:creationId xmlns:a16="http://schemas.microsoft.com/office/drawing/2014/main" id="{44CE1D8A-3AF4-4AF6-8444-BA8D6581837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5" name="Text Box 5">
          <a:extLst>
            <a:ext uri="{FF2B5EF4-FFF2-40B4-BE49-F238E27FC236}">
              <a16:creationId xmlns:a16="http://schemas.microsoft.com/office/drawing/2014/main" id="{362A9F92-B563-4214-85C2-ED10C678ABE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6" name="Text Box 6">
          <a:extLst>
            <a:ext uri="{FF2B5EF4-FFF2-40B4-BE49-F238E27FC236}">
              <a16:creationId xmlns:a16="http://schemas.microsoft.com/office/drawing/2014/main" id="{59203AE6-2099-4CBA-A11B-9C8B20469DB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7" name="Text Box 7">
          <a:extLst>
            <a:ext uri="{FF2B5EF4-FFF2-40B4-BE49-F238E27FC236}">
              <a16:creationId xmlns:a16="http://schemas.microsoft.com/office/drawing/2014/main" id="{665CDDD1-29E6-4A07-B2E3-450C3DED598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8" name="Text Box 8">
          <a:extLst>
            <a:ext uri="{FF2B5EF4-FFF2-40B4-BE49-F238E27FC236}">
              <a16:creationId xmlns:a16="http://schemas.microsoft.com/office/drawing/2014/main" id="{4BFFC5BA-5DD3-4CEC-868F-AEDB850A632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09" name="Text Box 9">
          <a:extLst>
            <a:ext uri="{FF2B5EF4-FFF2-40B4-BE49-F238E27FC236}">
              <a16:creationId xmlns:a16="http://schemas.microsoft.com/office/drawing/2014/main" id="{CAA37005-6913-492B-B291-D264087C4763}"/>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0" name="Text Box 10">
          <a:extLst>
            <a:ext uri="{FF2B5EF4-FFF2-40B4-BE49-F238E27FC236}">
              <a16:creationId xmlns:a16="http://schemas.microsoft.com/office/drawing/2014/main" id="{8C513456-605D-4AB1-91C9-221FE5FB2ED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1" name="Text Box 11">
          <a:extLst>
            <a:ext uri="{FF2B5EF4-FFF2-40B4-BE49-F238E27FC236}">
              <a16:creationId xmlns:a16="http://schemas.microsoft.com/office/drawing/2014/main" id="{93ECFC39-FA8D-4472-ADF3-03F5E0AD262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2" name="Text Box 12">
          <a:extLst>
            <a:ext uri="{FF2B5EF4-FFF2-40B4-BE49-F238E27FC236}">
              <a16:creationId xmlns:a16="http://schemas.microsoft.com/office/drawing/2014/main" id="{3C79D1B5-F276-4FEC-AA50-F0B807B522A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3" name="Text Box 13">
          <a:extLst>
            <a:ext uri="{FF2B5EF4-FFF2-40B4-BE49-F238E27FC236}">
              <a16:creationId xmlns:a16="http://schemas.microsoft.com/office/drawing/2014/main" id="{69244F27-B5C8-41A8-B238-D868F8E9863C}"/>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4" name="Text Box 14">
          <a:extLst>
            <a:ext uri="{FF2B5EF4-FFF2-40B4-BE49-F238E27FC236}">
              <a16:creationId xmlns:a16="http://schemas.microsoft.com/office/drawing/2014/main" id="{FA473FAC-3D15-4AA8-9182-BDF329A2B4B2}"/>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5" name="Text Box 15">
          <a:extLst>
            <a:ext uri="{FF2B5EF4-FFF2-40B4-BE49-F238E27FC236}">
              <a16:creationId xmlns:a16="http://schemas.microsoft.com/office/drawing/2014/main" id="{7068AC84-38A6-44D2-A22D-C4BD553B4B28}"/>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6" name="Text Box 16">
          <a:extLst>
            <a:ext uri="{FF2B5EF4-FFF2-40B4-BE49-F238E27FC236}">
              <a16:creationId xmlns:a16="http://schemas.microsoft.com/office/drawing/2014/main" id="{37BE7D4C-DFED-44B0-A80F-75F65AFAA4C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7" name="Text Box 17">
          <a:extLst>
            <a:ext uri="{FF2B5EF4-FFF2-40B4-BE49-F238E27FC236}">
              <a16:creationId xmlns:a16="http://schemas.microsoft.com/office/drawing/2014/main" id="{2144DA9F-01B3-4C71-8218-5FADCAD66B2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8" name="Text Box 18">
          <a:extLst>
            <a:ext uri="{FF2B5EF4-FFF2-40B4-BE49-F238E27FC236}">
              <a16:creationId xmlns:a16="http://schemas.microsoft.com/office/drawing/2014/main" id="{80E73EEB-0000-4EF4-85FD-86D6BD23036A}"/>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19" name="Text Box 19">
          <a:extLst>
            <a:ext uri="{FF2B5EF4-FFF2-40B4-BE49-F238E27FC236}">
              <a16:creationId xmlns:a16="http://schemas.microsoft.com/office/drawing/2014/main" id="{CEB53970-30C5-4EE1-A0D5-D394454BFC77}"/>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0" name="Text Box 20">
          <a:extLst>
            <a:ext uri="{FF2B5EF4-FFF2-40B4-BE49-F238E27FC236}">
              <a16:creationId xmlns:a16="http://schemas.microsoft.com/office/drawing/2014/main" id="{70B80BC4-30FA-496C-96DE-7D91D4F1757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1" name="Text Box 21">
          <a:extLst>
            <a:ext uri="{FF2B5EF4-FFF2-40B4-BE49-F238E27FC236}">
              <a16:creationId xmlns:a16="http://schemas.microsoft.com/office/drawing/2014/main" id="{904CF8FA-4944-49EA-AE74-F0C62B29E39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2" name="Text Box 22">
          <a:extLst>
            <a:ext uri="{FF2B5EF4-FFF2-40B4-BE49-F238E27FC236}">
              <a16:creationId xmlns:a16="http://schemas.microsoft.com/office/drawing/2014/main" id="{A241BFAA-BE93-423D-9E5F-BF0ECF7A5CF6}"/>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3" name="Text Box 23">
          <a:extLst>
            <a:ext uri="{FF2B5EF4-FFF2-40B4-BE49-F238E27FC236}">
              <a16:creationId xmlns:a16="http://schemas.microsoft.com/office/drawing/2014/main" id="{510B8ED8-B0F3-4780-8E58-7B3C4B1BB769}"/>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4" name="Text Box 24">
          <a:extLst>
            <a:ext uri="{FF2B5EF4-FFF2-40B4-BE49-F238E27FC236}">
              <a16:creationId xmlns:a16="http://schemas.microsoft.com/office/drawing/2014/main" id="{571A288B-6844-46B9-A3F0-F3C2F39147F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5" name="Text Box 25">
          <a:extLst>
            <a:ext uri="{FF2B5EF4-FFF2-40B4-BE49-F238E27FC236}">
              <a16:creationId xmlns:a16="http://schemas.microsoft.com/office/drawing/2014/main" id="{B4E40FD1-7668-4A13-B53E-5CC6A20C8A5E}"/>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6" name="Text Box 48">
          <a:extLst>
            <a:ext uri="{FF2B5EF4-FFF2-40B4-BE49-F238E27FC236}">
              <a16:creationId xmlns:a16="http://schemas.microsoft.com/office/drawing/2014/main" id="{5C2675B4-00CE-4F55-AE72-31278C469CC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7" name="Text Box 93">
          <a:extLst>
            <a:ext uri="{FF2B5EF4-FFF2-40B4-BE49-F238E27FC236}">
              <a16:creationId xmlns:a16="http://schemas.microsoft.com/office/drawing/2014/main" id="{BDD5746D-C29F-4D01-BF41-DA818EB1E301}"/>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5"/>
    <xdr:sp macro="" textlink="">
      <xdr:nvSpPr>
        <xdr:cNvPr id="8228" name="Text Box 94">
          <a:extLst>
            <a:ext uri="{FF2B5EF4-FFF2-40B4-BE49-F238E27FC236}">
              <a16:creationId xmlns:a16="http://schemas.microsoft.com/office/drawing/2014/main" id="{C15146DC-11E2-480B-9C0B-ADDB8DC32E74}"/>
            </a:ext>
          </a:extLst>
        </xdr:cNvPr>
        <xdr:cNvSpPr txBox="1">
          <a:spLocks noChangeArrowheads="1"/>
        </xdr:cNvSpPr>
      </xdr:nvSpPr>
      <xdr:spPr bwMode="auto">
        <a:xfrm>
          <a:off x="3057525" y="8477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29" name="Text Box 3">
          <a:extLst>
            <a:ext uri="{FF2B5EF4-FFF2-40B4-BE49-F238E27FC236}">
              <a16:creationId xmlns:a16="http://schemas.microsoft.com/office/drawing/2014/main" id="{28A51099-984F-44C7-9883-56F64D55C15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0" name="Text Box 4">
          <a:extLst>
            <a:ext uri="{FF2B5EF4-FFF2-40B4-BE49-F238E27FC236}">
              <a16:creationId xmlns:a16="http://schemas.microsoft.com/office/drawing/2014/main" id="{C8BFAECC-6379-4545-BDE2-213A3F45E94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1" name="Text Box 5">
          <a:extLst>
            <a:ext uri="{FF2B5EF4-FFF2-40B4-BE49-F238E27FC236}">
              <a16:creationId xmlns:a16="http://schemas.microsoft.com/office/drawing/2014/main" id="{E39E4782-095E-46FC-9374-717C2D6B00D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2" name="Text Box 6">
          <a:extLst>
            <a:ext uri="{FF2B5EF4-FFF2-40B4-BE49-F238E27FC236}">
              <a16:creationId xmlns:a16="http://schemas.microsoft.com/office/drawing/2014/main" id="{9B878C7B-A683-4896-958C-CA7ECE96FF6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3" name="Text Box 7">
          <a:extLst>
            <a:ext uri="{FF2B5EF4-FFF2-40B4-BE49-F238E27FC236}">
              <a16:creationId xmlns:a16="http://schemas.microsoft.com/office/drawing/2014/main" id="{0EC44F41-2154-49BD-959C-6C0A6AA3028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4" name="Text Box 8">
          <a:extLst>
            <a:ext uri="{FF2B5EF4-FFF2-40B4-BE49-F238E27FC236}">
              <a16:creationId xmlns:a16="http://schemas.microsoft.com/office/drawing/2014/main" id="{5A287152-288C-4ADC-A655-F9A4E05A10E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5" name="Text Box 9">
          <a:extLst>
            <a:ext uri="{FF2B5EF4-FFF2-40B4-BE49-F238E27FC236}">
              <a16:creationId xmlns:a16="http://schemas.microsoft.com/office/drawing/2014/main" id="{7C678E14-01A4-4E56-9C7A-01701D79031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6" name="Text Box 10">
          <a:extLst>
            <a:ext uri="{FF2B5EF4-FFF2-40B4-BE49-F238E27FC236}">
              <a16:creationId xmlns:a16="http://schemas.microsoft.com/office/drawing/2014/main" id="{08012398-D507-4DD7-A626-CA14903DF48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7" name="Text Box 11">
          <a:extLst>
            <a:ext uri="{FF2B5EF4-FFF2-40B4-BE49-F238E27FC236}">
              <a16:creationId xmlns:a16="http://schemas.microsoft.com/office/drawing/2014/main" id="{4E600EF1-CEDC-4C85-ACA6-B2C823361AE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8" name="Text Box 12">
          <a:extLst>
            <a:ext uri="{FF2B5EF4-FFF2-40B4-BE49-F238E27FC236}">
              <a16:creationId xmlns:a16="http://schemas.microsoft.com/office/drawing/2014/main" id="{AD874ABE-D6EB-4210-AC1A-CE6C0CB7620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39" name="Text Box 13">
          <a:extLst>
            <a:ext uri="{FF2B5EF4-FFF2-40B4-BE49-F238E27FC236}">
              <a16:creationId xmlns:a16="http://schemas.microsoft.com/office/drawing/2014/main" id="{DDD9C533-049A-4D81-9B09-E330BA94BD7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0" name="Text Box 14">
          <a:extLst>
            <a:ext uri="{FF2B5EF4-FFF2-40B4-BE49-F238E27FC236}">
              <a16:creationId xmlns:a16="http://schemas.microsoft.com/office/drawing/2014/main" id="{C6E59CBD-4DC3-42DA-BB7A-3C87B769C42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1" name="Text Box 15">
          <a:extLst>
            <a:ext uri="{FF2B5EF4-FFF2-40B4-BE49-F238E27FC236}">
              <a16:creationId xmlns:a16="http://schemas.microsoft.com/office/drawing/2014/main" id="{E568F939-BD3E-4DFC-BF3B-0DBCBA64CC4F}"/>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2" name="Text Box 16">
          <a:extLst>
            <a:ext uri="{FF2B5EF4-FFF2-40B4-BE49-F238E27FC236}">
              <a16:creationId xmlns:a16="http://schemas.microsoft.com/office/drawing/2014/main" id="{8B1ED49C-3E2D-4A77-89CC-569E4870B62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3" name="Text Box 17">
          <a:extLst>
            <a:ext uri="{FF2B5EF4-FFF2-40B4-BE49-F238E27FC236}">
              <a16:creationId xmlns:a16="http://schemas.microsoft.com/office/drawing/2014/main" id="{EAE15F86-9C1A-4A1C-A22F-EA5B9575A2E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4" name="Text Box 18">
          <a:extLst>
            <a:ext uri="{FF2B5EF4-FFF2-40B4-BE49-F238E27FC236}">
              <a16:creationId xmlns:a16="http://schemas.microsoft.com/office/drawing/2014/main" id="{92E2D0A4-B61A-4DF5-B58E-1719C0DAC82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5" name="Text Box 19">
          <a:extLst>
            <a:ext uri="{FF2B5EF4-FFF2-40B4-BE49-F238E27FC236}">
              <a16:creationId xmlns:a16="http://schemas.microsoft.com/office/drawing/2014/main" id="{5A0981B3-6458-4BB9-86ED-3EADAF8873A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6" name="Text Box 20">
          <a:extLst>
            <a:ext uri="{FF2B5EF4-FFF2-40B4-BE49-F238E27FC236}">
              <a16:creationId xmlns:a16="http://schemas.microsoft.com/office/drawing/2014/main" id="{3BF6BE03-7B24-4EDA-BB24-3B7A8C3EEE7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7" name="Text Box 21">
          <a:extLst>
            <a:ext uri="{FF2B5EF4-FFF2-40B4-BE49-F238E27FC236}">
              <a16:creationId xmlns:a16="http://schemas.microsoft.com/office/drawing/2014/main" id="{34B4DD7C-F358-4F7A-B674-EE0BF7FF212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8" name="Text Box 22">
          <a:extLst>
            <a:ext uri="{FF2B5EF4-FFF2-40B4-BE49-F238E27FC236}">
              <a16:creationId xmlns:a16="http://schemas.microsoft.com/office/drawing/2014/main" id="{310A4A37-ED0F-4E0D-B501-3AA2F0E5CB2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49" name="Text Box 23">
          <a:extLst>
            <a:ext uri="{FF2B5EF4-FFF2-40B4-BE49-F238E27FC236}">
              <a16:creationId xmlns:a16="http://schemas.microsoft.com/office/drawing/2014/main" id="{14B67A51-2149-4E76-8B64-1C991C0D20C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50" name="Text Box 24">
          <a:extLst>
            <a:ext uri="{FF2B5EF4-FFF2-40B4-BE49-F238E27FC236}">
              <a16:creationId xmlns:a16="http://schemas.microsoft.com/office/drawing/2014/main" id="{6969BA43-8EB3-4DB1-9061-DECA2E5D827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51" name="Text Box 25">
          <a:extLst>
            <a:ext uri="{FF2B5EF4-FFF2-40B4-BE49-F238E27FC236}">
              <a16:creationId xmlns:a16="http://schemas.microsoft.com/office/drawing/2014/main" id="{B8059446-EF3E-4350-8119-B6896BC3C09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52" name="Text Box 48">
          <a:extLst>
            <a:ext uri="{FF2B5EF4-FFF2-40B4-BE49-F238E27FC236}">
              <a16:creationId xmlns:a16="http://schemas.microsoft.com/office/drawing/2014/main" id="{D169F616-5415-4972-B528-862538EB610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53" name="Text Box 93">
          <a:extLst>
            <a:ext uri="{FF2B5EF4-FFF2-40B4-BE49-F238E27FC236}">
              <a16:creationId xmlns:a16="http://schemas.microsoft.com/office/drawing/2014/main" id="{4463B26B-A688-492C-8753-9E5868BC9E4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54" name="Text Box 94">
          <a:extLst>
            <a:ext uri="{FF2B5EF4-FFF2-40B4-BE49-F238E27FC236}">
              <a16:creationId xmlns:a16="http://schemas.microsoft.com/office/drawing/2014/main" id="{3157D5BC-5170-4CFC-95E1-6619EB58F4B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255" name="Text Box 1">
          <a:extLst>
            <a:ext uri="{FF2B5EF4-FFF2-40B4-BE49-F238E27FC236}">
              <a16:creationId xmlns:a16="http://schemas.microsoft.com/office/drawing/2014/main" id="{92236818-ACDF-4B33-B8CA-01ABBBC70E86}"/>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256" name="Text Box 118">
          <a:extLst>
            <a:ext uri="{FF2B5EF4-FFF2-40B4-BE49-F238E27FC236}">
              <a16:creationId xmlns:a16="http://schemas.microsoft.com/office/drawing/2014/main" id="{E258CDC8-EA85-4E4C-8234-AB3D5E6438C3}"/>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57" name="Text Box 3">
          <a:extLst>
            <a:ext uri="{FF2B5EF4-FFF2-40B4-BE49-F238E27FC236}">
              <a16:creationId xmlns:a16="http://schemas.microsoft.com/office/drawing/2014/main" id="{ABEFFFB8-2308-4469-B69B-53EEB343987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58" name="Text Box 4">
          <a:extLst>
            <a:ext uri="{FF2B5EF4-FFF2-40B4-BE49-F238E27FC236}">
              <a16:creationId xmlns:a16="http://schemas.microsoft.com/office/drawing/2014/main" id="{8FA88B60-A4E9-46A0-B0A0-A63DCF7B536F}"/>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59" name="Text Box 5">
          <a:extLst>
            <a:ext uri="{FF2B5EF4-FFF2-40B4-BE49-F238E27FC236}">
              <a16:creationId xmlns:a16="http://schemas.microsoft.com/office/drawing/2014/main" id="{3826F20F-1612-4A42-B8EE-88C9ED1061AB}"/>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0" name="Text Box 6">
          <a:extLst>
            <a:ext uri="{FF2B5EF4-FFF2-40B4-BE49-F238E27FC236}">
              <a16:creationId xmlns:a16="http://schemas.microsoft.com/office/drawing/2014/main" id="{A57254FA-68FC-4045-A8FA-4E4D588B226C}"/>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1" name="Text Box 7">
          <a:extLst>
            <a:ext uri="{FF2B5EF4-FFF2-40B4-BE49-F238E27FC236}">
              <a16:creationId xmlns:a16="http://schemas.microsoft.com/office/drawing/2014/main" id="{D09AB2C1-4CFE-4CCA-96D7-FC40963A3890}"/>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2" name="Text Box 8">
          <a:extLst>
            <a:ext uri="{FF2B5EF4-FFF2-40B4-BE49-F238E27FC236}">
              <a16:creationId xmlns:a16="http://schemas.microsoft.com/office/drawing/2014/main" id="{C7FCE6BC-D718-496E-885A-264B9D6E60E2}"/>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3" name="Text Box 9">
          <a:extLst>
            <a:ext uri="{FF2B5EF4-FFF2-40B4-BE49-F238E27FC236}">
              <a16:creationId xmlns:a16="http://schemas.microsoft.com/office/drawing/2014/main" id="{43DEF0F1-CC86-42B0-9F44-C7C4695C6D2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4" name="Text Box 10">
          <a:extLst>
            <a:ext uri="{FF2B5EF4-FFF2-40B4-BE49-F238E27FC236}">
              <a16:creationId xmlns:a16="http://schemas.microsoft.com/office/drawing/2014/main" id="{08C4CE56-40A8-4543-BFDA-5327AF1D64FA}"/>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5" name="Text Box 11">
          <a:extLst>
            <a:ext uri="{FF2B5EF4-FFF2-40B4-BE49-F238E27FC236}">
              <a16:creationId xmlns:a16="http://schemas.microsoft.com/office/drawing/2014/main" id="{8222945D-E07B-448B-B67A-D79A13AAD32F}"/>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6" name="Text Box 12">
          <a:extLst>
            <a:ext uri="{FF2B5EF4-FFF2-40B4-BE49-F238E27FC236}">
              <a16:creationId xmlns:a16="http://schemas.microsoft.com/office/drawing/2014/main" id="{6ABF18A7-CEDE-4651-A988-91FEDC0006E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7" name="Text Box 13">
          <a:extLst>
            <a:ext uri="{FF2B5EF4-FFF2-40B4-BE49-F238E27FC236}">
              <a16:creationId xmlns:a16="http://schemas.microsoft.com/office/drawing/2014/main" id="{57B0DB53-B451-4853-A75E-60216A4E8C1E}"/>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8" name="Text Box 14">
          <a:extLst>
            <a:ext uri="{FF2B5EF4-FFF2-40B4-BE49-F238E27FC236}">
              <a16:creationId xmlns:a16="http://schemas.microsoft.com/office/drawing/2014/main" id="{C3292623-424D-4498-B46A-E29FE4C7FD6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69" name="Text Box 15">
          <a:extLst>
            <a:ext uri="{FF2B5EF4-FFF2-40B4-BE49-F238E27FC236}">
              <a16:creationId xmlns:a16="http://schemas.microsoft.com/office/drawing/2014/main" id="{9A7D680A-2653-4C34-9363-763BAF271CB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0" name="Text Box 16">
          <a:extLst>
            <a:ext uri="{FF2B5EF4-FFF2-40B4-BE49-F238E27FC236}">
              <a16:creationId xmlns:a16="http://schemas.microsoft.com/office/drawing/2014/main" id="{9C227FD3-06E3-4011-8C02-CF2A5BEF6CD5}"/>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1" name="Text Box 17">
          <a:extLst>
            <a:ext uri="{FF2B5EF4-FFF2-40B4-BE49-F238E27FC236}">
              <a16:creationId xmlns:a16="http://schemas.microsoft.com/office/drawing/2014/main" id="{5E80EF26-90F0-4E64-917C-2DF1782AE5B9}"/>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2" name="Text Box 18">
          <a:extLst>
            <a:ext uri="{FF2B5EF4-FFF2-40B4-BE49-F238E27FC236}">
              <a16:creationId xmlns:a16="http://schemas.microsoft.com/office/drawing/2014/main" id="{859361C6-494D-484D-B300-601158CE42DD}"/>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3" name="Text Box 19">
          <a:extLst>
            <a:ext uri="{FF2B5EF4-FFF2-40B4-BE49-F238E27FC236}">
              <a16:creationId xmlns:a16="http://schemas.microsoft.com/office/drawing/2014/main" id="{8176F585-5BC7-4D8A-AE73-F0AE8F9BBE9E}"/>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4" name="Text Box 20">
          <a:extLst>
            <a:ext uri="{FF2B5EF4-FFF2-40B4-BE49-F238E27FC236}">
              <a16:creationId xmlns:a16="http://schemas.microsoft.com/office/drawing/2014/main" id="{B5DF2056-752D-4B1A-9D66-22B11B3E7971}"/>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5" name="Text Box 21">
          <a:extLst>
            <a:ext uri="{FF2B5EF4-FFF2-40B4-BE49-F238E27FC236}">
              <a16:creationId xmlns:a16="http://schemas.microsoft.com/office/drawing/2014/main" id="{FDA80EC2-A7F5-4666-A915-39F253700273}"/>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6" name="Text Box 22">
          <a:extLst>
            <a:ext uri="{FF2B5EF4-FFF2-40B4-BE49-F238E27FC236}">
              <a16:creationId xmlns:a16="http://schemas.microsoft.com/office/drawing/2014/main" id="{98855EBD-B705-4D43-90B6-849C224AAEDE}"/>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7" name="Text Box 23">
          <a:extLst>
            <a:ext uri="{FF2B5EF4-FFF2-40B4-BE49-F238E27FC236}">
              <a16:creationId xmlns:a16="http://schemas.microsoft.com/office/drawing/2014/main" id="{247C3693-3B7A-44E0-A504-02C3389A928F}"/>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8" name="Text Box 24">
          <a:extLst>
            <a:ext uri="{FF2B5EF4-FFF2-40B4-BE49-F238E27FC236}">
              <a16:creationId xmlns:a16="http://schemas.microsoft.com/office/drawing/2014/main" id="{7F0C34A7-32F0-490A-9B2E-6070446F0EAA}"/>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79" name="Text Box 25">
          <a:extLst>
            <a:ext uri="{FF2B5EF4-FFF2-40B4-BE49-F238E27FC236}">
              <a16:creationId xmlns:a16="http://schemas.microsoft.com/office/drawing/2014/main" id="{B832FB14-11C3-4825-9ED6-9519495E06B3}"/>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80" name="Text Box 48">
          <a:extLst>
            <a:ext uri="{FF2B5EF4-FFF2-40B4-BE49-F238E27FC236}">
              <a16:creationId xmlns:a16="http://schemas.microsoft.com/office/drawing/2014/main" id="{2D03CDD8-78DD-4BF6-B3DA-E0B9B4ED21C7}"/>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733424"/>
    <xdr:sp macro="" textlink="">
      <xdr:nvSpPr>
        <xdr:cNvPr id="8281" name="Text Box 93">
          <a:extLst>
            <a:ext uri="{FF2B5EF4-FFF2-40B4-BE49-F238E27FC236}">
              <a16:creationId xmlns:a16="http://schemas.microsoft.com/office/drawing/2014/main" id="{DCAE9125-EF78-4577-AB2F-49F1770AC016}"/>
            </a:ext>
          </a:extLst>
        </xdr:cNvPr>
        <xdr:cNvSpPr txBox="1">
          <a:spLocks noChangeArrowheads="1"/>
        </xdr:cNvSpPr>
      </xdr:nvSpPr>
      <xdr:spPr bwMode="auto">
        <a:xfrm>
          <a:off x="3057525" y="8477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2" name="Text Box 3">
          <a:extLst>
            <a:ext uri="{FF2B5EF4-FFF2-40B4-BE49-F238E27FC236}">
              <a16:creationId xmlns:a16="http://schemas.microsoft.com/office/drawing/2014/main" id="{EFB433FC-ACE1-4D47-A696-D22814C24A5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3" name="Text Box 4">
          <a:extLst>
            <a:ext uri="{FF2B5EF4-FFF2-40B4-BE49-F238E27FC236}">
              <a16:creationId xmlns:a16="http://schemas.microsoft.com/office/drawing/2014/main" id="{7A395AA9-5747-4939-B843-B8B7CC508E7B}"/>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4" name="Text Box 5">
          <a:extLst>
            <a:ext uri="{FF2B5EF4-FFF2-40B4-BE49-F238E27FC236}">
              <a16:creationId xmlns:a16="http://schemas.microsoft.com/office/drawing/2014/main" id="{1E14DD22-5257-4BD8-8E9B-A74E4F55913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5" name="Text Box 6">
          <a:extLst>
            <a:ext uri="{FF2B5EF4-FFF2-40B4-BE49-F238E27FC236}">
              <a16:creationId xmlns:a16="http://schemas.microsoft.com/office/drawing/2014/main" id="{8354823A-90D1-4FA9-B094-F57B81D4653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6" name="Text Box 7">
          <a:extLst>
            <a:ext uri="{FF2B5EF4-FFF2-40B4-BE49-F238E27FC236}">
              <a16:creationId xmlns:a16="http://schemas.microsoft.com/office/drawing/2014/main" id="{C2905968-A4AF-4C24-AF7C-2E32198EF8F6}"/>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7" name="Text Box 8">
          <a:extLst>
            <a:ext uri="{FF2B5EF4-FFF2-40B4-BE49-F238E27FC236}">
              <a16:creationId xmlns:a16="http://schemas.microsoft.com/office/drawing/2014/main" id="{ABEEA288-0D0E-4298-855C-AC3704BE7B85}"/>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8" name="Text Box 9">
          <a:extLst>
            <a:ext uri="{FF2B5EF4-FFF2-40B4-BE49-F238E27FC236}">
              <a16:creationId xmlns:a16="http://schemas.microsoft.com/office/drawing/2014/main" id="{BF4F489D-455B-46BB-91E8-0A2E8BB8D0A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89" name="Text Box 10">
          <a:extLst>
            <a:ext uri="{FF2B5EF4-FFF2-40B4-BE49-F238E27FC236}">
              <a16:creationId xmlns:a16="http://schemas.microsoft.com/office/drawing/2014/main" id="{F2BC6916-CF7A-45B4-86BE-9BEBD130277C}"/>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0" name="Text Box 11">
          <a:extLst>
            <a:ext uri="{FF2B5EF4-FFF2-40B4-BE49-F238E27FC236}">
              <a16:creationId xmlns:a16="http://schemas.microsoft.com/office/drawing/2014/main" id="{F2772E94-666F-498E-AA0C-A5A779638B6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1" name="Text Box 12">
          <a:extLst>
            <a:ext uri="{FF2B5EF4-FFF2-40B4-BE49-F238E27FC236}">
              <a16:creationId xmlns:a16="http://schemas.microsoft.com/office/drawing/2014/main" id="{04F81760-9C2F-48CA-9A30-EA8349C73D5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2" name="Text Box 13">
          <a:extLst>
            <a:ext uri="{FF2B5EF4-FFF2-40B4-BE49-F238E27FC236}">
              <a16:creationId xmlns:a16="http://schemas.microsoft.com/office/drawing/2014/main" id="{335528D3-A2C3-4686-990A-7F1252144DFD}"/>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3" name="Text Box 14">
          <a:extLst>
            <a:ext uri="{FF2B5EF4-FFF2-40B4-BE49-F238E27FC236}">
              <a16:creationId xmlns:a16="http://schemas.microsoft.com/office/drawing/2014/main" id="{3BB66D64-35EC-4C09-8D19-228849441E0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4" name="Text Box 15">
          <a:extLst>
            <a:ext uri="{FF2B5EF4-FFF2-40B4-BE49-F238E27FC236}">
              <a16:creationId xmlns:a16="http://schemas.microsoft.com/office/drawing/2014/main" id="{18F12826-93E1-4DEE-BAF0-BC28C019197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5" name="Text Box 16">
          <a:extLst>
            <a:ext uri="{FF2B5EF4-FFF2-40B4-BE49-F238E27FC236}">
              <a16:creationId xmlns:a16="http://schemas.microsoft.com/office/drawing/2014/main" id="{B5DDF059-50A5-4948-A439-EB03D3837D51}"/>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6" name="Text Box 17">
          <a:extLst>
            <a:ext uri="{FF2B5EF4-FFF2-40B4-BE49-F238E27FC236}">
              <a16:creationId xmlns:a16="http://schemas.microsoft.com/office/drawing/2014/main" id="{98B24306-DB0A-4D71-B320-AB19C5AD4B0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7" name="Text Box 18">
          <a:extLst>
            <a:ext uri="{FF2B5EF4-FFF2-40B4-BE49-F238E27FC236}">
              <a16:creationId xmlns:a16="http://schemas.microsoft.com/office/drawing/2014/main" id="{81BF45BA-CBE6-4F3F-985E-B9E390C94C47}"/>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8" name="Text Box 19">
          <a:extLst>
            <a:ext uri="{FF2B5EF4-FFF2-40B4-BE49-F238E27FC236}">
              <a16:creationId xmlns:a16="http://schemas.microsoft.com/office/drawing/2014/main" id="{F5D0AEA0-CA6A-4AA5-A360-004BFBBDFF3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299" name="Text Box 20">
          <a:extLst>
            <a:ext uri="{FF2B5EF4-FFF2-40B4-BE49-F238E27FC236}">
              <a16:creationId xmlns:a16="http://schemas.microsoft.com/office/drawing/2014/main" id="{C6E514F1-C92A-4A96-A132-DE8E14B5A592}"/>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0" name="Text Box 21">
          <a:extLst>
            <a:ext uri="{FF2B5EF4-FFF2-40B4-BE49-F238E27FC236}">
              <a16:creationId xmlns:a16="http://schemas.microsoft.com/office/drawing/2014/main" id="{19555EB6-D10B-4601-AA74-31724188B3D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1" name="Text Box 22">
          <a:extLst>
            <a:ext uri="{FF2B5EF4-FFF2-40B4-BE49-F238E27FC236}">
              <a16:creationId xmlns:a16="http://schemas.microsoft.com/office/drawing/2014/main" id="{85AD17D7-1F45-461D-9001-4D94CFB6EAAA}"/>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2" name="Text Box 23">
          <a:extLst>
            <a:ext uri="{FF2B5EF4-FFF2-40B4-BE49-F238E27FC236}">
              <a16:creationId xmlns:a16="http://schemas.microsoft.com/office/drawing/2014/main" id="{F4B5BEAC-30EA-412E-BAFF-4E99B7D02DB0}"/>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3" name="Text Box 24">
          <a:extLst>
            <a:ext uri="{FF2B5EF4-FFF2-40B4-BE49-F238E27FC236}">
              <a16:creationId xmlns:a16="http://schemas.microsoft.com/office/drawing/2014/main" id="{9E34C7FD-97BB-424E-8BE3-5FEC8BA7E4D4}"/>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4" name="Text Box 25">
          <a:extLst>
            <a:ext uri="{FF2B5EF4-FFF2-40B4-BE49-F238E27FC236}">
              <a16:creationId xmlns:a16="http://schemas.microsoft.com/office/drawing/2014/main" id="{AF7E25E2-76E7-4876-A5F1-F8C8E0F5CCC8}"/>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5" name="Text Box 48">
          <a:extLst>
            <a:ext uri="{FF2B5EF4-FFF2-40B4-BE49-F238E27FC236}">
              <a16:creationId xmlns:a16="http://schemas.microsoft.com/office/drawing/2014/main" id="{4B7E3CED-AA80-4CAF-9A57-F674CBD6A2C3}"/>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6" name="Text Box 93">
          <a:extLst>
            <a:ext uri="{FF2B5EF4-FFF2-40B4-BE49-F238E27FC236}">
              <a16:creationId xmlns:a16="http://schemas.microsoft.com/office/drawing/2014/main" id="{D6B37EC6-382C-4F09-9042-F314DE5928E9}"/>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6"/>
    <xdr:sp macro="" textlink="">
      <xdr:nvSpPr>
        <xdr:cNvPr id="8307" name="Text Box 94">
          <a:extLst>
            <a:ext uri="{FF2B5EF4-FFF2-40B4-BE49-F238E27FC236}">
              <a16:creationId xmlns:a16="http://schemas.microsoft.com/office/drawing/2014/main" id="{12E59A7E-8000-4CDB-9121-FCBC076F2B6E}"/>
            </a:ext>
          </a:extLst>
        </xdr:cNvPr>
        <xdr:cNvSpPr txBox="1">
          <a:spLocks noChangeArrowheads="1"/>
        </xdr:cNvSpPr>
      </xdr:nvSpPr>
      <xdr:spPr bwMode="auto">
        <a:xfrm>
          <a:off x="3057525" y="8477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308" name="Text Box 1">
          <a:extLst>
            <a:ext uri="{FF2B5EF4-FFF2-40B4-BE49-F238E27FC236}">
              <a16:creationId xmlns:a16="http://schemas.microsoft.com/office/drawing/2014/main" id="{7C87A49C-D12A-42B6-A87F-5D6FD8CFB28B}"/>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95250" cy="619125"/>
    <xdr:sp macro="" textlink="">
      <xdr:nvSpPr>
        <xdr:cNvPr id="8309" name="Text Box 118">
          <a:extLst>
            <a:ext uri="{FF2B5EF4-FFF2-40B4-BE49-F238E27FC236}">
              <a16:creationId xmlns:a16="http://schemas.microsoft.com/office/drawing/2014/main" id="{DD83B264-38D2-4718-A68A-0D47FA405A62}"/>
            </a:ext>
          </a:extLst>
        </xdr:cNvPr>
        <xdr:cNvSpPr txBox="1">
          <a:spLocks noChangeArrowheads="1"/>
        </xdr:cNvSpPr>
      </xdr:nvSpPr>
      <xdr:spPr bwMode="auto">
        <a:xfrm>
          <a:off x="3057525" y="8477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0" name="Text Box 3">
          <a:extLst>
            <a:ext uri="{FF2B5EF4-FFF2-40B4-BE49-F238E27FC236}">
              <a16:creationId xmlns:a16="http://schemas.microsoft.com/office/drawing/2014/main" id="{F1FB5575-9D02-4A27-BD85-90233119C60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1" name="Text Box 4">
          <a:extLst>
            <a:ext uri="{FF2B5EF4-FFF2-40B4-BE49-F238E27FC236}">
              <a16:creationId xmlns:a16="http://schemas.microsoft.com/office/drawing/2014/main" id="{7BD00F7B-6263-416E-8173-4DB64289771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2" name="Text Box 5">
          <a:extLst>
            <a:ext uri="{FF2B5EF4-FFF2-40B4-BE49-F238E27FC236}">
              <a16:creationId xmlns:a16="http://schemas.microsoft.com/office/drawing/2014/main" id="{C9280D03-4028-4CA4-B408-4527F7E7D96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3" name="Text Box 6">
          <a:extLst>
            <a:ext uri="{FF2B5EF4-FFF2-40B4-BE49-F238E27FC236}">
              <a16:creationId xmlns:a16="http://schemas.microsoft.com/office/drawing/2014/main" id="{9E9A6C60-8772-44EE-9818-38A1FC88B1C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4" name="Text Box 7">
          <a:extLst>
            <a:ext uri="{FF2B5EF4-FFF2-40B4-BE49-F238E27FC236}">
              <a16:creationId xmlns:a16="http://schemas.microsoft.com/office/drawing/2014/main" id="{DC29A766-5B33-438C-80AD-D24D6E3C33C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5" name="Text Box 8">
          <a:extLst>
            <a:ext uri="{FF2B5EF4-FFF2-40B4-BE49-F238E27FC236}">
              <a16:creationId xmlns:a16="http://schemas.microsoft.com/office/drawing/2014/main" id="{CC49466C-2E5C-468F-A4BE-84267A7AE8B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6" name="Text Box 9">
          <a:extLst>
            <a:ext uri="{FF2B5EF4-FFF2-40B4-BE49-F238E27FC236}">
              <a16:creationId xmlns:a16="http://schemas.microsoft.com/office/drawing/2014/main" id="{23148F1D-E249-4AE8-8BA4-F935DE490A8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7" name="Text Box 10">
          <a:extLst>
            <a:ext uri="{FF2B5EF4-FFF2-40B4-BE49-F238E27FC236}">
              <a16:creationId xmlns:a16="http://schemas.microsoft.com/office/drawing/2014/main" id="{FE7C86B6-4609-4A62-87BE-F900ECCBC10C}"/>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8" name="Text Box 11">
          <a:extLst>
            <a:ext uri="{FF2B5EF4-FFF2-40B4-BE49-F238E27FC236}">
              <a16:creationId xmlns:a16="http://schemas.microsoft.com/office/drawing/2014/main" id="{40C05846-6D24-4624-8083-708A5CDE57B0}"/>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19" name="Text Box 12">
          <a:extLst>
            <a:ext uri="{FF2B5EF4-FFF2-40B4-BE49-F238E27FC236}">
              <a16:creationId xmlns:a16="http://schemas.microsoft.com/office/drawing/2014/main" id="{46BBF87D-20F3-459A-B57D-61FF6EA3839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0" name="Text Box 13">
          <a:extLst>
            <a:ext uri="{FF2B5EF4-FFF2-40B4-BE49-F238E27FC236}">
              <a16:creationId xmlns:a16="http://schemas.microsoft.com/office/drawing/2014/main" id="{D1F38BEC-4882-4712-BEFB-301D0836EF2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1" name="Text Box 14">
          <a:extLst>
            <a:ext uri="{FF2B5EF4-FFF2-40B4-BE49-F238E27FC236}">
              <a16:creationId xmlns:a16="http://schemas.microsoft.com/office/drawing/2014/main" id="{7EF4C4F8-D2AE-4C59-95C5-91FE26206F3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2" name="Text Box 15">
          <a:extLst>
            <a:ext uri="{FF2B5EF4-FFF2-40B4-BE49-F238E27FC236}">
              <a16:creationId xmlns:a16="http://schemas.microsoft.com/office/drawing/2014/main" id="{B6E8568F-9CD7-4708-B9F7-133105A74DB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3" name="Text Box 16">
          <a:extLst>
            <a:ext uri="{FF2B5EF4-FFF2-40B4-BE49-F238E27FC236}">
              <a16:creationId xmlns:a16="http://schemas.microsoft.com/office/drawing/2014/main" id="{3365CDDE-18CA-4D5B-BE46-B37340B414CB}"/>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4" name="Text Box 17">
          <a:extLst>
            <a:ext uri="{FF2B5EF4-FFF2-40B4-BE49-F238E27FC236}">
              <a16:creationId xmlns:a16="http://schemas.microsoft.com/office/drawing/2014/main" id="{16AEF0F6-8F83-4339-A6F4-A12739CE9B1A}"/>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5" name="Text Box 18">
          <a:extLst>
            <a:ext uri="{FF2B5EF4-FFF2-40B4-BE49-F238E27FC236}">
              <a16:creationId xmlns:a16="http://schemas.microsoft.com/office/drawing/2014/main" id="{ABF9730A-86B1-4748-ACD9-9070C9501EDE}"/>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6" name="Text Box 19">
          <a:extLst>
            <a:ext uri="{FF2B5EF4-FFF2-40B4-BE49-F238E27FC236}">
              <a16:creationId xmlns:a16="http://schemas.microsoft.com/office/drawing/2014/main" id="{EBCB5427-8B58-4852-B571-976730A3713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7" name="Text Box 20">
          <a:extLst>
            <a:ext uri="{FF2B5EF4-FFF2-40B4-BE49-F238E27FC236}">
              <a16:creationId xmlns:a16="http://schemas.microsoft.com/office/drawing/2014/main" id="{1F0E1D48-5290-4793-AB0B-B55D9C65DDDF}"/>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8" name="Text Box 21">
          <a:extLst>
            <a:ext uri="{FF2B5EF4-FFF2-40B4-BE49-F238E27FC236}">
              <a16:creationId xmlns:a16="http://schemas.microsoft.com/office/drawing/2014/main" id="{8D477D6A-AF02-4F86-B349-D86A849CC63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29" name="Text Box 22">
          <a:extLst>
            <a:ext uri="{FF2B5EF4-FFF2-40B4-BE49-F238E27FC236}">
              <a16:creationId xmlns:a16="http://schemas.microsoft.com/office/drawing/2014/main" id="{87353AAE-78A8-4ADE-83DA-10DFA203571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30" name="Text Box 23">
          <a:extLst>
            <a:ext uri="{FF2B5EF4-FFF2-40B4-BE49-F238E27FC236}">
              <a16:creationId xmlns:a16="http://schemas.microsoft.com/office/drawing/2014/main" id="{BC15EC8C-9FE3-419B-90ED-EA6135CB5A85}"/>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31" name="Text Box 24">
          <a:extLst>
            <a:ext uri="{FF2B5EF4-FFF2-40B4-BE49-F238E27FC236}">
              <a16:creationId xmlns:a16="http://schemas.microsoft.com/office/drawing/2014/main" id="{CDBEB107-F874-4144-8321-0A0C4F998BB9}"/>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32" name="Text Box 25">
          <a:extLst>
            <a:ext uri="{FF2B5EF4-FFF2-40B4-BE49-F238E27FC236}">
              <a16:creationId xmlns:a16="http://schemas.microsoft.com/office/drawing/2014/main" id="{DB79A8C8-0A19-45E0-8D83-94AEFEF01EF4}"/>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33" name="Text Box 48">
          <a:extLst>
            <a:ext uri="{FF2B5EF4-FFF2-40B4-BE49-F238E27FC236}">
              <a16:creationId xmlns:a16="http://schemas.microsoft.com/office/drawing/2014/main" id="{1FC00FDD-3870-4D9F-8AF3-622FAA9D7111}"/>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34" name="Text Box 93">
          <a:extLst>
            <a:ext uri="{FF2B5EF4-FFF2-40B4-BE49-F238E27FC236}">
              <a16:creationId xmlns:a16="http://schemas.microsoft.com/office/drawing/2014/main" id="{39978620-58EE-4381-BC2F-A48EBE2FCA2D}"/>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2</xdr:row>
      <xdr:rowOff>0</xdr:rowOff>
    </xdr:from>
    <xdr:ext cx="152400" cy="638174"/>
    <xdr:sp macro="" textlink="">
      <xdr:nvSpPr>
        <xdr:cNvPr id="8335" name="Text Box 94">
          <a:extLst>
            <a:ext uri="{FF2B5EF4-FFF2-40B4-BE49-F238E27FC236}">
              <a16:creationId xmlns:a16="http://schemas.microsoft.com/office/drawing/2014/main" id="{A12EF147-DF83-4B0D-806B-0AC92DAE4537}"/>
            </a:ext>
          </a:extLst>
        </xdr:cNvPr>
        <xdr:cNvSpPr txBox="1">
          <a:spLocks noChangeArrowheads="1"/>
        </xdr:cNvSpPr>
      </xdr:nvSpPr>
      <xdr:spPr bwMode="auto">
        <a:xfrm>
          <a:off x="3057525" y="8477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36" name="Text Box 3">
          <a:extLst>
            <a:ext uri="{FF2B5EF4-FFF2-40B4-BE49-F238E27FC236}">
              <a16:creationId xmlns:a16="http://schemas.microsoft.com/office/drawing/2014/main" id="{57AF0528-3B72-44DE-854C-964518887F8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37" name="Text Box 4">
          <a:extLst>
            <a:ext uri="{FF2B5EF4-FFF2-40B4-BE49-F238E27FC236}">
              <a16:creationId xmlns:a16="http://schemas.microsoft.com/office/drawing/2014/main" id="{D1FE596A-DCC7-4674-B5DD-33362EB87F9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38" name="Text Box 5">
          <a:extLst>
            <a:ext uri="{FF2B5EF4-FFF2-40B4-BE49-F238E27FC236}">
              <a16:creationId xmlns:a16="http://schemas.microsoft.com/office/drawing/2014/main" id="{4260A8DF-02DC-44DF-AD6F-EF981EED9FE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39" name="Text Box 6">
          <a:extLst>
            <a:ext uri="{FF2B5EF4-FFF2-40B4-BE49-F238E27FC236}">
              <a16:creationId xmlns:a16="http://schemas.microsoft.com/office/drawing/2014/main" id="{2C20AACB-4AFB-4AAD-96C1-B1D5E404520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40" name="Text Box 7">
          <a:extLst>
            <a:ext uri="{FF2B5EF4-FFF2-40B4-BE49-F238E27FC236}">
              <a16:creationId xmlns:a16="http://schemas.microsoft.com/office/drawing/2014/main" id="{980B76E8-FD40-4672-BF10-3FE90AB608D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41" name="Text Box 8">
          <a:extLst>
            <a:ext uri="{FF2B5EF4-FFF2-40B4-BE49-F238E27FC236}">
              <a16:creationId xmlns:a16="http://schemas.microsoft.com/office/drawing/2014/main" id="{71AF531B-EA2A-4EDD-A4A0-719CA3AF0A2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42" name="Text Box 9">
          <a:extLst>
            <a:ext uri="{FF2B5EF4-FFF2-40B4-BE49-F238E27FC236}">
              <a16:creationId xmlns:a16="http://schemas.microsoft.com/office/drawing/2014/main" id="{1033D806-A7A7-485B-A736-3558FD8ED46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43" name="Text Box 10">
          <a:extLst>
            <a:ext uri="{FF2B5EF4-FFF2-40B4-BE49-F238E27FC236}">
              <a16:creationId xmlns:a16="http://schemas.microsoft.com/office/drawing/2014/main" id="{080F9E41-6B96-4815-9D94-C46A15BA0CF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44" name="Text Box 11">
          <a:extLst>
            <a:ext uri="{FF2B5EF4-FFF2-40B4-BE49-F238E27FC236}">
              <a16:creationId xmlns:a16="http://schemas.microsoft.com/office/drawing/2014/main" id="{2005C4A0-7137-47A5-A0F3-F4E495752FC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45" name="Text Box 12">
          <a:extLst>
            <a:ext uri="{FF2B5EF4-FFF2-40B4-BE49-F238E27FC236}">
              <a16:creationId xmlns:a16="http://schemas.microsoft.com/office/drawing/2014/main" id="{C4663658-74D6-498F-9942-030FF60FD70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46" name="Text Box 13">
          <a:extLst>
            <a:ext uri="{FF2B5EF4-FFF2-40B4-BE49-F238E27FC236}">
              <a16:creationId xmlns:a16="http://schemas.microsoft.com/office/drawing/2014/main" id="{9499D16B-B6B6-4911-B2C4-FBE216596D5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47" name="Text Box 14">
          <a:extLst>
            <a:ext uri="{FF2B5EF4-FFF2-40B4-BE49-F238E27FC236}">
              <a16:creationId xmlns:a16="http://schemas.microsoft.com/office/drawing/2014/main" id="{257BAB58-11CC-4F8A-A24F-8CE336E6E1B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48" name="Text Box 15">
          <a:extLst>
            <a:ext uri="{FF2B5EF4-FFF2-40B4-BE49-F238E27FC236}">
              <a16:creationId xmlns:a16="http://schemas.microsoft.com/office/drawing/2014/main" id="{CCF9B74F-634F-4AFA-B9FA-C9CC311F402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49" name="Text Box 16">
          <a:extLst>
            <a:ext uri="{FF2B5EF4-FFF2-40B4-BE49-F238E27FC236}">
              <a16:creationId xmlns:a16="http://schemas.microsoft.com/office/drawing/2014/main" id="{BBCD01DB-F431-4D3D-806A-0A5427214DE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50" name="Text Box 17">
          <a:extLst>
            <a:ext uri="{FF2B5EF4-FFF2-40B4-BE49-F238E27FC236}">
              <a16:creationId xmlns:a16="http://schemas.microsoft.com/office/drawing/2014/main" id="{3C8B4A15-0845-44F7-B031-9B2BC1080EB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51" name="Text Box 18">
          <a:extLst>
            <a:ext uri="{FF2B5EF4-FFF2-40B4-BE49-F238E27FC236}">
              <a16:creationId xmlns:a16="http://schemas.microsoft.com/office/drawing/2014/main" id="{038AE1BC-7C84-4CD7-866B-C87D9690DCC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52" name="Text Box 19">
          <a:extLst>
            <a:ext uri="{FF2B5EF4-FFF2-40B4-BE49-F238E27FC236}">
              <a16:creationId xmlns:a16="http://schemas.microsoft.com/office/drawing/2014/main" id="{014E3BAE-FAA1-4BB3-B7E4-77C3FA1F4E9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53" name="Text Box 20">
          <a:extLst>
            <a:ext uri="{FF2B5EF4-FFF2-40B4-BE49-F238E27FC236}">
              <a16:creationId xmlns:a16="http://schemas.microsoft.com/office/drawing/2014/main" id="{18F5A5F4-2735-4D4A-86C4-7EE02E5E768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54" name="Text Box 21">
          <a:extLst>
            <a:ext uri="{FF2B5EF4-FFF2-40B4-BE49-F238E27FC236}">
              <a16:creationId xmlns:a16="http://schemas.microsoft.com/office/drawing/2014/main" id="{FBC34674-806E-4128-A6FB-8089A69E046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55" name="Text Box 22">
          <a:extLst>
            <a:ext uri="{FF2B5EF4-FFF2-40B4-BE49-F238E27FC236}">
              <a16:creationId xmlns:a16="http://schemas.microsoft.com/office/drawing/2014/main" id="{841FFEA6-F99E-4488-BBDA-3843584B4B8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56" name="Text Box 23">
          <a:extLst>
            <a:ext uri="{FF2B5EF4-FFF2-40B4-BE49-F238E27FC236}">
              <a16:creationId xmlns:a16="http://schemas.microsoft.com/office/drawing/2014/main" id="{728108F5-CD4E-43F7-84EB-4DD9E113A44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57" name="Text Box 24">
          <a:extLst>
            <a:ext uri="{FF2B5EF4-FFF2-40B4-BE49-F238E27FC236}">
              <a16:creationId xmlns:a16="http://schemas.microsoft.com/office/drawing/2014/main" id="{D93E0249-81F4-4DCE-AEE5-07FCC822D89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58" name="Text Box 25">
          <a:extLst>
            <a:ext uri="{FF2B5EF4-FFF2-40B4-BE49-F238E27FC236}">
              <a16:creationId xmlns:a16="http://schemas.microsoft.com/office/drawing/2014/main" id="{2469E7EA-E34E-4C78-B74D-31C36FE856B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59" name="Text Box 48">
          <a:extLst>
            <a:ext uri="{FF2B5EF4-FFF2-40B4-BE49-F238E27FC236}">
              <a16:creationId xmlns:a16="http://schemas.microsoft.com/office/drawing/2014/main" id="{7DC64838-AFA3-4ECD-B404-BA49B59862E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60" name="Text Box 93">
          <a:extLst>
            <a:ext uri="{FF2B5EF4-FFF2-40B4-BE49-F238E27FC236}">
              <a16:creationId xmlns:a16="http://schemas.microsoft.com/office/drawing/2014/main" id="{CEF8316B-649A-4945-AF0E-315E03A1B9F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61" name="Text Box 94">
          <a:extLst>
            <a:ext uri="{FF2B5EF4-FFF2-40B4-BE49-F238E27FC236}">
              <a16:creationId xmlns:a16="http://schemas.microsoft.com/office/drawing/2014/main" id="{D49B5970-2693-4563-BBB2-CE0F9448045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8362" name="Text Box 1">
          <a:extLst>
            <a:ext uri="{FF2B5EF4-FFF2-40B4-BE49-F238E27FC236}">
              <a16:creationId xmlns:a16="http://schemas.microsoft.com/office/drawing/2014/main" id="{051D1055-628C-406A-AC45-21FF3A2F6A88}"/>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8363" name="Text Box 118">
          <a:extLst>
            <a:ext uri="{FF2B5EF4-FFF2-40B4-BE49-F238E27FC236}">
              <a16:creationId xmlns:a16="http://schemas.microsoft.com/office/drawing/2014/main" id="{D7819C59-CC6F-4DF0-B331-854F75B568DC}"/>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64" name="Text Box 3">
          <a:extLst>
            <a:ext uri="{FF2B5EF4-FFF2-40B4-BE49-F238E27FC236}">
              <a16:creationId xmlns:a16="http://schemas.microsoft.com/office/drawing/2014/main" id="{437BABB7-B312-49C0-8145-5B45E2C3AC8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65" name="Text Box 4">
          <a:extLst>
            <a:ext uri="{FF2B5EF4-FFF2-40B4-BE49-F238E27FC236}">
              <a16:creationId xmlns:a16="http://schemas.microsoft.com/office/drawing/2014/main" id="{33A641F6-66BA-4BD3-888D-1B8266E451A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66" name="Text Box 5">
          <a:extLst>
            <a:ext uri="{FF2B5EF4-FFF2-40B4-BE49-F238E27FC236}">
              <a16:creationId xmlns:a16="http://schemas.microsoft.com/office/drawing/2014/main" id="{1DCE414D-056A-4644-BB1F-BA15F5FCFF4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67" name="Text Box 6">
          <a:extLst>
            <a:ext uri="{FF2B5EF4-FFF2-40B4-BE49-F238E27FC236}">
              <a16:creationId xmlns:a16="http://schemas.microsoft.com/office/drawing/2014/main" id="{8D50E364-412C-431D-BA0E-1E3F0DE14BB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68" name="Text Box 7">
          <a:extLst>
            <a:ext uri="{FF2B5EF4-FFF2-40B4-BE49-F238E27FC236}">
              <a16:creationId xmlns:a16="http://schemas.microsoft.com/office/drawing/2014/main" id="{9D7A5E58-32F4-48FD-A925-E8F36CBAD0E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69" name="Text Box 8">
          <a:extLst>
            <a:ext uri="{FF2B5EF4-FFF2-40B4-BE49-F238E27FC236}">
              <a16:creationId xmlns:a16="http://schemas.microsoft.com/office/drawing/2014/main" id="{BFD1DCF6-0800-4B43-B50B-982DB0EB57C9}"/>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70" name="Text Box 9">
          <a:extLst>
            <a:ext uri="{FF2B5EF4-FFF2-40B4-BE49-F238E27FC236}">
              <a16:creationId xmlns:a16="http://schemas.microsoft.com/office/drawing/2014/main" id="{1A80E766-5238-4439-B181-87CC32C028E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71" name="Text Box 10">
          <a:extLst>
            <a:ext uri="{FF2B5EF4-FFF2-40B4-BE49-F238E27FC236}">
              <a16:creationId xmlns:a16="http://schemas.microsoft.com/office/drawing/2014/main" id="{89C33768-D5A7-481A-BD08-4874B5BF55F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72" name="Text Box 11">
          <a:extLst>
            <a:ext uri="{FF2B5EF4-FFF2-40B4-BE49-F238E27FC236}">
              <a16:creationId xmlns:a16="http://schemas.microsoft.com/office/drawing/2014/main" id="{725BB034-2399-4BAB-A1D5-970986400456}"/>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73" name="Text Box 12">
          <a:extLst>
            <a:ext uri="{FF2B5EF4-FFF2-40B4-BE49-F238E27FC236}">
              <a16:creationId xmlns:a16="http://schemas.microsoft.com/office/drawing/2014/main" id="{9D988E4C-0B9F-43B5-B2E2-398027042526}"/>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74" name="Text Box 13">
          <a:extLst>
            <a:ext uri="{FF2B5EF4-FFF2-40B4-BE49-F238E27FC236}">
              <a16:creationId xmlns:a16="http://schemas.microsoft.com/office/drawing/2014/main" id="{8D36CED9-254C-484C-8DC8-6BD267B3F96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75" name="Text Box 14">
          <a:extLst>
            <a:ext uri="{FF2B5EF4-FFF2-40B4-BE49-F238E27FC236}">
              <a16:creationId xmlns:a16="http://schemas.microsoft.com/office/drawing/2014/main" id="{094D54B1-2645-49D3-A54C-524A6FBD886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76" name="Text Box 15">
          <a:extLst>
            <a:ext uri="{FF2B5EF4-FFF2-40B4-BE49-F238E27FC236}">
              <a16:creationId xmlns:a16="http://schemas.microsoft.com/office/drawing/2014/main" id="{3BABB82B-BA3A-4235-8A01-9C8D89FFFD5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77" name="Text Box 16">
          <a:extLst>
            <a:ext uri="{FF2B5EF4-FFF2-40B4-BE49-F238E27FC236}">
              <a16:creationId xmlns:a16="http://schemas.microsoft.com/office/drawing/2014/main" id="{DF2085FB-4D42-4082-9D1F-9FF0E1AC131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78" name="Text Box 17">
          <a:extLst>
            <a:ext uri="{FF2B5EF4-FFF2-40B4-BE49-F238E27FC236}">
              <a16:creationId xmlns:a16="http://schemas.microsoft.com/office/drawing/2014/main" id="{86BAA9A7-25B2-4BEB-97C3-DE5B2A5F83E8}"/>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79" name="Text Box 18">
          <a:extLst>
            <a:ext uri="{FF2B5EF4-FFF2-40B4-BE49-F238E27FC236}">
              <a16:creationId xmlns:a16="http://schemas.microsoft.com/office/drawing/2014/main" id="{A226B125-4DBD-4478-BBA6-493619434523}"/>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80" name="Text Box 19">
          <a:extLst>
            <a:ext uri="{FF2B5EF4-FFF2-40B4-BE49-F238E27FC236}">
              <a16:creationId xmlns:a16="http://schemas.microsoft.com/office/drawing/2014/main" id="{74CC5437-3CC3-4AF8-B91A-BD9F7C988D39}"/>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81" name="Text Box 20">
          <a:extLst>
            <a:ext uri="{FF2B5EF4-FFF2-40B4-BE49-F238E27FC236}">
              <a16:creationId xmlns:a16="http://schemas.microsoft.com/office/drawing/2014/main" id="{BE9C278E-BB90-44CB-81D6-5986495C865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82" name="Text Box 21">
          <a:extLst>
            <a:ext uri="{FF2B5EF4-FFF2-40B4-BE49-F238E27FC236}">
              <a16:creationId xmlns:a16="http://schemas.microsoft.com/office/drawing/2014/main" id="{542DB157-2D3B-4FB4-A5B3-EF3A2F4C9BA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83" name="Text Box 22">
          <a:extLst>
            <a:ext uri="{FF2B5EF4-FFF2-40B4-BE49-F238E27FC236}">
              <a16:creationId xmlns:a16="http://schemas.microsoft.com/office/drawing/2014/main" id="{3A189B44-951B-40C4-A5E3-01738C0ADE94}"/>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84" name="Text Box 23">
          <a:extLst>
            <a:ext uri="{FF2B5EF4-FFF2-40B4-BE49-F238E27FC236}">
              <a16:creationId xmlns:a16="http://schemas.microsoft.com/office/drawing/2014/main" id="{7411F2B7-C912-48E1-A676-E2E7A8EC08C1}"/>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85" name="Text Box 24">
          <a:extLst>
            <a:ext uri="{FF2B5EF4-FFF2-40B4-BE49-F238E27FC236}">
              <a16:creationId xmlns:a16="http://schemas.microsoft.com/office/drawing/2014/main" id="{B538FC63-385F-4125-81D8-C901D979459F}"/>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86" name="Text Box 25">
          <a:extLst>
            <a:ext uri="{FF2B5EF4-FFF2-40B4-BE49-F238E27FC236}">
              <a16:creationId xmlns:a16="http://schemas.microsoft.com/office/drawing/2014/main" id="{FECDEBB2-1A5B-4651-9051-71DBCB1E6E1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87" name="Text Box 48">
          <a:extLst>
            <a:ext uri="{FF2B5EF4-FFF2-40B4-BE49-F238E27FC236}">
              <a16:creationId xmlns:a16="http://schemas.microsoft.com/office/drawing/2014/main" id="{EE6BC015-633B-4B67-A65E-75BDE959AE1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88" name="Text Box 93">
          <a:extLst>
            <a:ext uri="{FF2B5EF4-FFF2-40B4-BE49-F238E27FC236}">
              <a16:creationId xmlns:a16="http://schemas.microsoft.com/office/drawing/2014/main" id="{DFD754F3-20D2-47A0-B905-F69C1413E48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389" name="Text Box 94">
          <a:extLst>
            <a:ext uri="{FF2B5EF4-FFF2-40B4-BE49-F238E27FC236}">
              <a16:creationId xmlns:a16="http://schemas.microsoft.com/office/drawing/2014/main" id="{8AF279FC-786A-45DF-9006-6C5F766B092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90" name="Text Box 3">
          <a:extLst>
            <a:ext uri="{FF2B5EF4-FFF2-40B4-BE49-F238E27FC236}">
              <a16:creationId xmlns:a16="http://schemas.microsoft.com/office/drawing/2014/main" id="{5AB72B42-15ED-4D85-94CA-026B9F51AEA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91" name="Text Box 4">
          <a:extLst>
            <a:ext uri="{FF2B5EF4-FFF2-40B4-BE49-F238E27FC236}">
              <a16:creationId xmlns:a16="http://schemas.microsoft.com/office/drawing/2014/main" id="{E8686ADD-AC75-42EA-986F-42B6CF8D63E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92" name="Text Box 5">
          <a:extLst>
            <a:ext uri="{FF2B5EF4-FFF2-40B4-BE49-F238E27FC236}">
              <a16:creationId xmlns:a16="http://schemas.microsoft.com/office/drawing/2014/main" id="{839DDFE5-38BA-4FD0-A9D6-9A2AF5818BB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93" name="Text Box 6">
          <a:extLst>
            <a:ext uri="{FF2B5EF4-FFF2-40B4-BE49-F238E27FC236}">
              <a16:creationId xmlns:a16="http://schemas.microsoft.com/office/drawing/2014/main" id="{B663A00B-A80D-4882-8344-150C8A3A93D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94" name="Text Box 7">
          <a:extLst>
            <a:ext uri="{FF2B5EF4-FFF2-40B4-BE49-F238E27FC236}">
              <a16:creationId xmlns:a16="http://schemas.microsoft.com/office/drawing/2014/main" id="{5D923AC7-9136-4D1D-AA34-265EF27D1C2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95" name="Text Box 8">
          <a:extLst>
            <a:ext uri="{FF2B5EF4-FFF2-40B4-BE49-F238E27FC236}">
              <a16:creationId xmlns:a16="http://schemas.microsoft.com/office/drawing/2014/main" id="{56F04303-F3D0-429C-A4C7-9C01AE43A63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96" name="Text Box 9">
          <a:extLst>
            <a:ext uri="{FF2B5EF4-FFF2-40B4-BE49-F238E27FC236}">
              <a16:creationId xmlns:a16="http://schemas.microsoft.com/office/drawing/2014/main" id="{6079AA8D-6B73-40BC-84A4-FCD55733C37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97" name="Text Box 10">
          <a:extLst>
            <a:ext uri="{FF2B5EF4-FFF2-40B4-BE49-F238E27FC236}">
              <a16:creationId xmlns:a16="http://schemas.microsoft.com/office/drawing/2014/main" id="{9B12396F-EBFD-4333-B7F8-6F224D89F0D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98" name="Text Box 11">
          <a:extLst>
            <a:ext uri="{FF2B5EF4-FFF2-40B4-BE49-F238E27FC236}">
              <a16:creationId xmlns:a16="http://schemas.microsoft.com/office/drawing/2014/main" id="{270410FF-D3A6-4F6E-8C66-92C447F603C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399" name="Text Box 12">
          <a:extLst>
            <a:ext uri="{FF2B5EF4-FFF2-40B4-BE49-F238E27FC236}">
              <a16:creationId xmlns:a16="http://schemas.microsoft.com/office/drawing/2014/main" id="{480678DA-DF13-4955-8FE5-B9E061E3CBB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00" name="Text Box 13">
          <a:extLst>
            <a:ext uri="{FF2B5EF4-FFF2-40B4-BE49-F238E27FC236}">
              <a16:creationId xmlns:a16="http://schemas.microsoft.com/office/drawing/2014/main" id="{98603F61-0F11-4D3D-A9AC-103049E11CE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01" name="Text Box 14">
          <a:extLst>
            <a:ext uri="{FF2B5EF4-FFF2-40B4-BE49-F238E27FC236}">
              <a16:creationId xmlns:a16="http://schemas.microsoft.com/office/drawing/2014/main" id="{E7E34E17-73DA-4CDB-9486-FF0420650C2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02" name="Text Box 15">
          <a:extLst>
            <a:ext uri="{FF2B5EF4-FFF2-40B4-BE49-F238E27FC236}">
              <a16:creationId xmlns:a16="http://schemas.microsoft.com/office/drawing/2014/main" id="{434CC94E-FF7B-421C-9176-38903D66974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03" name="Text Box 16">
          <a:extLst>
            <a:ext uri="{FF2B5EF4-FFF2-40B4-BE49-F238E27FC236}">
              <a16:creationId xmlns:a16="http://schemas.microsoft.com/office/drawing/2014/main" id="{38C192F7-425A-48B6-8A4B-9FF6838497C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04" name="Text Box 17">
          <a:extLst>
            <a:ext uri="{FF2B5EF4-FFF2-40B4-BE49-F238E27FC236}">
              <a16:creationId xmlns:a16="http://schemas.microsoft.com/office/drawing/2014/main" id="{B11E3830-2B26-4781-851C-15A9C7E545F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05" name="Text Box 18">
          <a:extLst>
            <a:ext uri="{FF2B5EF4-FFF2-40B4-BE49-F238E27FC236}">
              <a16:creationId xmlns:a16="http://schemas.microsoft.com/office/drawing/2014/main" id="{66379123-6E31-475C-A6AD-79A0F089B84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06" name="Text Box 19">
          <a:extLst>
            <a:ext uri="{FF2B5EF4-FFF2-40B4-BE49-F238E27FC236}">
              <a16:creationId xmlns:a16="http://schemas.microsoft.com/office/drawing/2014/main" id="{02CDA431-3E3E-4B72-8047-CEBB4E22020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07" name="Text Box 20">
          <a:extLst>
            <a:ext uri="{FF2B5EF4-FFF2-40B4-BE49-F238E27FC236}">
              <a16:creationId xmlns:a16="http://schemas.microsoft.com/office/drawing/2014/main" id="{50046A4F-3AC3-4B21-B78F-87C2B30249E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08" name="Text Box 21">
          <a:extLst>
            <a:ext uri="{FF2B5EF4-FFF2-40B4-BE49-F238E27FC236}">
              <a16:creationId xmlns:a16="http://schemas.microsoft.com/office/drawing/2014/main" id="{54D3DB4E-8947-4335-80A5-09BACBAB82B0}"/>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09" name="Text Box 22">
          <a:extLst>
            <a:ext uri="{FF2B5EF4-FFF2-40B4-BE49-F238E27FC236}">
              <a16:creationId xmlns:a16="http://schemas.microsoft.com/office/drawing/2014/main" id="{04EA733C-01AE-41A0-9F16-8BE489397AA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10" name="Text Box 23">
          <a:extLst>
            <a:ext uri="{FF2B5EF4-FFF2-40B4-BE49-F238E27FC236}">
              <a16:creationId xmlns:a16="http://schemas.microsoft.com/office/drawing/2014/main" id="{190B32E9-2940-4035-8E5D-0000FCA2B6C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11" name="Text Box 24">
          <a:extLst>
            <a:ext uri="{FF2B5EF4-FFF2-40B4-BE49-F238E27FC236}">
              <a16:creationId xmlns:a16="http://schemas.microsoft.com/office/drawing/2014/main" id="{1A565347-4831-4D16-AFF9-422BD310D1A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12" name="Text Box 25">
          <a:extLst>
            <a:ext uri="{FF2B5EF4-FFF2-40B4-BE49-F238E27FC236}">
              <a16:creationId xmlns:a16="http://schemas.microsoft.com/office/drawing/2014/main" id="{BBB3047B-8E10-4C30-83D3-1A47B24EE74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13" name="Text Box 48">
          <a:extLst>
            <a:ext uri="{FF2B5EF4-FFF2-40B4-BE49-F238E27FC236}">
              <a16:creationId xmlns:a16="http://schemas.microsoft.com/office/drawing/2014/main" id="{D949716E-6B55-404D-AD32-37596D90118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14" name="Text Box 93">
          <a:extLst>
            <a:ext uri="{FF2B5EF4-FFF2-40B4-BE49-F238E27FC236}">
              <a16:creationId xmlns:a16="http://schemas.microsoft.com/office/drawing/2014/main" id="{DFA64FD8-6781-468C-9B50-B5C06650AAD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415" name="Text Box 94">
          <a:extLst>
            <a:ext uri="{FF2B5EF4-FFF2-40B4-BE49-F238E27FC236}">
              <a16:creationId xmlns:a16="http://schemas.microsoft.com/office/drawing/2014/main" id="{527BAF2C-67CB-4195-AB95-368034B9257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8416" name="Text Box 1">
          <a:extLst>
            <a:ext uri="{FF2B5EF4-FFF2-40B4-BE49-F238E27FC236}">
              <a16:creationId xmlns:a16="http://schemas.microsoft.com/office/drawing/2014/main" id="{319C66A3-AA95-4651-84BE-CBBF8B3F2405}"/>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8417" name="Text Box 118">
          <a:extLst>
            <a:ext uri="{FF2B5EF4-FFF2-40B4-BE49-F238E27FC236}">
              <a16:creationId xmlns:a16="http://schemas.microsoft.com/office/drawing/2014/main" id="{6EE12926-98AA-4DC2-AF8E-F972A4F7DAFF}"/>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18" name="Text Box 3">
          <a:extLst>
            <a:ext uri="{FF2B5EF4-FFF2-40B4-BE49-F238E27FC236}">
              <a16:creationId xmlns:a16="http://schemas.microsoft.com/office/drawing/2014/main" id="{53620C5B-4620-4AE6-A449-C2D7F9077D4F}"/>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19" name="Text Box 4">
          <a:extLst>
            <a:ext uri="{FF2B5EF4-FFF2-40B4-BE49-F238E27FC236}">
              <a16:creationId xmlns:a16="http://schemas.microsoft.com/office/drawing/2014/main" id="{17659861-2242-4514-90DE-5E871827342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20" name="Text Box 5">
          <a:extLst>
            <a:ext uri="{FF2B5EF4-FFF2-40B4-BE49-F238E27FC236}">
              <a16:creationId xmlns:a16="http://schemas.microsoft.com/office/drawing/2014/main" id="{5DF85959-3E5C-4860-8F41-C508F9EED4C5}"/>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21" name="Text Box 6">
          <a:extLst>
            <a:ext uri="{FF2B5EF4-FFF2-40B4-BE49-F238E27FC236}">
              <a16:creationId xmlns:a16="http://schemas.microsoft.com/office/drawing/2014/main" id="{A1F11A8E-F8A4-461E-97AC-3BB76C88F446}"/>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22" name="Text Box 7">
          <a:extLst>
            <a:ext uri="{FF2B5EF4-FFF2-40B4-BE49-F238E27FC236}">
              <a16:creationId xmlns:a16="http://schemas.microsoft.com/office/drawing/2014/main" id="{4EF22A32-3381-49AD-9B30-485C211B2025}"/>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23" name="Text Box 8">
          <a:extLst>
            <a:ext uri="{FF2B5EF4-FFF2-40B4-BE49-F238E27FC236}">
              <a16:creationId xmlns:a16="http://schemas.microsoft.com/office/drawing/2014/main" id="{450DFBDB-B2EE-4E9C-884D-967A78157B1F}"/>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24" name="Text Box 9">
          <a:extLst>
            <a:ext uri="{FF2B5EF4-FFF2-40B4-BE49-F238E27FC236}">
              <a16:creationId xmlns:a16="http://schemas.microsoft.com/office/drawing/2014/main" id="{CF69BBD6-B3AE-498D-8D72-DEA08BCD50E5}"/>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25" name="Text Box 10">
          <a:extLst>
            <a:ext uri="{FF2B5EF4-FFF2-40B4-BE49-F238E27FC236}">
              <a16:creationId xmlns:a16="http://schemas.microsoft.com/office/drawing/2014/main" id="{DD6BC3AB-81F4-4A80-AAF9-6583424C1C9E}"/>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26" name="Text Box 11">
          <a:extLst>
            <a:ext uri="{FF2B5EF4-FFF2-40B4-BE49-F238E27FC236}">
              <a16:creationId xmlns:a16="http://schemas.microsoft.com/office/drawing/2014/main" id="{7E902311-B1DA-4A74-920C-A4EE9A7CF8E5}"/>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27" name="Text Box 12">
          <a:extLst>
            <a:ext uri="{FF2B5EF4-FFF2-40B4-BE49-F238E27FC236}">
              <a16:creationId xmlns:a16="http://schemas.microsoft.com/office/drawing/2014/main" id="{7DC114BE-539D-4B32-A5B0-AD8FDEBE66F7}"/>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28" name="Text Box 13">
          <a:extLst>
            <a:ext uri="{FF2B5EF4-FFF2-40B4-BE49-F238E27FC236}">
              <a16:creationId xmlns:a16="http://schemas.microsoft.com/office/drawing/2014/main" id="{B148FFDD-3E95-4BFF-8CCD-6FC662293657}"/>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29" name="Text Box 14">
          <a:extLst>
            <a:ext uri="{FF2B5EF4-FFF2-40B4-BE49-F238E27FC236}">
              <a16:creationId xmlns:a16="http://schemas.microsoft.com/office/drawing/2014/main" id="{A58E2A65-E951-4E03-8230-31A1D8B12DF2}"/>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30" name="Text Box 15">
          <a:extLst>
            <a:ext uri="{FF2B5EF4-FFF2-40B4-BE49-F238E27FC236}">
              <a16:creationId xmlns:a16="http://schemas.microsoft.com/office/drawing/2014/main" id="{77ED672D-3020-471A-BF2E-531FBF5D04F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31" name="Text Box 16">
          <a:extLst>
            <a:ext uri="{FF2B5EF4-FFF2-40B4-BE49-F238E27FC236}">
              <a16:creationId xmlns:a16="http://schemas.microsoft.com/office/drawing/2014/main" id="{5F1C7530-D7A8-4D0C-858C-37EBCA8ED289}"/>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32" name="Text Box 17">
          <a:extLst>
            <a:ext uri="{FF2B5EF4-FFF2-40B4-BE49-F238E27FC236}">
              <a16:creationId xmlns:a16="http://schemas.microsoft.com/office/drawing/2014/main" id="{3837A550-28E4-461B-A693-03EF76D02ED3}"/>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33" name="Text Box 18">
          <a:extLst>
            <a:ext uri="{FF2B5EF4-FFF2-40B4-BE49-F238E27FC236}">
              <a16:creationId xmlns:a16="http://schemas.microsoft.com/office/drawing/2014/main" id="{2F0D8497-88A5-4865-BE22-C3C466D469EE}"/>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34" name="Text Box 19">
          <a:extLst>
            <a:ext uri="{FF2B5EF4-FFF2-40B4-BE49-F238E27FC236}">
              <a16:creationId xmlns:a16="http://schemas.microsoft.com/office/drawing/2014/main" id="{2E820B1F-67DA-4E38-A688-4BA711C8A4A1}"/>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35" name="Text Box 20">
          <a:extLst>
            <a:ext uri="{FF2B5EF4-FFF2-40B4-BE49-F238E27FC236}">
              <a16:creationId xmlns:a16="http://schemas.microsoft.com/office/drawing/2014/main" id="{8D026F54-96A0-40CE-9FFD-FF04F18AC540}"/>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36" name="Text Box 21">
          <a:extLst>
            <a:ext uri="{FF2B5EF4-FFF2-40B4-BE49-F238E27FC236}">
              <a16:creationId xmlns:a16="http://schemas.microsoft.com/office/drawing/2014/main" id="{9341328A-92CB-46C3-9844-16E12FF4340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37" name="Text Box 22">
          <a:extLst>
            <a:ext uri="{FF2B5EF4-FFF2-40B4-BE49-F238E27FC236}">
              <a16:creationId xmlns:a16="http://schemas.microsoft.com/office/drawing/2014/main" id="{270660DC-17D3-473C-9474-C3DBC8A49E78}"/>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38" name="Text Box 23">
          <a:extLst>
            <a:ext uri="{FF2B5EF4-FFF2-40B4-BE49-F238E27FC236}">
              <a16:creationId xmlns:a16="http://schemas.microsoft.com/office/drawing/2014/main" id="{9E10D85B-7963-4356-BE3C-746C92B664FD}"/>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39" name="Text Box 24">
          <a:extLst>
            <a:ext uri="{FF2B5EF4-FFF2-40B4-BE49-F238E27FC236}">
              <a16:creationId xmlns:a16="http://schemas.microsoft.com/office/drawing/2014/main" id="{CF57B2FB-983F-435B-8A5F-AECC40471053}"/>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40" name="Text Box 25">
          <a:extLst>
            <a:ext uri="{FF2B5EF4-FFF2-40B4-BE49-F238E27FC236}">
              <a16:creationId xmlns:a16="http://schemas.microsoft.com/office/drawing/2014/main" id="{F789CF80-A30A-4C1D-8A97-0116D52C054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41" name="Text Box 48">
          <a:extLst>
            <a:ext uri="{FF2B5EF4-FFF2-40B4-BE49-F238E27FC236}">
              <a16:creationId xmlns:a16="http://schemas.microsoft.com/office/drawing/2014/main" id="{531BF10F-6021-4FDB-B779-CC6F56286ECB}"/>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42" name="Text Box 93">
          <a:extLst>
            <a:ext uri="{FF2B5EF4-FFF2-40B4-BE49-F238E27FC236}">
              <a16:creationId xmlns:a16="http://schemas.microsoft.com/office/drawing/2014/main" id="{7071197C-9C24-496A-A593-2B43C62DBC9C}"/>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4"/>
    <xdr:sp macro="" textlink="">
      <xdr:nvSpPr>
        <xdr:cNvPr id="8443" name="Text Box 94">
          <a:extLst>
            <a:ext uri="{FF2B5EF4-FFF2-40B4-BE49-F238E27FC236}">
              <a16:creationId xmlns:a16="http://schemas.microsoft.com/office/drawing/2014/main" id="{CE02DB02-E0AB-43D7-B3F3-0EF06CC22555}"/>
            </a:ext>
          </a:extLst>
        </xdr:cNvPr>
        <xdr:cNvSpPr txBox="1">
          <a:spLocks noChangeArrowheads="1"/>
        </xdr:cNvSpPr>
      </xdr:nvSpPr>
      <xdr:spPr bwMode="auto">
        <a:xfrm>
          <a:off x="3057525" y="34137600"/>
          <a:ext cx="152401" cy="407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44" name="Text Box 3">
          <a:extLst>
            <a:ext uri="{FF2B5EF4-FFF2-40B4-BE49-F238E27FC236}">
              <a16:creationId xmlns:a16="http://schemas.microsoft.com/office/drawing/2014/main" id="{06F3E9F8-648D-4EFF-A945-300ED208CA6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45" name="Text Box 4">
          <a:extLst>
            <a:ext uri="{FF2B5EF4-FFF2-40B4-BE49-F238E27FC236}">
              <a16:creationId xmlns:a16="http://schemas.microsoft.com/office/drawing/2014/main" id="{A67363E3-EF93-4222-A567-EB258243F4B0}"/>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46" name="Text Box 5">
          <a:extLst>
            <a:ext uri="{FF2B5EF4-FFF2-40B4-BE49-F238E27FC236}">
              <a16:creationId xmlns:a16="http://schemas.microsoft.com/office/drawing/2014/main" id="{90D6586B-1143-4CBE-818D-0C8B7690AD7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47" name="Text Box 6">
          <a:extLst>
            <a:ext uri="{FF2B5EF4-FFF2-40B4-BE49-F238E27FC236}">
              <a16:creationId xmlns:a16="http://schemas.microsoft.com/office/drawing/2014/main" id="{9F3676F4-402F-4B7A-BBF3-8051F7AD2A1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48" name="Text Box 7">
          <a:extLst>
            <a:ext uri="{FF2B5EF4-FFF2-40B4-BE49-F238E27FC236}">
              <a16:creationId xmlns:a16="http://schemas.microsoft.com/office/drawing/2014/main" id="{24F40185-13B7-4F34-B4D2-87B48D6FF240}"/>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49" name="Text Box 8">
          <a:extLst>
            <a:ext uri="{FF2B5EF4-FFF2-40B4-BE49-F238E27FC236}">
              <a16:creationId xmlns:a16="http://schemas.microsoft.com/office/drawing/2014/main" id="{5F85841C-E9A5-4F6A-913C-CED3FBDE915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50" name="Text Box 9">
          <a:extLst>
            <a:ext uri="{FF2B5EF4-FFF2-40B4-BE49-F238E27FC236}">
              <a16:creationId xmlns:a16="http://schemas.microsoft.com/office/drawing/2014/main" id="{9B999568-050F-4595-AE3B-CB6F00CB03F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51" name="Text Box 10">
          <a:extLst>
            <a:ext uri="{FF2B5EF4-FFF2-40B4-BE49-F238E27FC236}">
              <a16:creationId xmlns:a16="http://schemas.microsoft.com/office/drawing/2014/main" id="{1D0565CE-1C3E-42BB-86E1-E428658BB37C}"/>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52" name="Text Box 11">
          <a:extLst>
            <a:ext uri="{FF2B5EF4-FFF2-40B4-BE49-F238E27FC236}">
              <a16:creationId xmlns:a16="http://schemas.microsoft.com/office/drawing/2014/main" id="{518EF75C-1859-4955-B57F-41B4C57A386F}"/>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53" name="Text Box 12">
          <a:extLst>
            <a:ext uri="{FF2B5EF4-FFF2-40B4-BE49-F238E27FC236}">
              <a16:creationId xmlns:a16="http://schemas.microsoft.com/office/drawing/2014/main" id="{DDA65B43-969F-461C-88C1-16E0BF648859}"/>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54" name="Text Box 13">
          <a:extLst>
            <a:ext uri="{FF2B5EF4-FFF2-40B4-BE49-F238E27FC236}">
              <a16:creationId xmlns:a16="http://schemas.microsoft.com/office/drawing/2014/main" id="{4FBA8BC3-0ADF-413E-9EE5-49837801B30A}"/>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55" name="Text Box 14">
          <a:extLst>
            <a:ext uri="{FF2B5EF4-FFF2-40B4-BE49-F238E27FC236}">
              <a16:creationId xmlns:a16="http://schemas.microsoft.com/office/drawing/2014/main" id="{66C5FE43-ECC3-4D0D-BC9C-D30B9818B55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56" name="Text Box 15">
          <a:extLst>
            <a:ext uri="{FF2B5EF4-FFF2-40B4-BE49-F238E27FC236}">
              <a16:creationId xmlns:a16="http://schemas.microsoft.com/office/drawing/2014/main" id="{061AC73F-1B7E-473C-ADC9-05D2F99C4B32}"/>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57" name="Text Box 16">
          <a:extLst>
            <a:ext uri="{FF2B5EF4-FFF2-40B4-BE49-F238E27FC236}">
              <a16:creationId xmlns:a16="http://schemas.microsoft.com/office/drawing/2014/main" id="{D893E8E9-BF7F-4D2D-9EC6-2AF1179FBD1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58" name="Text Box 17">
          <a:extLst>
            <a:ext uri="{FF2B5EF4-FFF2-40B4-BE49-F238E27FC236}">
              <a16:creationId xmlns:a16="http://schemas.microsoft.com/office/drawing/2014/main" id="{95EABCF9-B707-4004-A525-258D1B24C459}"/>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59" name="Text Box 18">
          <a:extLst>
            <a:ext uri="{FF2B5EF4-FFF2-40B4-BE49-F238E27FC236}">
              <a16:creationId xmlns:a16="http://schemas.microsoft.com/office/drawing/2014/main" id="{2AD4DFDF-3085-4617-B23C-AEA4F45B1BF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60" name="Text Box 19">
          <a:extLst>
            <a:ext uri="{FF2B5EF4-FFF2-40B4-BE49-F238E27FC236}">
              <a16:creationId xmlns:a16="http://schemas.microsoft.com/office/drawing/2014/main" id="{0AF1F9A0-924F-40EE-A438-253A51268A9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61" name="Text Box 20">
          <a:extLst>
            <a:ext uri="{FF2B5EF4-FFF2-40B4-BE49-F238E27FC236}">
              <a16:creationId xmlns:a16="http://schemas.microsoft.com/office/drawing/2014/main" id="{3B97A341-019A-4DDE-A5DE-1FC44D700CFB}"/>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62" name="Text Box 21">
          <a:extLst>
            <a:ext uri="{FF2B5EF4-FFF2-40B4-BE49-F238E27FC236}">
              <a16:creationId xmlns:a16="http://schemas.microsoft.com/office/drawing/2014/main" id="{0D2557DD-56BF-4B59-9719-2C7404EDD6FF}"/>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63" name="Text Box 22">
          <a:extLst>
            <a:ext uri="{FF2B5EF4-FFF2-40B4-BE49-F238E27FC236}">
              <a16:creationId xmlns:a16="http://schemas.microsoft.com/office/drawing/2014/main" id="{DD241AB1-7633-4754-9ADC-65913058269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64" name="Text Box 23">
          <a:extLst>
            <a:ext uri="{FF2B5EF4-FFF2-40B4-BE49-F238E27FC236}">
              <a16:creationId xmlns:a16="http://schemas.microsoft.com/office/drawing/2014/main" id="{80C3822F-FE64-4FD6-A7E0-13AC1D53A1D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65" name="Text Box 24">
          <a:extLst>
            <a:ext uri="{FF2B5EF4-FFF2-40B4-BE49-F238E27FC236}">
              <a16:creationId xmlns:a16="http://schemas.microsoft.com/office/drawing/2014/main" id="{EA643B29-365F-4953-A073-690F272B742E}"/>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66" name="Text Box 25">
          <a:extLst>
            <a:ext uri="{FF2B5EF4-FFF2-40B4-BE49-F238E27FC236}">
              <a16:creationId xmlns:a16="http://schemas.microsoft.com/office/drawing/2014/main" id="{8FC3CE8B-A2B0-4F4A-8DFE-7DB090476219}"/>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67" name="Text Box 48">
          <a:extLst>
            <a:ext uri="{FF2B5EF4-FFF2-40B4-BE49-F238E27FC236}">
              <a16:creationId xmlns:a16="http://schemas.microsoft.com/office/drawing/2014/main" id="{4B924A19-C36A-4E1A-858A-B06E31E7FD9D}"/>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68" name="Text Box 93">
          <a:extLst>
            <a:ext uri="{FF2B5EF4-FFF2-40B4-BE49-F238E27FC236}">
              <a16:creationId xmlns:a16="http://schemas.microsoft.com/office/drawing/2014/main" id="{5F992238-7E0D-4E57-A447-ADEE03795907}"/>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1"/>
    <xdr:sp macro="" textlink="">
      <xdr:nvSpPr>
        <xdr:cNvPr id="8469" name="Text Box 94">
          <a:extLst>
            <a:ext uri="{FF2B5EF4-FFF2-40B4-BE49-F238E27FC236}">
              <a16:creationId xmlns:a16="http://schemas.microsoft.com/office/drawing/2014/main" id="{93A19533-6246-4C2E-82A3-AE260A6DA755}"/>
            </a:ext>
          </a:extLst>
        </xdr:cNvPr>
        <xdr:cNvSpPr txBox="1">
          <a:spLocks noChangeArrowheads="1"/>
        </xdr:cNvSpPr>
      </xdr:nvSpPr>
      <xdr:spPr bwMode="auto">
        <a:xfrm>
          <a:off x="3057525" y="34137600"/>
          <a:ext cx="152401" cy="487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70" name="Text Box 3">
          <a:extLst>
            <a:ext uri="{FF2B5EF4-FFF2-40B4-BE49-F238E27FC236}">
              <a16:creationId xmlns:a16="http://schemas.microsoft.com/office/drawing/2014/main" id="{294565BC-7775-4FC9-A7DE-E590F8E8147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71" name="Text Box 4">
          <a:extLst>
            <a:ext uri="{FF2B5EF4-FFF2-40B4-BE49-F238E27FC236}">
              <a16:creationId xmlns:a16="http://schemas.microsoft.com/office/drawing/2014/main" id="{3A140C82-A12B-4A39-B088-1AF1FEC0078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72" name="Text Box 5">
          <a:extLst>
            <a:ext uri="{FF2B5EF4-FFF2-40B4-BE49-F238E27FC236}">
              <a16:creationId xmlns:a16="http://schemas.microsoft.com/office/drawing/2014/main" id="{0FB984B5-B4B5-4F27-ABEA-29553903B8E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73" name="Text Box 6">
          <a:extLst>
            <a:ext uri="{FF2B5EF4-FFF2-40B4-BE49-F238E27FC236}">
              <a16:creationId xmlns:a16="http://schemas.microsoft.com/office/drawing/2014/main" id="{FF3A5BAA-942E-404B-8398-D1530956E37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74" name="Text Box 7">
          <a:extLst>
            <a:ext uri="{FF2B5EF4-FFF2-40B4-BE49-F238E27FC236}">
              <a16:creationId xmlns:a16="http://schemas.microsoft.com/office/drawing/2014/main" id="{1E66685B-6EDD-418A-9374-10D27C31A7B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75" name="Text Box 8">
          <a:extLst>
            <a:ext uri="{FF2B5EF4-FFF2-40B4-BE49-F238E27FC236}">
              <a16:creationId xmlns:a16="http://schemas.microsoft.com/office/drawing/2014/main" id="{F72CEC4A-4779-45CC-9876-498902709E0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76" name="Text Box 9">
          <a:extLst>
            <a:ext uri="{FF2B5EF4-FFF2-40B4-BE49-F238E27FC236}">
              <a16:creationId xmlns:a16="http://schemas.microsoft.com/office/drawing/2014/main" id="{52874045-8276-47D7-BA25-5BBC08AAF36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77" name="Text Box 10">
          <a:extLst>
            <a:ext uri="{FF2B5EF4-FFF2-40B4-BE49-F238E27FC236}">
              <a16:creationId xmlns:a16="http://schemas.microsoft.com/office/drawing/2014/main" id="{F4760C7D-8B3B-427D-AD1A-F7CBCAFC999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78" name="Text Box 11">
          <a:extLst>
            <a:ext uri="{FF2B5EF4-FFF2-40B4-BE49-F238E27FC236}">
              <a16:creationId xmlns:a16="http://schemas.microsoft.com/office/drawing/2014/main" id="{4BCAEEC3-0A90-4DAE-AB8D-91A6610EA33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79" name="Text Box 12">
          <a:extLst>
            <a:ext uri="{FF2B5EF4-FFF2-40B4-BE49-F238E27FC236}">
              <a16:creationId xmlns:a16="http://schemas.microsoft.com/office/drawing/2014/main" id="{47B8DDE2-6E83-4093-96C6-03BE836F147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80" name="Text Box 13">
          <a:extLst>
            <a:ext uri="{FF2B5EF4-FFF2-40B4-BE49-F238E27FC236}">
              <a16:creationId xmlns:a16="http://schemas.microsoft.com/office/drawing/2014/main" id="{10A387BC-FB8B-46BE-9CD1-B3EB38CC5B1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81" name="Text Box 14">
          <a:extLst>
            <a:ext uri="{FF2B5EF4-FFF2-40B4-BE49-F238E27FC236}">
              <a16:creationId xmlns:a16="http://schemas.microsoft.com/office/drawing/2014/main" id="{B5C76D7F-A7EF-43B7-AEA4-DFA1F702B3C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82" name="Text Box 15">
          <a:extLst>
            <a:ext uri="{FF2B5EF4-FFF2-40B4-BE49-F238E27FC236}">
              <a16:creationId xmlns:a16="http://schemas.microsoft.com/office/drawing/2014/main" id="{840C8876-E828-494B-9D89-C00F699725F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83" name="Text Box 16">
          <a:extLst>
            <a:ext uri="{FF2B5EF4-FFF2-40B4-BE49-F238E27FC236}">
              <a16:creationId xmlns:a16="http://schemas.microsoft.com/office/drawing/2014/main" id="{795DC71F-3963-4D00-B8F3-9ADE7F2E5CA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84" name="Text Box 17">
          <a:extLst>
            <a:ext uri="{FF2B5EF4-FFF2-40B4-BE49-F238E27FC236}">
              <a16:creationId xmlns:a16="http://schemas.microsoft.com/office/drawing/2014/main" id="{FE37C0F5-F63D-4692-AC13-41C2223089D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85" name="Text Box 18">
          <a:extLst>
            <a:ext uri="{FF2B5EF4-FFF2-40B4-BE49-F238E27FC236}">
              <a16:creationId xmlns:a16="http://schemas.microsoft.com/office/drawing/2014/main" id="{624E7318-0108-48B4-A1BA-79B7205D6E1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86" name="Text Box 19">
          <a:extLst>
            <a:ext uri="{FF2B5EF4-FFF2-40B4-BE49-F238E27FC236}">
              <a16:creationId xmlns:a16="http://schemas.microsoft.com/office/drawing/2014/main" id="{A5C1C161-3766-424D-A982-DFDB4C5747D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87" name="Text Box 20">
          <a:extLst>
            <a:ext uri="{FF2B5EF4-FFF2-40B4-BE49-F238E27FC236}">
              <a16:creationId xmlns:a16="http://schemas.microsoft.com/office/drawing/2014/main" id="{C67357B0-6662-4D56-898E-74E728B8CCC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88" name="Text Box 21">
          <a:extLst>
            <a:ext uri="{FF2B5EF4-FFF2-40B4-BE49-F238E27FC236}">
              <a16:creationId xmlns:a16="http://schemas.microsoft.com/office/drawing/2014/main" id="{9F30DD35-1920-4691-B283-7DFC4723C7F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89" name="Text Box 22">
          <a:extLst>
            <a:ext uri="{FF2B5EF4-FFF2-40B4-BE49-F238E27FC236}">
              <a16:creationId xmlns:a16="http://schemas.microsoft.com/office/drawing/2014/main" id="{F5139BDA-840D-4730-B13C-549E3C104C2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90" name="Text Box 23">
          <a:extLst>
            <a:ext uri="{FF2B5EF4-FFF2-40B4-BE49-F238E27FC236}">
              <a16:creationId xmlns:a16="http://schemas.microsoft.com/office/drawing/2014/main" id="{7B1BFCB2-A7CE-4D8C-AA83-1B07A88FFDD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91" name="Text Box 24">
          <a:extLst>
            <a:ext uri="{FF2B5EF4-FFF2-40B4-BE49-F238E27FC236}">
              <a16:creationId xmlns:a16="http://schemas.microsoft.com/office/drawing/2014/main" id="{89067C2C-BC45-4EA4-B58E-1B4AA50049B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92" name="Text Box 25">
          <a:extLst>
            <a:ext uri="{FF2B5EF4-FFF2-40B4-BE49-F238E27FC236}">
              <a16:creationId xmlns:a16="http://schemas.microsoft.com/office/drawing/2014/main" id="{E7D8C9C8-949D-4DE4-83BD-0358889F010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93" name="Text Box 48">
          <a:extLst>
            <a:ext uri="{FF2B5EF4-FFF2-40B4-BE49-F238E27FC236}">
              <a16:creationId xmlns:a16="http://schemas.microsoft.com/office/drawing/2014/main" id="{5A9DB51C-A159-4999-8DFA-1F902C21300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94" name="Text Box 93">
          <a:extLst>
            <a:ext uri="{FF2B5EF4-FFF2-40B4-BE49-F238E27FC236}">
              <a16:creationId xmlns:a16="http://schemas.microsoft.com/office/drawing/2014/main" id="{731D3285-7510-4634-B63C-0A91DE057EA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495" name="Text Box 94">
          <a:extLst>
            <a:ext uri="{FF2B5EF4-FFF2-40B4-BE49-F238E27FC236}">
              <a16:creationId xmlns:a16="http://schemas.microsoft.com/office/drawing/2014/main" id="{B43334B0-B638-4A9A-AFA2-C874FD05AD9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8496" name="Text Box 1">
          <a:extLst>
            <a:ext uri="{FF2B5EF4-FFF2-40B4-BE49-F238E27FC236}">
              <a16:creationId xmlns:a16="http://schemas.microsoft.com/office/drawing/2014/main" id="{1F9686EF-C961-4F3B-98A1-C5999BD95681}"/>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8497" name="Text Box 118">
          <a:extLst>
            <a:ext uri="{FF2B5EF4-FFF2-40B4-BE49-F238E27FC236}">
              <a16:creationId xmlns:a16="http://schemas.microsoft.com/office/drawing/2014/main" id="{1ACDB843-CE54-4ABD-9A09-E5634EC24068}"/>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498" name="Text Box 3">
          <a:extLst>
            <a:ext uri="{FF2B5EF4-FFF2-40B4-BE49-F238E27FC236}">
              <a16:creationId xmlns:a16="http://schemas.microsoft.com/office/drawing/2014/main" id="{195508D4-118B-4C5B-BD0E-E95DA479695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499" name="Text Box 4">
          <a:extLst>
            <a:ext uri="{FF2B5EF4-FFF2-40B4-BE49-F238E27FC236}">
              <a16:creationId xmlns:a16="http://schemas.microsoft.com/office/drawing/2014/main" id="{EF637C24-6372-44F8-808F-3C953911AD8E}"/>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00" name="Text Box 5">
          <a:extLst>
            <a:ext uri="{FF2B5EF4-FFF2-40B4-BE49-F238E27FC236}">
              <a16:creationId xmlns:a16="http://schemas.microsoft.com/office/drawing/2014/main" id="{20C2273E-0C40-40A8-83F3-D2B91FDDD7C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01" name="Text Box 6">
          <a:extLst>
            <a:ext uri="{FF2B5EF4-FFF2-40B4-BE49-F238E27FC236}">
              <a16:creationId xmlns:a16="http://schemas.microsoft.com/office/drawing/2014/main" id="{B608089B-7663-4E9D-8CA9-E7D76C80AE1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02" name="Text Box 7">
          <a:extLst>
            <a:ext uri="{FF2B5EF4-FFF2-40B4-BE49-F238E27FC236}">
              <a16:creationId xmlns:a16="http://schemas.microsoft.com/office/drawing/2014/main" id="{49BF572A-3529-45F1-9ECF-B481603A951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03" name="Text Box 8">
          <a:extLst>
            <a:ext uri="{FF2B5EF4-FFF2-40B4-BE49-F238E27FC236}">
              <a16:creationId xmlns:a16="http://schemas.microsoft.com/office/drawing/2014/main" id="{127DE844-B496-4D45-A051-9F01F2A4E1C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04" name="Text Box 9">
          <a:extLst>
            <a:ext uri="{FF2B5EF4-FFF2-40B4-BE49-F238E27FC236}">
              <a16:creationId xmlns:a16="http://schemas.microsoft.com/office/drawing/2014/main" id="{00570029-7345-484F-B7DD-6129853177D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05" name="Text Box 10">
          <a:extLst>
            <a:ext uri="{FF2B5EF4-FFF2-40B4-BE49-F238E27FC236}">
              <a16:creationId xmlns:a16="http://schemas.microsoft.com/office/drawing/2014/main" id="{11F28583-6C7E-4EF7-8C47-C0702C484C6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06" name="Text Box 11">
          <a:extLst>
            <a:ext uri="{FF2B5EF4-FFF2-40B4-BE49-F238E27FC236}">
              <a16:creationId xmlns:a16="http://schemas.microsoft.com/office/drawing/2014/main" id="{74337120-98FD-432D-8F6F-177086FE561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07" name="Text Box 12">
          <a:extLst>
            <a:ext uri="{FF2B5EF4-FFF2-40B4-BE49-F238E27FC236}">
              <a16:creationId xmlns:a16="http://schemas.microsoft.com/office/drawing/2014/main" id="{10B0DC16-2844-40A7-8626-D4FD16A231A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08" name="Text Box 13">
          <a:extLst>
            <a:ext uri="{FF2B5EF4-FFF2-40B4-BE49-F238E27FC236}">
              <a16:creationId xmlns:a16="http://schemas.microsoft.com/office/drawing/2014/main" id="{89B7297A-2125-466C-881E-D6B62407C05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09" name="Text Box 14">
          <a:extLst>
            <a:ext uri="{FF2B5EF4-FFF2-40B4-BE49-F238E27FC236}">
              <a16:creationId xmlns:a16="http://schemas.microsoft.com/office/drawing/2014/main" id="{ACAF4C19-6AE4-4A89-AE16-1F0FBBAAA39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10" name="Text Box 15">
          <a:extLst>
            <a:ext uri="{FF2B5EF4-FFF2-40B4-BE49-F238E27FC236}">
              <a16:creationId xmlns:a16="http://schemas.microsoft.com/office/drawing/2014/main" id="{BF1CD413-BB98-4EC9-B2F5-9755EE53C58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11" name="Text Box 16">
          <a:extLst>
            <a:ext uri="{FF2B5EF4-FFF2-40B4-BE49-F238E27FC236}">
              <a16:creationId xmlns:a16="http://schemas.microsoft.com/office/drawing/2014/main" id="{B43C6A93-12AB-4945-BD2A-7E72CEB2A92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12" name="Text Box 17">
          <a:extLst>
            <a:ext uri="{FF2B5EF4-FFF2-40B4-BE49-F238E27FC236}">
              <a16:creationId xmlns:a16="http://schemas.microsoft.com/office/drawing/2014/main" id="{585F8A91-17A2-4BDE-AC19-5F9D9A4665F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13" name="Text Box 18">
          <a:extLst>
            <a:ext uri="{FF2B5EF4-FFF2-40B4-BE49-F238E27FC236}">
              <a16:creationId xmlns:a16="http://schemas.microsoft.com/office/drawing/2014/main" id="{FA17E816-863D-47FB-A796-E62F2373544E}"/>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14" name="Text Box 19">
          <a:extLst>
            <a:ext uri="{FF2B5EF4-FFF2-40B4-BE49-F238E27FC236}">
              <a16:creationId xmlns:a16="http://schemas.microsoft.com/office/drawing/2014/main" id="{42009FDE-281F-4F90-8642-D247B1D8A3B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15" name="Text Box 20">
          <a:extLst>
            <a:ext uri="{FF2B5EF4-FFF2-40B4-BE49-F238E27FC236}">
              <a16:creationId xmlns:a16="http://schemas.microsoft.com/office/drawing/2014/main" id="{46A6B1D4-27DE-484F-8A5B-9B5754FB2C6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16" name="Text Box 21">
          <a:extLst>
            <a:ext uri="{FF2B5EF4-FFF2-40B4-BE49-F238E27FC236}">
              <a16:creationId xmlns:a16="http://schemas.microsoft.com/office/drawing/2014/main" id="{2DE4E03C-DFE8-4D36-B441-FDD2FFA688C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17" name="Text Box 22">
          <a:extLst>
            <a:ext uri="{FF2B5EF4-FFF2-40B4-BE49-F238E27FC236}">
              <a16:creationId xmlns:a16="http://schemas.microsoft.com/office/drawing/2014/main" id="{988E7BFD-9255-4FCC-9EBA-07052AA0E0E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18" name="Text Box 23">
          <a:extLst>
            <a:ext uri="{FF2B5EF4-FFF2-40B4-BE49-F238E27FC236}">
              <a16:creationId xmlns:a16="http://schemas.microsoft.com/office/drawing/2014/main" id="{A534D9F6-A6E3-4139-A2B4-292C85B77B8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19" name="Text Box 24">
          <a:extLst>
            <a:ext uri="{FF2B5EF4-FFF2-40B4-BE49-F238E27FC236}">
              <a16:creationId xmlns:a16="http://schemas.microsoft.com/office/drawing/2014/main" id="{BB8EF6AE-77C0-47FF-AB74-9B9E541ADBF7}"/>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20" name="Text Box 25">
          <a:extLst>
            <a:ext uri="{FF2B5EF4-FFF2-40B4-BE49-F238E27FC236}">
              <a16:creationId xmlns:a16="http://schemas.microsoft.com/office/drawing/2014/main" id="{E585249F-691A-4AF6-AFFB-0F7189EF925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21" name="Text Box 48">
          <a:extLst>
            <a:ext uri="{FF2B5EF4-FFF2-40B4-BE49-F238E27FC236}">
              <a16:creationId xmlns:a16="http://schemas.microsoft.com/office/drawing/2014/main" id="{EFB58B87-0C3F-422F-8BD8-77B15C9D790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22" name="Text Box 93">
          <a:extLst>
            <a:ext uri="{FF2B5EF4-FFF2-40B4-BE49-F238E27FC236}">
              <a16:creationId xmlns:a16="http://schemas.microsoft.com/office/drawing/2014/main" id="{3F7FF045-8A35-4A1F-89F6-AA6D879EE8D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523" name="Text Box 94">
          <a:extLst>
            <a:ext uri="{FF2B5EF4-FFF2-40B4-BE49-F238E27FC236}">
              <a16:creationId xmlns:a16="http://schemas.microsoft.com/office/drawing/2014/main" id="{0632C665-EDA7-4A98-A43E-6EC34C61A19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24" name="Text Box 3">
          <a:extLst>
            <a:ext uri="{FF2B5EF4-FFF2-40B4-BE49-F238E27FC236}">
              <a16:creationId xmlns:a16="http://schemas.microsoft.com/office/drawing/2014/main" id="{E8883E30-E717-42F2-AB6E-8A9D89C2819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25" name="Text Box 4">
          <a:extLst>
            <a:ext uri="{FF2B5EF4-FFF2-40B4-BE49-F238E27FC236}">
              <a16:creationId xmlns:a16="http://schemas.microsoft.com/office/drawing/2014/main" id="{2CCF559D-BF06-46F4-82B0-19E48CAEEA5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26" name="Text Box 5">
          <a:extLst>
            <a:ext uri="{FF2B5EF4-FFF2-40B4-BE49-F238E27FC236}">
              <a16:creationId xmlns:a16="http://schemas.microsoft.com/office/drawing/2014/main" id="{889965E3-F6FE-4252-A04C-D5318C7EEC8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27" name="Text Box 6">
          <a:extLst>
            <a:ext uri="{FF2B5EF4-FFF2-40B4-BE49-F238E27FC236}">
              <a16:creationId xmlns:a16="http://schemas.microsoft.com/office/drawing/2014/main" id="{C0E4F837-DFFA-41BF-8E51-E9E87450E1F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28" name="Text Box 7">
          <a:extLst>
            <a:ext uri="{FF2B5EF4-FFF2-40B4-BE49-F238E27FC236}">
              <a16:creationId xmlns:a16="http://schemas.microsoft.com/office/drawing/2014/main" id="{B3DA01A3-9B3D-4511-BAAD-CE7AE017544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29" name="Text Box 8">
          <a:extLst>
            <a:ext uri="{FF2B5EF4-FFF2-40B4-BE49-F238E27FC236}">
              <a16:creationId xmlns:a16="http://schemas.microsoft.com/office/drawing/2014/main" id="{0B5F74D9-AEEC-4D30-B414-C2B3FB99F2B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30" name="Text Box 9">
          <a:extLst>
            <a:ext uri="{FF2B5EF4-FFF2-40B4-BE49-F238E27FC236}">
              <a16:creationId xmlns:a16="http://schemas.microsoft.com/office/drawing/2014/main" id="{1079CFD9-A913-48CA-B8CD-0E06C92B280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31" name="Text Box 10">
          <a:extLst>
            <a:ext uri="{FF2B5EF4-FFF2-40B4-BE49-F238E27FC236}">
              <a16:creationId xmlns:a16="http://schemas.microsoft.com/office/drawing/2014/main" id="{E2A49156-6EDC-4AF2-BAB6-E03D92C082D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32" name="Text Box 11">
          <a:extLst>
            <a:ext uri="{FF2B5EF4-FFF2-40B4-BE49-F238E27FC236}">
              <a16:creationId xmlns:a16="http://schemas.microsoft.com/office/drawing/2014/main" id="{990CC6CD-7191-4AD8-BD8D-F43EA3E7571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33" name="Text Box 12">
          <a:extLst>
            <a:ext uri="{FF2B5EF4-FFF2-40B4-BE49-F238E27FC236}">
              <a16:creationId xmlns:a16="http://schemas.microsoft.com/office/drawing/2014/main" id="{B5607729-3F91-40A7-97A0-6FA5AEB5420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34" name="Text Box 13">
          <a:extLst>
            <a:ext uri="{FF2B5EF4-FFF2-40B4-BE49-F238E27FC236}">
              <a16:creationId xmlns:a16="http://schemas.microsoft.com/office/drawing/2014/main" id="{B6E64B8B-D741-4194-922A-B420A2CC4B5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35" name="Text Box 14">
          <a:extLst>
            <a:ext uri="{FF2B5EF4-FFF2-40B4-BE49-F238E27FC236}">
              <a16:creationId xmlns:a16="http://schemas.microsoft.com/office/drawing/2014/main" id="{992857A1-BB3C-4E4C-8FBB-97E4661E0FB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36" name="Text Box 15">
          <a:extLst>
            <a:ext uri="{FF2B5EF4-FFF2-40B4-BE49-F238E27FC236}">
              <a16:creationId xmlns:a16="http://schemas.microsoft.com/office/drawing/2014/main" id="{6676E237-12A6-4E9D-A542-65E0AF3013D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37" name="Text Box 16">
          <a:extLst>
            <a:ext uri="{FF2B5EF4-FFF2-40B4-BE49-F238E27FC236}">
              <a16:creationId xmlns:a16="http://schemas.microsoft.com/office/drawing/2014/main" id="{73E1A0B9-E35A-4B98-ACCA-74A69D14ACD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38" name="Text Box 17">
          <a:extLst>
            <a:ext uri="{FF2B5EF4-FFF2-40B4-BE49-F238E27FC236}">
              <a16:creationId xmlns:a16="http://schemas.microsoft.com/office/drawing/2014/main" id="{4A162563-79E5-470B-8F7A-66B3E7EF3CA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39" name="Text Box 18">
          <a:extLst>
            <a:ext uri="{FF2B5EF4-FFF2-40B4-BE49-F238E27FC236}">
              <a16:creationId xmlns:a16="http://schemas.microsoft.com/office/drawing/2014/main" id="{95F1D70A-A18F-4857-A204-D6B4908EE8A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40" name="Text Box 19">
          <a:extLst>
            <a:ext uri="{FF2B5EF4-FFF2-40B4-BE49-F238E27FC236}">
              <a16:creationId xmlns:a16="http://schemas.microsoft.com/office/drawing/2014/main" id="{F68CE9AD-76F1-4201-9B8F-9D52AAF2201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41" name="Text Box 20">
          <a:extLst>
            <a:ext uri="{FF2B5EF4-FFF2-40B4-BE49-F238E27FC236}">
              <a16:creationId xmlns:a16="http://schemas.microsoft.com/office/drawing/2014/main" id="{7BCB4213-2164-4319-9CFE-5733C7EED8A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42" name="Text Box 21">
          <a:extLst>
            <a:ext uri="{FF2B5EF4-FFF2-40B4-BE49-F238E27FC236}">
              <a16:creationId xmlns:a16="http://schemas.microsoft.com/office/drawing/2014/main" id="{290736FE-F798-4726-B630-C2895524E67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43" name="Text Box 22">
          <a:extLst>
            <a:ext uri="{FF2B5EF4-FFF2-40B4-BE49-F238E27FC236}">
              <a16:creationId xmlns:a16="http://schemas.microsoft.com/office/drawing/2014/main" id="{8E0DDAD9-D629-4ECD-AC56-B5C760D64D7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44" name="Text Box 23">
          <a:extLst>
            <a:ext uri="{FF2B5EF4-FFF2-40B4-BE49-F238E27FC236}">
              <a16:creationId xmlns:a16="http://schemas.microsoft.com/office/drawing/2014/main" id="{9B94EE8C-AB87-44BD-AAAA-4C26C5A1EF9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45" name="Text Box 24">
          <a:extLst>
            <a:ext uri="{FF2B5EF4-FFF2-40B4-BE49-F238E27FC236}">
              <a16:creationId xmlns:a16="http://schemas.microsoft.com/office/drawing/2014/main" id="{2F4BFA7C-B4D0-4591-A285-69A89886068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46" name="Text Box 25">
          <a:extLst>
            <a:ext uri="{FF2B5EF4-FFF2-40B4-BE49-F238E27FC236}">
              <a16:creationId xmlns:a16="http://schemas.microsoft.com/office/drawing/2014/main" id="{49422E63-0647-46CB-8611-85A054BAF47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47" name="Text Box 48">
          <a:extLst>
            <a:ext uri="{FF2B5EF4-FFF2-40B4-BE49-F238E27FC236}">
              <a16:creationId xmlns:a16="http://schemas.microsoft.com/office/drawing/2014/main" id="{2B667EE8-897E-4EA9-AF50-E354595D185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48" name="Text Box 93">
          <a:extLst>
            <a:ext uri="{FF2B5EF4-FFF2-40B4-BE49-F238E27FC236}">
              <a16:creationId xmlns:a16="http://schemas.microsoft.com/office/drawing/2014/main" id="{B40CE286-1CAF-4B35-98D3-17FCFBE6DFF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549" name="Text Box 94">
          <a:extLst>
            <a:ext uri="{FF2B5EF4-FFF2-40B4-BE49-F238E27FC236}">
              <a16:creationId xmlns:a16="http://schemas.microsoft.com/office/drawing/2014/main" id="{39D9133D-C0E6-4FCD-81D4-306F500A1D7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50" name="Text Box 3">
          <a:extLst>
            <a:ext uri="{FF2B5EF4-FFF2-40B4-BE49-F238E27FC236}">
              <a16:creationId xmlns:a16="http://schemas.microsoft.com/office/drawing/2014/main" id="{C1B96081-7F42-4995-9C89-6287CC4EC90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51" name="Text Box 4">
          <a:extLst>
            <a:ext uri="{FF2B5EF4-FFF2-40B4-BE49-F238E27FC236}">
              <a16:creationId xmlns:a16="http://schemas.microsoft.com/office/drawing/2014/main" id="{FF697700-0024-4D2C-9655-2E347D7CDD4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52" name="Text Box 5">
          <a:extLst>
            <a:ext uri="{FF2B5EF4-FFF2-40B4-BE49-F238E27FC236}">
              <a16:creationId xmlns:a16="http://schemas.microsoft.com/office/drawing/2014/main" id="{D5615322-EC57-41A4-B364-250A077C2EC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53" name="Text Box 6">
          <a:extLst>
            <a:ext uri="{FF2B5EF4-FFF2-40B4-BE49-F238E27FC236}">
              <a16:creationId xmlns:a16="http://schemas.microsoft.com/office/drawing/2014/main" id="{3CB18334-A81D-45C3-A4E9-688401B5B04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54" name="Text Box 7">
          <a:extLst>
            <a:ext uri="{FF2B5EF4-FFF2-40B4-BE49-F238E27FC236}">
              <a16:creationId xmlns:a16="http://schemas.microsoft.com/office/drawing/2014/main" id="{B8E1D682-5330-495E-BAFE-D7B41B923C4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55" name="Text Box 8">
          <a:extLst>
            <a:ext uri="{FF2B5EF4-FFF2-40B4-BE49-F238E27FC236}">
              <a16:creationId xmlns:a16="http://schemas.microsoft.com/office/drawing/2014/main" id="{8E2B5994-0DAA-4B27-BBE5-31E8360EA82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56" name="Text Box 9">
          <a:extLst>
            <a:ext uri="{FF2B5EF4-FFF2-40B4-BE49-F238E27FC236}">
              <a16:creationId xmlns:a16="http://schemas.microsoft.com/office/drawing/2014/main" id="{90C07405-B8CD-43AA-820A-1BEBFA53FFC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57" name="Text Box 10">
          <a:extLst>
            <a:ext uri="{FF2B5EF4-FFF2-40B4-BE49-F238E27FC236}">
              <a16:creationId xmlns:a16="http://schemas.microsoft.com/office/drawing/2014/main" id="{EB3963CB-40E8-4D4F-9FDF-9D83FDBEC9C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58" name="Text Box 11">
          <a:extLst>
            <a:ext uri="{FF2B5EF4-FFF2-40B4-BE49-F238E27FC236}">
              <a16:creationId xmlns:a16="http://schemas.microsoft.com/office/drawing/2014/main" id="{D5F0A47C-A072-4547-9323-888916BE9CF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59" name="Text Box 12">
          <a:extLst>
            <a:ext uri="{FF2B5EF4-FFF2-40B4-BE49-F238E27FC236}">
              <a16:creationId xmlns:a16="http://schemas.microsoft.com/office/drawing/2014/main" id="{0B55D7A3-4DDB-4054-9485-B60D23A0F6A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60" name="Text Box 13">
          <a:extLst>
            <a:ext uri="{FF2B5EF4-FFF2-40B4-BE49-F238E27FC236}">
              <a16:creationId xmlns:a16="http://schemas.microsoft.com/office/drawing/2014/main" id="{67B1B1C9-6327-4758-B783-6F101927B75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61" name="Text Box 14">
          <a:extLst>
            <a:ext uri="{FF2B5EF4-FFF2-40B4-BE49-F238E27FC236}">
              <a16:creationId xmlns:a16="http://schemas.microsoft.com/office/drawing/2014/main" id="{B8A36C6D-ADEF-4DFD-B27F-25D82B26FE7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62" name="Text Box 15">
          <a:extLst>
            <a:ext uri="{FF2B5EF4-FFF2-40B4-BE49-F238E27FC236}">
              <a16:creationId xmlns:a16="http://schemas.microsoft.com/office/drawing/2014/main" id="{864388CD-15A2-4A39-BF98-6BABEB2607B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63" name="Text Box 16">
          <a:extLst>
            <a:ext uri="{FF2B5EF4-FFF2-40B4-BE49-F238E27FC236}">
              <a16:creationId xmlns:a16="http://schemas.microsoft.com/office/drawing/2014/main" id="{0B197022-BA12-4BCD-822B-11EC0583893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64" name="Text Box 17">
          <a:extLst>
            <a:ext uri="{FF2B5EF4-FFF2-40B4-BE49-F238E27FC236}">
              <a16:creationId xmlns:a16="http://schemas.microsoft.com/office/drawing/2014/main" id="{A62713C1-76AB-44F7-93C3-61A84E4901A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65" name="Text Box 18">
          <a:extLst>
            <a:ext uri="{FF2B5EF4-FFF2-40B4-BE49-F238E27FC236}">
              <a16:creationId xmlns:a16="http://schemas.microsoft.com/office/drawing/2014/main" id="{7FA60C80-F21F-4542-9263-0BDE9C4A740C}"/>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66" name="Text Box 19">
          <a:extLst>
            <a:ext uri="{FF2B5EF4-FFF2-40B4-BE49-F238E27FC236}">
              <a16:creationId xmlns:a16="http://schemas.microsoft.com/office/drawing/2014/main" id="{62D77344-877F-4249-AB7B-F11019C1459E}"/>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67" name="Text Box 20">
          <a:extLst>
            <a:ext uri="{FF2B5EF4-FFF2-40B4-BE49-F238E27FC236}">
              <a16:creationId xmlns:a16="http://schemas.microsoft.com/office/drawing/2014/main" id="{404E9D11-9BBA-4013-945B-133845B69A0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68" name="Text Box 21">
          <a:extLst>
            <a:ext uri="{FF2B5EF4-FFF2-40B4-BE49-F238E27FC236}">
              <a16:creationId xmlns:a16="http://schemas.microsoft.com/office/drawing/2014/main" id="{C9F6241C-364F-4004-91F0-41662A48D61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69" name="Text Box 22">
          <a:extLst>
            <a:ext uri="{FF2B5EF4-FFF2-40B4-BE49-F238E27FC236}">
              <a16:creationId xmlns:a16="http://schemas.microsoft.com/office/drawing/2014/main" id="{1A634118-0500-41CA-A32F-E19688D00D1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70" name="Text Box 23">
          <a:extLst>
            <a:ext uri="{FF2B5EF4-FFF2-40B4-BE49-F238E27FC236}">
              <a16:creationId xmlns:a16="http://schemas.microsoft.com/office/drawing/2014/main" id="{67F340C2-01AC-4DEC-A415-C860FECF7B2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71" name="Text Box 24">
          <a:extLst>
            <a:ext uri="{FF2B5EF4-FFF2-40B4-BE49-F238E27FC236}">
              <a16:creationId xmlns:a16="http://schemas.microsoft.com/office/drawing/2014/main" id="{70F4BC91-4954-4027-AF32-CED555855B5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72" name="Text Box 25">
          <a:extLst>
            <a:ext uri="{FF2B5EF4-FFF2-40B4-BE49-F238E27FC236}">
              <a16:creationId xmlns:a16="http://schemas.microsoft.com/office/drawing/2014/main" id="{92F96E0B-24FE-4B16-BBC1-9B788B853C4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73" name="Text Box 48">
          <a:extLst>
            <a:ext uri="{FF2B5EF4-FFF2-40B4-BE49-F238E27FC236}">
              <a16:creationId xmlns:a16="http://schemas.microsoft.com/office/drawing/2014/main" id="{6BB835BA-BDA4-4EB0-8AAD-942F39647CC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74" name="Text Box 93">
          <a:extLst>
            <a:ext uri="{FF2B5EF4-FFF2-40B4-BE49-F238E27FC236}">
              <a16:creationId xmlns:a16="http://schemas.microsoft.com/office/drawing/2014/main" id="{63347625-572A-4457-A0F8-6A12578E55E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575" name="Text Box 94">
          <a:extLst>
            <a:ext uri="{FF2B5EF4-FFF2-40B4-BE49-F238E27FC236}">
              <a16:creationId xmlns:a16="http://schemas.microsoft.com/office/drawing/2014/main" id="{FB6E4546-53B3-42CA-A452-EFD46C78DFE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8576" name="Text Box 1">
          <a:extLst>
            <a:ext uri="{FF2B5EF4-FFF2-40B4-BE49-F238E27FC236}">
              <a16:creationId xmlns:a16="http://schemas.microsoft.com/office/drawing/2014/main" id="{6AF03819-B72B-4EF1-A3EC-DDD6AE6CB0AE}"/>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8577" name="Text Box 118">
          <a:extLst>
            <a:ext uri="{FF2B5EF4-FFF2-40B4-BE49-F238E27FC236}">
              <a16:creationId xmlns:a16="http://schemas.microsoft.com/office/drawing/2014/main" id="{96571481-2012-4264-B2CE-63DC4C5D7F36}"/>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78" name="Text Box 3">
          <a:extLst>
            <a:ext uri="{FF2B5EF4-FFF2-40B4-BE49-F238E27FC236}">
              <a16:creationId xmlns:a16="http://schemas.microsoft.com/office/drawing/2014/main" id="{8F2A36EE-EE17-4A61-9AFD-3DD9BDD49B81}"/>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79" name="Text Box 4">
          <a:extLst>
            <a:ext uri="{FF2B5EF4-FFF2-40B4-BE49-F238E27FC236}">
              <a16:creationId xmlns:a16="http://schemas.microsoft.com/office/drawing/2014/main" id="{08FC687D-C1AE-4DA6-8AC7-E712FBE26076}"/>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80" name="Text Box 5">
          <a:extLst>
            <a:ext uri="{FF2B5EF4-FFF2-40B4-BE49-F238E27FC236}">
              <a16:creationId xmlns:a16="http://schemas.microsoft.com/office/drawing/2014/main" id="{98A27296-903A-494E-AE24-92B942001A9A}"/>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81" name="Text Box 6">
          <a:extLst>
            <a:ext uri="{FF2B5EF4-FFF2-40B4-BE49-F238E27FC236}">
              <a16:creationId xmlns:a16="http://schemas.microsoft.com/office/drawing/2014/main" id="{20183CAA-C365-4626-A004-C67FE204E163}"/>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82" name="Text Box 7">
          <a:extLst>
            <a:ext uri="{FF2B5EF4-FFF2-40B4-BE49-F238E27FC236}">
              <a16:creationId xmlns:a16="http://schemas.microsoft.com/office/drawing/2014/main" id="{B135E728-EF51-4903-8459-07AD5E080609}"/>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83" name="Text Box 8">
          <a:extLst>
            <a:ext uri="{FF2B5EF4-FFF2-40B4-BE49-F238E27FC236}">
              <a16:creationId xmlns:a16="http://schemas.microsoft.com/office/drawing/2014/main" id="{88977681-1A37-41D8-AB38-FF1605EFAD59}"/>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84" name="Text Box 9">
          <a:extLst>
            <a:ext uri="{FF2B5EF4-FFF2-40B4-BE49-F238E27FC236}">
              <a16:creationId xmlns:a16="http://schemas.microsoft.com/office/drawing/2014/main" id="{F1D66599-AFFC-4D54-B08B-2FB188412F9C}"/>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85" name="Text Box 10">
          <a:extLst>
            <a:ext uri="{FF2B5EF4-FFF2-40B4-BE49-F238E27FC236}">
              <a16:creationId xmlns:a16="http://schemas.microsoft.com/office/drawing/2014/main" id="{67294D25-15B2-41D3-A030-602A356F0D05}"/>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86" name="Text Box 11">
          <a:extLst>
            <a:ext uri="{FF2B5EF4-FFF2-40B4-BE49-F238E27FC236}">
              <a16:creationId xmlns:a16="http://schemas.microsoft.com/office/drawing/2014/main" id="{6E4E4FCC-AB04-4ABE-9ED0-6967479076E9}"/>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87" name="Text Box 12">
          <a:extLst>
            <a:ext uri="{FF2B5EF4-FFF2-40B4-BE49-F238E27FC236}">
              <a16:creationId xmlns:a16="http://schemas.microsoft.com/office/drawing/2014/main" id="{A7C5CAE4-4C2D-4865-B40F-BCBE5149D330}"/>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88" name="Text Box 13">
          <a:extLst>
            <a:ext uri="{FF2B5EF4-FFF2-40B4-BE49-F238E27FC236}">
              <a16:creationId xmlns:a16="http://schemas.microsoft.com/office/drawing/2014/main" id="{CFB28A60-E2FE-45A9-970A-768879E56EF3}"/>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89" name="Text Box 14">
          <a:extLst>
            <a:ext uri="{FF2B5EF4-FFF2-40B4-BE49-F238E27FC236}">
              <a16:creationId xmlns:a16="http://schemas.microsoft.com/office/drawing/2014/main" id="{EC9E0769-0DD9-4FD4-A696-F10328763ED0}"/>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90" name="Text Box 15">
          <a:extLst>
            <a:ext uri="{FF2B5EF4-FFF2-40B4-BE49-F238E27FC236}">
              <a16:creationId xmlns:a16="http://schemas.microsoft.com/office/drawing/2014/main" id="{ACC0B072-09B8-49C5-94A7-B8670458C254}"/>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91" name="Text Box 16">
          <a:extLst>
            <a:ext uri="{FF2B5EF4-FFF2-40B4-BE49-F238E27FC236}">
              <a16:creationId xmlns:a16="http://schemas.microsoft.com/office/drawing/2014/main" id="{DF58F2B2-2576-497B-8F45-9A9C4C02230B}"/>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92" name="Text Box 17">
          <a:extLst>
            <a:ext uri="{FF2B5EF4-FFF2-40B4-BE49-F238E27FC236}">
              <a16:creationId xmlns:a16="http://schemas.microsoft.com/office/drawing/2014/main" id="{7ED58694-E573-4DB0-BAE8-ED09D929532E}"/>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93" name="Text Box 18">
          <a:extLst>
            <a:ext uri="{FF2B5EF4-FFF2-40B4-BE49-F238E27FC236}">
              <a16:creationId xmlns:a16="http://schemas.microsoft.com/office/drawing/2014/main" id="{A7628335-9319-4E6B-A9C4-C99C2E84877C}"/>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94" name="Text Box 19">
          <a:extLst>
            <a:ext uri="{FF2B5EF4-FFF2-40B4-BE49-F238E27FC236}">
              <a16:creationId xmlns:a16="http://schemas.microsoft.com/office/drawing/2014/main" id="{582C78E2-C2C4-435B-99F8-B1CF63C51BEB}"/>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95" name="Text Box 20">
          <a:extLst>
            <a:ext uri="{FF2B5EF4-FFF2-40B4-BE49-F238E27FC236}">
              <a16:creationId xmlns:a16="http://schemas.microsoft.com/office/drawing/2014/main" id="{F3177A47-5A90-4F0F-BA09-170ADAA7DD49}"/>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96" name="Text Box 21">
          <a:extLst>
            <a:ext uri="{FF2B5EF4-FFF2-40B4-BE49-F238E27FC236}">
              <a16:creationId xmlns:a16="http://schemas.microsoft.com/office/drawing/2014/main" id="{B88672CA-40C3-4D7B-A93E-79E5B280EE94}"/>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97" name="Text Box 22">
          <a:extLst>
            <a:ext uri="{FF2B5EF4-FFF2-40B4-BE49-F238E27FC236}">
              <a16:creationId xmlns:a16="http://schemas.microsoft.com/office/drawing/2014/main" id="{36C98FFD-648D-4421-9219-33C8929372F6}"/>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98" name="Text Box 23">
          <a:extLst>
            <a:ext uri="{FF2B5EF4-FFF2-40B4-BE49-F238E27FC236}">
              <a16:creationId xmlns:a16="http://schemas.microsoft.com/office/drawing/2014/main" id="{A59415D1-6B23-46F8-AD70-89AD9448A1A0}"/>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599" name="Text Box 24">
          <a:extLst>
            <a:ext uri="{FF2B5EF4-FFF2-40B4-BE49-F238E27FC236}">
              <a16:creationId xmlns:a16="http://schemas.microsoft.com/office/drawing/2014/main" id="{1B2FDB26-70AA-4391-A5E9-AD9F7BAA90F5}"/>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600" name="Text Box 25">
          <a:extLst>
            <a:ext uri="{FF2B5EF4-FFF2-40B4-BE49-F238E27FC236}">
              <a16:creationId xmlns:a16="http://schemas.microsoft.com/office/drawing/2014/main" id="{9098853A-F09A-4840-B513-C65E27ED0D1E}"/>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601" name="Text Box 48">
          <a:extLst>
            <a:ext uri="{FF2B5EF4-FFF2-40B4-BE49-F238E27FC236}">
              <a16:creationId xmlns:a16="http://schemas.microsoft.com/office/drawing/2014/main" id="{7BD000EA-7BAB-4DFE-AC6F-D0A421AF4A40}"/>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602" name="Text Box 93">
          <a:extLst>
            <a:ext uri="{FF2B5EF4-FFF2-40B4-BE49-F238E27FC236}">
              <a16:creationId xmlns:a16="http://schemas.microsoft.com/office/drawing/2014/main" id="{C70220C4-BDEE-4519-949B-75EEE824FE93}"/>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7430"/>
    <xdr:sp macro="" textlink="">
      <xdr:nvSpPr>
        <xdr:cNvPr id="8603" name="Text Box 94">
          <a:extLst>
            <a:ext uri="{FF2B5EF4-FFF2-40B4-BE49-F238E27FC236}">
              <a16:creationId xmlns:a16="http://schemas.microsoft.com/office/drawing/2014/main" id="{9809C976-9F32-4E70-B663-7851BB1249AF}"/>
            </a:ext>
          </a:extLst>
        </xdr:cNvPr>
        <xdr:cNvSpPr txBox="1">
          <a:spLocks noChangeArrowheads="1"/>
        </xdr:cNvSpPr>
      </xdr:nvSpPr>
      <xdr:spPr bwMode="auto">
        <a:xfrm>
          <a:off x="3057525" y="34137600"/>
          <a:ext cx="152401" cy="487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04" name="Text Box 3">
          <a:extLst>
            <a:ext uri="{FF2B5EF4-FFF2-40B4-BE49-F238E27FC236}">
              <a16:creationId xmlns:a16="http://schemas.microsoft.com/office/drawing/2014/main" id="{A8AED598-0C05-409A-9390-76323D3021A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05" name="Text Box 4">
          <a:extLst>
            <a:ext uri="{FF2B5EF4-FFF2-40B4-BE49-F238E27FC236}">
              <a16:creationId xmlns:a16="http://schemas.microsoft.com/office/drawing/2014/main" id="{CAD30D7B-E8E0-4586-A01E-BE5CA440B05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06" name="Text Box 5">
          <a:extLst>
            <a:ext uri="{FF2B5EF4-FFF2-40B4-BE49-F238E27FC236}">
              <a16:creationId xmlns:a16="http://schemas.microsoft.com/office/drawing/2014/main" id="{AB135B53-9F3E-47B9-BB33-9EF04232AF19}"/>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07" name="Text Box 6">
          <a:extLst>
            <a:ext uri="{FF2B5EF4-FFF2-40B4-BE49-F238E27FC236}">
              <a16:creationId xmlns:a16="http://schemas.microsoft.com/office/drawing/2014/main" id="{DF0DE948-51FE-405D-B0E7-7A963D749528}"/>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08" name="Text Box 7">
          <a:extLst>
            <a:ext uri="{FF2B5EF4-FFF2-40B4-BE49-F238E27FC236}">
              <a16:creationId xmlns:a16="http://schemas.microsoft.com/office/drawing/2014/main" id="{01429584-30E4-40A9-B2E2-61B76579C41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09" name="Text Box 8">
          <a:extLst>
            <a:ext uri="{FF2B5EF4-FFF2-40B4-BE49-F238E27FC236}">
              <a16:creationId xmlns:a16="http://schemas.microsoft.com/office/drawing/2014/main" id="{A29480F5-339C-467A-9821-A15FDA636136}"/>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10" name="Text Box 9">
          <a:extLst>
            <a:ext uri="{FF2B5EF4-FFF2-40B4-BE49-F238E27FC236}">
              <a16:creationId xmlns:a16="http://schemas.microsoft.com/office/drawing/2014/main" id="{3D371FD6-4CA6-4B1C-AB78-4D4723FA77E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11" name="Text Box 10">
          <a:extLst>
            <a:ext uri="{FF2B5EF4-FFF2-40B4-BE49-F238E27FC236}">
              <a16:creationId xmlns:a16="http://schemas.microsoft.com/office/drawing/2014/main" id="{5006C1B6-D3E0-4FB9-B44A-BEBB7E2D689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12" name="Text Box 11">
          <a:extLst>
            <a:ext uri="{FF2B5EF4-FFF2-40B4-BE49-F238E27FC236}">
              <a16:creationId xmlns:a16="http://schemas.microsoft.com/office/drawing/2014/main" id="{5D162DD5-C066-419B-A8DC-EF9AE0C471A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13" name="Text Box 12">
          <a:extLst>
            <a:ext uri="{FF2B5EF4-FFF2-40B4-BE49-F238E27FC236}">
              <a16:creationId xmlns:a16="http://schemas.microsoft.com/office/drawing/2014/main" id="{E3F47686-9D7B-4EF7-8375-440C99DBBB14}"/>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14" name="Text Box 13">
          <a:extLst>
            <a:ext uri="{FF2B5EF4-FFF2-40B4-BE49-F238E27FC236}">
              <a16:creationId xmlns:a16="http://schemas.microsoft.com/office/drawing/2014/main" id="{3CF31EBD-CC7D-4B9F-969D-FDE9BE342D21}"/>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15" name="Text Box 14">
          <a:extLst>
            <a:ext uri="{FF2B5EF4-FFF2-40B4-BE49-F238E27FC236}">
              <a16:creationId xmlns:a16="http://schemas.microsoft.com/office/drawing/2014/main" id="{AD786796-7F52-47A0-8749-39C10EE7392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16" name="Text Box 15">
          <a:extLst>
            <a:ext uri="{FF2B5EF4-FFF2-40B4-BE49-F238E27FC236}">
              <a16:creationId xmlns:a16="http://schemas.microsoft.com/office/drawing/2014/main" id="{7C29BC6A-F523-4AAD-9E0C-9146B283091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17" name="Text Box 16">
          <a:extLst>
            <a:ext uri="{FF2B5EF4-FFF2-40B4-BE49-F238E27FC236}">
              <a16:creationId xmlns:a16="http://schemas.microsoft.com/office/drawing/2014/main" id="{1DB7FCF9-D261-4AF6-BB3B-51B747F46DE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18" name="Text Box 17">
          <a:extLst>
            <a:ext uri="{FF2B5EF4-FFF2-40B4-BE49-F238E27FC236}">
              <a16:creationId xmlns:a16="http://schemas.microsoft.com/office/drawing/2014/main" id="{D74AC7C6-8670-41DD-8C0F-A5D6BCC3BB5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19" name="Text Box 18">
          <a:extLst>
            <a:ext uri="{FF2B5EF4-FFF2-40B4-BE49-F238E27FC236}">
              <a16:creationId xmlns:a16="http://schemas.microsoft.com/office/drawing/2014/main" id="{732E7DA7-5ECB-4A1B-BA63-3CF6C957B5F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20" name="Text Box 19">
          <a:extLst>
            <a:ext uri="{FF2B5EF4-FFF2-40B4-BE49-F238E27FC236}">
              <a16:creationId xmlns:a16="http://schemas.microsoft.com/office/drawing/2014/main" id="{B667CAA7-2209-467D-AB91-6338EA836F3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21" name="Text Box 20">
          <a:extLst>
            <a:ext uri="{FF2B5EF4-FFF2-40B4-BE49-F238E27FC236}">
              <a16:creationId xmlns:a16="http://schemas.microsoft.com/office/drawing/2014/main" id="{9242C8AF-5E05-4CF0-97EA-B3B29E3C4A8B}"/>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22" name="Text Box 21">
          <a:extLst>
            <a:ext uri="{FF2B5EF4-FFF2-40B4-BE49-F238E27FC236}">
              <a16:creationId xmlns:a16="http://schemas.microsoft.com/office/drawing/2014/main" id="{0E831478-75AB-4BEE-8696-73319D13E352}"/>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23" name="Text Box 22">
          <a:extLst>
            <a:ext uri="{FF2B5EF4-FFF2-40B4-BE49-F238E27FC236}">
              <a16:creationId xmlns:a16="http://schemas.microsoft.com/office/drawing/2014/main" id="{54FB69AF-851A-4DEE-9B05-6736699F1E05}"/>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24" name="Text Box 23">
          <a:extLst>
            <a:ext uri="{FF2B5EF4-FFF2-40B4-BE49-F238E27FC236}">
              <a16:creationId xmlns:a16="http://schemas.microsoft.com/office/drawing/2014/main" id="{842302FD-C5A0-4422-A34F-220801E9B2F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25" name="Text Box 24">
          <a:extLst>
            <a:ext uri="{FF2B5EF4-FFF2-40B4-BE49-F238E27FC236}">
              <a16:creationId xmlns:a16="http://schemas.microsoft.com/office/drawing/2014/main" id="{171541ED-5AD2-4CF5-9807-9E34282CC56F}"/>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26" name="Text Box 25">
          <a:extLst>
            <a:ext uri="{FF2B5EF4-FFF2-40B4-BE49-F238E27FC236}">
              <a16:creationId xmlns:a16="http://schemas.microsoft.com/office/drawing/2014/main" id="{9350B2DB-F539-4971-9E94-A7AEA1FCB463}"/>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27" name="Text Box 48">
          <a:extLst>
            <a:ext uri="{FF2B5EF4-FFF2-40B4-BE49-F238E27FC236}">
              <a16:creationId xmlns:a16="http://schemas.microsoft.com/office/drawing/2014/main" id="{3FFF6C67-3B2A-47B4-B266-03443268A0BD}"/>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28" name="Text Box 93">
          <a:extLst>
            <a:ext uri="{FF2B5EF4-FFF2-40B4-BE49-F238E27FC236}">
              <a16:creationId xmlns:a16="http://schemas.microsoft.com/office/drawing/2014/main" id="{7F7820FD-55F3-4F52-AC0E-65DEE94DB95A}"/>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5"/>
    <xdr:sp macro="" textlink="">
      <xdr:nvSpPr>
        <xdr:cNvPr id="8629" name="Text Box 94">
          <a:extLst>
            <a:ext uri="{FF2B5EF4-FFF2-40B4-BE49-F238E27FC236}">
              <a16:creationId xmlns:a16="http://schemas.microsoft.com/office/drawing/2014/main" id="{7901B109-F000-443C-89CF-781BE12CA007}"/>
            </a:ext>
          </a:extLst>
        </xdr:cNvPr>
        <xdr:cNvSpPr txBox="1">
          <a:spLocks noChangeArrowheads="1"/>
        </xdr:cNvSpPr>
      </xdr:nvSpPr>
      <xdr:spPr bwMode="auto">
        <a:xfrm>
          <a:off x="3057525" y="34137600"/>
          <a:ext cx="152401" cy="407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8630" name="Text Box 1">
          <a:extLst>
            <a:ext uri="{FF2B5EF4-FFF2-40B4-BE49-F238E27FC236}">
              <a16:creationId xmlns:a16="http://schemas.microsoft.com/office/drawing/2014/main" id="{827CF405-053F-40D7-ABAF-A410253F10A5}"/>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88454"/>
    <xdr:sp macro="" textlink="">
      <xdr:nvSpPr>
        <xdr:cNvPr id="8631" name="Text Box 118">
          <a:extLst>
            <a:ext uri="{FF2B5EF4-FFF2-40B4-BE49-F238E27FC236}">
              <a16:creationId xmlns:a16="http://schemas.microsoft.com/office/drawing/2014/main" id="{1E62A25E-B3F5-4F44-9966-84D64CBA4F0A}"/>
            </a:ext>
          </a:extLst>
        </xdr:cNvPr>
        <xdr:cNvSpPr txBox="1">
          <a:spLocks noChangeArrowheads="1"/>
        </xdr:cNvSpPr>
      </xdr:nvSpPr>
      <xdr:spPr bwMode="auto">
        <a:xfrm>
          <a:off x="3057525" y="34137600"/>
          <a:ext cx="95251" cy="388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32" name="Text Box 3">
          <a:extLst>
            <a:ext uri="{FF2B5EF4-FFF2-40B4-BE49-F238E27FC236}">
              <a16:creationId xmlns:a16="http://schemas.microsoft.com/office/drawing/2014/main" id="{1FB03887-5B12-4579-BDE5-C10520210CD3}"/>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33" name="Text Box 4">
          <a:extLst>
            <a:ext uri="{FF2B5EF4-FFF2-40B4-BE49-F238E27FC236}">
              <a16:creationId xmlns:a16="http://schemas.microsoft.com/office/drawing/2014/main" id="{35772885-A615-4528-84AE-7B7310C70703}"/>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34" name="Text Box 5">
          <a:extLst>
            <a:ext uri="{FF2B5EF4-FFF2-40B4-BE49-F238E27FC236}">
              <a16:creationId xmlns:a16="http://schemas.microsoft.com/office/drawing/2014/main" id="{E937A60F-F16D-409F-9F1F-D804F017D4D1}"/>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35" name="Text Box 6">
          <a:extLst>
            <a:ext uri="{FF2B5EF4-FFF2-40B4-BE49-F238E27FC236}">
              <a16:creationId xmlns:a16="http://schemas.microsoft.com/office/drawing/2014/main" id="{75AE3035-C218-4C54-A90B-7948D30A6174}"/>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36" name="Text Box 7">
          <a:extLst>
            <a:ext uri="{FF2B5EF4-FFF2-40B4-BE49-F238E27FC236}">
              <a16:creationId xmlns:a16="http://schemas.microsoft.com/office/drawing/2014/main" id="{D4B76E71-8DA5-4342-9230-CFAA4BD4C894}"/>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37" name="Text Box 8">
          <a:extLst>
            <a:ext uri="{FF2B5EF4-FFF2-40B4-BE49-F238E27FC236}">
              <a16:creationId xmlns:a16="http://schemas.microsoft.com/office/drawing/2014/main" id="{8A0F6EDB-C224-4FF0-8232-0E7B4C3573EA}"/>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38" name="Text Box 9">
          <a:extLst>
            <a:ext uri="{FF2B5EF4-FFF2-40B4-BE49-F238E27FC236}">
              <a16:creationId xmlns:a16="http://schemas.microsoft.com/office/drawing/2014/main" id="{43DD47D0-4C4C-4851-9084-4DC61CF35812}"/>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39" name="Text Box 10">
          <a:extLst>
            <a:ext uri="{FF2B5EF4-FFF2-40B4-BE49-F238E27FC236}">
              <a16:creationId xmlns:a16="http://schemas.microsoft.com/office/drawing/2014/main" id="{2557AC28-AF60-4ACF-9438-542E6B571DFF}"/>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40" name="Text Box 11">
          <a:extLst>
            <a:ext uri="{FF2B5EF4-FFF2-40B4-BE49-F238E27FC236}">
              <a16:creationId xmlns:a16="http://schemas.microsoft.com/office/drawing/2014/main" id="{487D82C3-7E57-4744-8062-51F16157DBE9}"/>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41" name="Text Box 12">
          <a:extLst>
            <a:ext uri="{FF2B5EF4-FFF2-40B4-BE49-F238E27FC236}">
              <a16:creationId xmlns:a16="http://schemas.microsoft.com/office/drawing/2014/main" id="{D4B142F1-4CC9-4154-9689-186FACA5FB0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42" name="Text Box 13">
          <a:extLst>
            <a:ext uri="{FF2B5EF4-FFF2-40B4-BE49-F238E27FC236}">
              <a16:creationId xmlns:a16="http://schemas.microsoft.com/office/drawing/2014/main" id="{BA79E318-E940-4C50-AB21-35409F3F2E4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43" name="Text Box 14">
          <a:extLst>
            <a:ext uri="{FF2B5EF4-FFF2-40B4-BE49-F238E27FC236}">
              <a16:creationId xmlns:a16="http://schemas.microsoft.com/office/drawing/2014/main" id="{78959988-EAD9-4F16-BBF0-3B3F78B8D9F6}"/>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44" name="Text Box 15">
          <a:extLst>
            <a:ext uri="{FF2B5EF4-FFF2-40B4-BE49-F238E27FC236}">
              <a16:creationId xmlns:a16="http://schemas.microsoft.com/office/drawing/2014/main" id="{26666864-9617-4CE8-AA22-C42206331341}"/>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45" name="Text Box 16">
          <a:extLst>
            <a:ext uri="{FF2B5EF4-FFF2-40B4-BE49-F238E27FC236}">
              <a16:creationId xmlns:a16="http://schemas.microsoft.com/office/drawing/2014/main" id="{00B3C277-7B75-4AF8-B18A-FAB7667979E6}"/>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46" name="Text Box 17">
          <a:extLst>
            <a:ext uri="{FF2B5EF4-FFF2-40B4-BE49-F238E27FC236}">
              <a16:creationId xmlns:a16="http://schemas.microsoft.com/office/drawing/2014/main" id="{6CFB14CF-E29A-446D-B08A-E9785292EA6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47" name="Text Box 18">
          <a:extLst>
            <a:ext uri="{FF2B5EF4-FFF2-40B4-BE49-F238E27FC236}">
              <a16:creationId xmlns:a16="http://schemas.microsoft.com/office/drawing/2014/main" id="{B8EAF1C1-3321-46E4-933D-788C481A058F}"/>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48" name="Text Box 19">
          <a:extLst>
            <a:ext uri="{FF2B5EF4-FFF2-40B4-BE49-F238E27FC236}">
              <a16:creationId xmlns:a16="http://schemas.microsoft.com/office/drawing/2014/main" id="{EC982A10-B1EB-4B6E-A629-0AADF4912D74}"/>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49" name="Text Box 20">
          <a:extLst>
            <a:ext uri="{FF2B5EF4-FFF2-40B4-BE49-F238E27FC236}">
              <a16:creationId xmlns:a16="http://schemas.microsoft.com/office/drawing/2014/main" id="{385631C5-9A28-44FC-9D72-635BA0F2516E}"/>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50" name="Text Box 21">
          <a:extLst>
            <a:ext uri="{FF2B5EF4-FFF2-40B4-BE49-F238E27FC236}">
              <a16:creationId xmlns:a16="http://schemas.microsoft.com/office/drawing/2014/main" id="{7C3F6481-DA76-4A5A-9912-CDCFD58AB0E5}"/>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51" name="Text Box 22">
          <a:extLst>
            <a:ext uri="{FF2B5EF4-FFF2-40B4-BE49-F238E27FC236}">
              <a16:creationId xmlns:a16="http://schemas.microsoft.com/office/drawing/2014/main" id="{C68179DB-5635-4883-9385-BA1E53A57501}"/>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52" name="Text Box 23">
          <a:extLst>
            <a:ext uri="{FF2B5EF4-FFF2-40B4-BE49-F238E27FC236}">
              <a16:creationId xmlns:a16="http://schemas.microsoft.com/office/drawing/2014/main" id="{E2526C9C-76A7-4363-ABE2-6B9791F7E24F}"/>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53" name="Text Box 24">
          <a:extLst>
            <a:ext uri="{FF2B5EF4-FFF2-40B4-BE49-F238E27FC236}">
              <a16:creationId xmlns:a16="http://schemas.microsoft.com/office/drawing/2014/main" id="{8475F490-E887-4D63-94DA-0B777A8EB0F2}"/>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54" name="Text Box 25">
          <a:extLst>
            <a:ext uri="{FF2B5EF4-FFF2-40B4-BE49-F238E27FC236}">
              <a16:creationId xmlns:a16="http://schemas.microsoft.com/office/drawing/2014/main" id="{8C5F673C-0574-4AD6-A77A-55DDF8DC1575}"/>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07503"/>
    <xdr:sp macro="" textlink="">
      <xdr:nvSpPr>
        <xdr:cNvPr id="8655" name="Text Box 48">
          <a:extLst>
            <a:ext uri="{FF2B5EF4-FFF2-40B4-BE49-F238E27FC236}">
              <a16:creationId xmlns:a16="http://schemas.microsoft.com/office/drawing/2014/main" id="{417EF40D-B2FA-4A3F-9CB1-AA45EF58E579}"/>
            </a:ext>
          </a:extLst>
        </xdr:cNvPr>
        <xdr:cNvSpPr txBox="1">
          <a:spLocks noChangeArrowheads="1"/>
        </xdr:cNvSpPr>
      </xdr:nvSpPr>
      <xdr:spPr bwMode="auto">
        <a:xfrm>
          <a:off x="3057525" y="34137600"/>
          <a:ext cx="152401" cy="407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56" name="Text Box 3">
          <a:extLst>
            <a:ext uri="{FF2B5EF4-FFF2-40B4-BE49-F238E27FC236}">
              <a16:creationId xmlns:a16="http://schemas.microsoft.com/office/drawing/2014/main" id="{ADF182A7-3CAF-41E9-99C1-5DF93C78347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57" name="Text Box 4">
          <a:extLst>
            <a:ext uri="{FF2B5EF4-FFF2-40B4-BE49-F238E27FC236}">
              <a16:creationId xmlns:a16="http://schemas.microsoft.com/office/drawing/2014/main" id="{7C70CFC5-B64F-445D-8517-05193AC2325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58" name="Text Box 5">
          <a:extLst>
            <a:ext uri="{FF2B5EF4-FFF2-40B4-BE49-F238E27FC236}">
              <a16:creationId xmlns:a16="http://schemas.microsoft.com/office/drawing/2014/main" id="{2CE0159D-3BA4-45FC-B3E6-472C256EC63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59" name="Text Box 6">
          <a:extLst>
            <a:ext uri="{FF2B5EF4-FFF2-40B4-BE49-F238E27FC236}">
              <a16:creationId xmlns:a16="http://schemas.microsoft.com/office/drawing/2014/main" id="{23EEF964-52D9-495C-914A-B1732F384A3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60" name="Text Box 7">
          <a:extLst>
            <a:ext uri="{FF2B5EF4-FFF2-40B4-BE49-F238E27FC236}">
              <a16:creationId xmlns:a16="http://schemas.microsoft.com/office/drawing/2014/main" id="{65C61E4D-68F5-463B-B5BE-536AE045BB1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61" name="Text Box 8">
          <a:extLst>
            <a:ext uri="{FF2B5EF4-FFF2-40B4-BE49-F238E27FC236}">
              <a16:creationId xmlns:a16="http://schemas.microsoft.com/office/drawing/2014/main" id="{9D52F62E-366A-4942-921A-B9FF2868CA3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62" name="Text Box 9">
          <a:extLst>
            <a:ext uri="{FF2B5EF4-FFF2-40B4-BE49-F238E27FC236}">
              <a16:creationId xmlns:a16="http://schemas.microsoft.com/office/drawing/2014/main" id="{43E91599-8A88-4615-A91B-EFFAA1837A1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63" name="Text Box 10">
          <a:extLst>
            <a:ext uri="{FF2B5EF4-FFF2-40B4-BE49-F238E27FC236}">
              <a16:creationId xmlns:a16="http://schemas.microsoft.com/office/drawing/2014/main" id="{D1CF7909-3649-40D4-8F0F-28D28907DBF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64" name="Text Box 11">
          <a:extLst>
            <a:ext uri="{FF2B5EF4-FFF2-40B4-BE49-F238E27FC236}">
              <a16:creationId xmlns:a16="http://schemas.microsoft.com/office/drawing/2014/main" id="{24091082-E0D7-4071-8A7B-97A936DE8B0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65" name="Text Box 12">
          <a:extLst>
            <a:ext uri="{FF2B5EF4-FFF2-40B4-BE49-F238E27FC236}">
              <a16:creationId xmlns:a16="http://schemas.microsoft.com/office/drawing/2014/main" id="{9A018975-47E6-40B1-AFDE-AE06D384619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66" name="Text Box 13">
          <a:extLst>
            <a:ext uri="{FF2B5EF4-FFF2-40B4-BE49-F238E27FC236}">
              <a16:creationId xmlns:a16="http://schemas.microsoft.com/office/drawing/2014/main" id="{97DAEDFA-C45C-4E24-8254-D0DB9A575C4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67" name="Text Box 14">
          <a:extLst>
            <a:ext uri="{FF2B5EF4-FFF2-40B4-BE49-F238E27FC236}">
              <a16:creationId xmlns:a16="http://schemas.microsoft.com/office/drawing/2014/main" id="{4D0FDAE4-46F5-4B24-84CC-CAE7A4A613D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68" name="Text Box 15">
          <a:extLst>
            <a:ext uri="{FF2B5EF4-FFF2-40B4-BE49-F238E27FC236}">
              <a16:creationId xmlns:a16="http://schemas.microsoft.com/office/drawing/2014/main" id="{6F5C355B-1A6B-4EB6-9289-A429B412C71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69" name="Text Box 16">
          <a:extLst>
            <a:ext uri="{FF2B5EF4-FFF2-40B4-BE49-F238E27FC236}">
              <a16:creationId xmlns:a16="http://schemas.microsoft.com/office/drawing/2014/main" id="{68F6B151-E55A-431D-9156-8C51E200E57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70" name="Text Box 17">
          <a:extLst>
            <a:ext uri="{FF2B5EF4-FFF2-40B4-BE49-F238E27FC236}">
              <a16:creationId xmlns:a16="http://schemas.microsoft.com/office/drawing/2014/main" id="{5083810F-EAB9-4080-8B97-CED44D81C72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71" name="Text Box 18">
          <a:extLst>
            <a:ext uri="{FF2B5EF4-FFF2-40B4-BE49-F238E27FC236}">
              <a16:creationId xmlns:a16="http://schemas.microsoft.com/office/drawing/2014/main" id="{ACC60CD8-2049-4990-950A-37A4CE69D19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72" name="Text Box 19">
          <a:extLst>
            <a:ext uri="{FF2B5EF4-FFF2-40B4-BE49-F238E27FC236}">
              <a16:creationId xmlns:a16="http://schemas.microsoft.com/office/drawing/2014/main" id="{6FB4929A-3340-49E0-BB77-470417EBA9A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73" name="Text Box 20">
          <a:extLst>
            <a:ext uri="{FF2B5EF4-FFF2-40B4-BE49-F238E27FC236}">
              <a16:creationId xmlns:a16="http://schemas.microsoft.com/office/drawing/2014/main" id="{63BF6B1D-C9AF-442E-B23E-06D461D1C13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74" name="Text Box 21">
          <a:extLst>
            <a:ext uri="{FF2B5EF4-FFF2-40B4-BE49-F238E27FC236}">
              <a16:creationId xmlns:a16="http://schemas.microsoft.com/office/drawing/2014/main" id="{97D8374D-18DD-453D-9678-C1CE94E7927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75" name="Text Box 22">
          <a:extLst>
            <a:ext uri="{FF2B5EF4-FFF2-40B4-BE49-F238E27FC236}">
              <a16:creationId xmlns:a16="http://schemas.microsoft.com/office/drawing/2014/main" id="{2ABD617F-9044-4897-BC70-3613AEE566C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76" name="Text Box 23">
          <a:extLst>
            <a:ext uri="{FF2B5EF4-FFF2-40B4-BE49-F238E27FC236}">
              <a16:creationId xmlns:a16="http://schemas.microsoft.com/office/drawing/2014/main" id="{BC7EC57F-EF18-446D-A36C-E5BC5565FDE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77" name="Text Box 24">
          <a:extLst>
            <a:ext uri="{FF2B5EF4-FFF2-40B4-BE49-F238E27FC236}">
              <a16:creationId xmlns:a16="http://schemas.microsoft.com/office/drawing/2014/main" id="{50BAAA2E-E140-4D22-BABD-85018D91EBA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78" name="Text Box 25">
          <a:extLst>
            <a:ext uri="{FF2B5EF4-FFF2-40B4-BE49-F238E27FC236}">
              <a16:creationId xmlns:a16="http://schemas.microsoft.com/office/drawing/2014/main" id="{8558B4A9-EBBA-476C-A867-4E9E80DAAA6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79" name="Text Box 48">
          <a:extLst>
            <a:ext uri="{FF2B5EF4-FFF2-40B4-BE49-F238E27FC236}">
              <a16:creationId xmlns:a16="http://schemas.microsoft.com/office/drawing/2014/main" id="{6B9AF115-AD0D-4103-8EF5-A5C6B8320CA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80" name="Text Box 93">
          <a:extLst>
            <a:ext uri="{FF2B5EF4-FFF2-40B4-BE49-F238E27FC236}">
              <a16:creationId xmlns:a16="http://schemas.microsoft.com/office/drawing/2014/main" id="{86EF9AAA-CD6F-4F41-8927-CC9C514D161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681" name="Text Box 94">
          <a:extLst>
            <a:ext uri="{FF2B5EF4-FFF2-40B4-BE49-F238E27FC236}">
              <a16:creationId xmlns:a16="http://schemas.microsoft.com/office/drawing/2014/main" id="{F1867284-841B-419F-B90C-840BD5D9D15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8682" name="Text Box 1">
          <a:extLst>
            <a:ext uri="{FF2B5EF4-FFF2-40B4-BE49-F238E27FC236}">
              <a16:creationId xmlns:a16="http://schemas.microsoft.com/office/drawing/2014/main" id="{B59A7F14-E3F4-4C34-A01E-9C714ECB5908}"/>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8683" name="Text Box 118">
          <a:extLst>
            <a:ext uri="{FF2B5EF4-FFF2-40B4-BE49-F238E27FC236}">
              <a16:creationId xmlns:a16="http://schemas.microsoft.com/office/drawing/2014/main" id="{F611CC6F-E92E-4EB1-9B5F-C7148337E882}"/>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84" name="Text Box 3">
          <a:extLst>
            <a:ext uri="{FF2B5EF4-FFF2-40B4-BE49-F238E27FC236}">
              <a16:creationId xmlns:a16="http://schemas.microsoft.com/office/drawing/2014/main" id="{B7FDB26E-B303-42E5-AAC7-C4D851C579C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85" name="Text Box 4">
          <a:extLst>
            <a:ext uri="{FF2B5EF4-FFF2-40B4-BE49-F238E27FC236}">
              <a16:creationId xmlns:a16="http://schemas.microsoft.com/office/drawing/2014/main" id="{EC13D13B-B3AA-4E81-9EA9-5864F9364E9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86" name="Text Box 5">
          <a:extLst>
            <a:ext uri="{FF2B5EF4-FFF2-40B4-BE49-F238E27FC236}">
              <a16:creationId xmlns:a16="http://schemas.microsoft.com/office/drawing/2014/main" id="{CD007831-2E49-45F6-AEE1-5134AAC6756E}"/>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87" name="Text Box 6">
          <a:extLst>
            <a:ext uri="{FF2B5EF4-FFF2-40B4-BE49-F238E27FC236}">
              <a16:creationId xmlns:a16="http://schemas.microsoft.com/office/drawing/2014/main" id="{35A42EE7-6AEF-4A6E-9C5F-819B8F62193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88" name="Text Box 7">
          <a:extLst>
            <a:ext uri="{FF2B5EF4-FFF2-40B4-BE49-F238E27FC236}">
              <a16:creationId xmlns:a16="http://schemas.microsoft.com/office/drawing/2014/main" id="{20B73944-B3F5-447D-8EA3-DD4ECE301DC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89" name="Text Box 8">
          <a:extLst>
            <a:ext uri="{FF2B5EF4-FFF2-40B4-BE49-F238E27FC236}">
              <a16:creationId xmlns:a16="http://schemas.microsoft.com/office/drawing/2014/main" id="{63963D59-61E9-4D3B-92D7-670F9DF45B0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90" name="Text Box 9">
          <a:extLst>
            <a:ext uri="{FF2B5EF4-FFF2-40B4-BE49-F238E27FC236}">
              <a16:creationId xmlns:a16="http://schemas.microsoft.com/office/drawing/2014/main" id="{92FF9509-D829-4B3C-8FC2-1D81679A32E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91" name="Text Box 10">
          <a:extLst>
            <a:ext uri="{FF2B5EF4-FFF2-40B4-BE49-F238E27FC236}">
              <a16:creationId xmlns:a16="http://schemas.microsoft.com/office/drawing/2014/main" id="{0D79465A-779F-467D-A015-147CBB222C2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92" name="Text Box 11">
          <a:extLst>
            <a:ext uri="{FF2B5EF4-FFF2-40B4-BE49-F238E27FC236}">
              <a16:creationId xmlns:a16="http://schemas.microsoft.com/office/drawing/2014/main" id="{0A587A49-BEBE-45CF-B592-70ABB8562FA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93" name="Text Box 12">
          <a:extLst>
            <a:ext uri="{FF2B5EF4-FFF2-40B4-BE49-F238E27FC236}">
              <a16:creationId xmlns:a16="http://schemas.microsoft.com/office/drawing/2014/main" id="{57AEC5EC-15B2-48B1-9BB7-0A80420129F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94" name="Text Box 13">
          <a:extLst>
            <a:ext uri="{FF2B5EF4-FFF2-40B4-BE49-F238E27FC236}">
              <a16:creationId xmlns:a16="http://schemas.microsoft.com/office/drawing/2014/main" id="{9F337756-E043-40B4-997D-0D600BD68AB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95" name="Text Box 14">
          <a:extLst>
            <a:ext uri="{FF2B5EF4-FFF2-40B4-BE49-F238E27FC236}">
              <a16:creationId xmlns:a16="http://schemas.microsoft.com/office/drawing/2014/main" id="{41B375BB-5EEE-457F-A431-47E6166AB13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96" name="Text Box 15">
          <a:extLst>
            <a:ext uri="{FF2B5EF4-FFF2-40B4-BE49-F238E27FC236}">
              <a16:creationId xmlns:a16="http://schemas.microsoft.com/office/drawing/2014/main" id="{72A29648-5618-49C1-9D49-1551CB9F8EA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97" name="Text Box 16">
          <a:extLst>
            <a:ext uri="{FF2B5EF4-FFF2-40B4-BE49-F238E27FC236}">
              <a16:creationId xmlns:a16="http://schemas.microsoft.com/office/drawing/2014/main" id="{25F377CF-522B-4B3D-B5FC-D29C65E9609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98" name="Text Box 17">
          <a:extLst>
            <a:ext uri="{FF2B5EF4-FFF2-40B4-BE49-F238E27FC236}">
              <a16:creationId xmlns:a16="http://schemas.microsoft.com/office/drawing/2014/main" id="{E49D77F9-A485-4E49-BAD9-9FA04F1F0DD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699" name="Text Box 18">
          <a:extLst>
            <a:ext uri="{FF2B5EF4-FFF2-40B4-BE49-F238E27FC236}">
              <a16:creationId xmlns:a16="http://schemas.microsoft.com/office/drawing/2014/main" id="{DC066B02-FFB0-4A15-8C95-90C20FE897FB}"/>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700" name="Text Box 19">
          <a:extLst>
            <a:ext uri="{FF2B5EF4-FFF2-40B4-BE49-F238E27FC236}">
              <a16:creationId xmlns:a16="http://schemas.microsoft.com/office/drawing/2014/main" id="{CBB210B0-FC42-4155-AB08-BEF94A3A080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701" name="Text Box 20">
          <a:extLst>
            <a:ext uri="{FF2B5EF4-FFF2-40B4-BE49-F238E27FC236}">
              <a16:creationId xmlns:a16="http://schemas.microsoft.com/office/drawing/2014/main" id="{A87B4860-8795-408E-8D0F-6D7A5F82322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702" name="Text Box 21">
          <a:extLst>
            <a:ext uri="{FF2B5EF4-FFF2-40B4-BE49-F238E27FC236}">
              <a16:creationId xmlns:a16="http://schemas.microsoft.com/office/drawing/2014/main" id="{39720F49-9FC4-447F-9B13-4DD3FE857C6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703" name="Text Box 22">
          <a:extLst>
            <a:ext uri="{FF2B5EF4-FFF2-40B4-BE49-F238E27FC236}">
              <a16:creationId xmlns:a16="http://schemas.microsoft.com/office/drawing/2014/main" id="{85131EFE-ECED-4CC4-9A27-4E993650635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704" name="Text Box 23">
          <a:extLst>
            <a:ext uri="{FF2B5EF4-FFF2-40B4-BE49-F238E27FC236}">
              <a16:creationId xmlns:a16="http://schemas.microsoft.com/office/drawing/2014/main" id="{8AED393C-16E8-4728-B535-E2B55823F56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705" name="Text Box 24">
          <a:extLst>
            <a:ext uri="{FF2B5EF4-FFF2-40B4-BE49-F238E27FC236}">
              <a16:creationId xmlns:a16="http://schemas.microsoft.com/office/drawing/2014/main" id="{6A5E0EAC-B913-4990-BE82-0075FB27008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706" name="Text Box 25">
          <a:extLst>
            <a:ext uri="{FF2B5EF4-FFF2-40B4-BE49-F238E27FC236}">
              <a16:creationId xmlns:a16="http://schemas.microsoft.com/office/drawing/2014/main" id="{24206F2C-76F7-4080-AE8E-1DCF36F5E7E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707" name="Text Box 48">
          <a:extLst>
            <a:ext uri="{FF2B5EF4-FFF2-40B4-BE49-F238E27FC236}">
              <a16:creationId xmlns:a16="http://schemas.microsoft.com/office/drawing/2014/main" id="{5C4DEB00-9A06-4B6C-BC05-AF81B212554C}"/>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708" name="Text Box 93">
          <a:extLst>
            <a:ext uri="{FF2B5EF4-FFF2-40B4-BE49-F238E27FC236}">
              <a16:creationId xmlns:a16="http://schemas.microsoft.com/office/drawing/2014/main" id="{2B3770F7-E7E4-4A5D-A7C7-2A1A7698841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709" name="Text Box 94">
          <a:extLst>
            <a:ext uri="{FF2B5EF4-FFF2-40B4-BE49-F238E27FC236}">
              <a16:creationId xmlns:a16="http://schemas.microsoft.com/office/drawing/2014/main" id="{8D8F27FD-4149-4952-87C8-928EDA3D4B8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10" name="Text Box 3">
          <a:extLst>
            <a:ext uri="{FF2B5EF4-FFF2-40B4-BE49-F238E27FC236}">
              <a16:creationId xmlns:a16="http://schemas.microsoft.com/office/drawing/2014/main" id="{53EC9323-05B1-4ABC-80C9-6AAFCFE48CE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11" name="Text Box 4">
          <a:extLst>
            <a:ext uri="{FF2B5EF4-FFF2-40B4-BE49-F238E27FC236}">
              <a16:creationId xmlns:a16="http://schemas.microsoft.com/office/drawing/2014/main" id="{C81A3BF7-B3C7-4E3B-9DEB-482E23C27B0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12" name="Text Box 5">
          <a:extLst>
            <a:ext uri="{FF2B5EF4-FFF2-40B4-BE49-F238E27FC236}">
              <a16:creationId xmlns:a16="http://schemas.microsoft.com/office/drawing/2014/main" id="{DF4216EF-9208-4C2B-99EB-61FD9DB2050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13" name="Text Box 6">
          <a:extLst>
            <a:ext uri="{FF2B5EF4-FFF2-40B4-BE49-F238E27FC236}">
              <a16:creationId xmlns:a16="http://schemas.microsoft.com/office/drawing/2014/main" id="{B853424F-72B6-4EEF-A89F-76E23CF18B7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14" name="Text Box 7">
          <a:extLst>
            <a:ext uri="{FF2B5EF4-FFF2-40B4-BE49-F238E27FC236}">
              <a16:creationId xmlns:a16="http://schemas.microsoft.com/office/drawing/2014/main" id="{02FC6EA9-316F-41DF-A840-E3B98901C43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15" name="Text Box 8">
          <a:extLst>
            <a:ext uri="{FF2B5EF4-FFF2-40B4-BE49-F238E27FC236}">
              <a16:creationId xmlns:a16="http://schemas.microsoft.com/office/drawing/2014/main" id="{FF1A5B18-3EC2-4717-90DC-72889E26123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16" name="Text Box 9">
          <a:extLst>
            <a:ext uri="{FF2B5EF4-FFF2-40B4-BE49-F238E27FC236}">
              <a16:creationId xmlns:a16="http://schemas.microsoft.com/office/drawing/2014/main" id="{88B1D178-6A1C-419C-9D9C-B7BF15C6FD7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17" name="Text Box 10">
          <a:extLst>
            <a:ext uri="{FF2B5EF4-FFF2-40B4-BE49-F238E27FC236}">
              <a16:creationId xmlns:a16="http://schemas.microsoft.com/office/drawing/2014/main" id="{DF9DC72E-C86B-44CE-8F90-519B5FEB1D8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18" name="Text Box 11">
          <a:extLst>
            <a:ext uri="{FF2B5EF4-FFF2-40B4-BE49-F238E27FC236}">
              <a16:creationId xmlns:a16="http://schemas.microsoft.com/office/drawing/2014/main" id="{9DC5C4B3-F642-4C7E-8BC0-2E7BFD63810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19" name="Text Box 12">
          <a:extLst>
            <a:ext uri="{FF2B5EF4-FFF2-40B4-BE49-F238E27FC236}">
              <a16:creationId xmlns:a16="http://schemas.microsoft.com/office/drawing/2014/main" id="{8F1F3335-67FF-4EE0-B3F3-8BB0D36185C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20" name="Text Box 13">
          <a:extLst>
            <a:ext uri="{FF2B5EF4-FFF2-40B4-BE49-F238E27FC236}">
              <a16:creationId xmlns:a16="http://schemas.microsoft.com/office/drawing/2014/main" id="{A65EDAFB-BC45-47C1-86E3-F08AA81340A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21" name="Text Box 14">
          <a:extLst>
            <a:ext uri="{FF2B5EF4-FFF2-40B4-BE49-F238E27FC236}">
              <a16:creationId xmlns:a16="http://schemas.microsoft.com/office/drawing/2014/main" id="{048FCD47-BF81-4FD7-9C8D-887D7ABB5FC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22" name="Text Box 15">
          <a:extLst>
            <a:ext uri="{FF2B5EF4-FFF2-40B4-BE49-F238E27FC236}">
              <a16:creationId xmlns:a16="http://schemas.microsoft.com/office/drawing/2014/main" id="{C623C44A-1D05-42F9-BB13-D3E5BCE1398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23" name="Text Box 16">
          <a:extLst>
            <a:ext uri="{FF2B5EF4-FFF2-40B4-BE49-F238E27FC236}">
              <a16:creationId xmlns:a16="http://schemas.microsoft.com/office/drawing/2014/main" id="{F1D8454F-D512-40FE-8BB1-0A20CA7660B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24" name="Text Box 17">
          <a:extLst>
            <a:ext uri="{FF2B5EF4-FFF2-40B4-BE49-F238E27FC236}">
              <a16:creationId xmlns:a16="http://schemas.microsoft.com/office/drawing/2014/main" id="{80BC7494-A113-4A7C-BB43-1D56A4DDE67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25" name="Text Box 18">
          <a:extLst>
            <a:ext uri="{FF2B5EF4-FFF2-40B4-BE49-F238E27FC236}">
              <a16:creationId xmlns:a16="http://schemas.microsoft.com/office/drawing/2014/main" id="{1D878EB9-6AFC-4B1D-AC0A-734E5ADD233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26" name="Text Box 19">
          <a:extLst>
            <a:ext uri="{FF2B5EF4-FFF2-40B4-BE49-F238E27FC236}">
              <a16:creationId xmlns:a16="http://schemas.microsoft.com/office/drawing/2014/main" id="{64DA407E-C8C8-4D39-9BA7-D648DFA3965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27" name="Text Box 20">
          <a:extLst>
            <a:ext uri="{FF2B5EF4-FFF2-40B4-BE49-F238E27FC236}">
              <a16:creationId xmlns:a16="http://schemas.microsoft.com/office/drawing/2014/main" id="{7C5F2209-A6FD-4BB4-829A-E45746E9A2C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28" name="Text Box 21">
          <a:extLst>
            <a:ext uri="{FF2B5EF4-FFF2-40B4-BE49-F238E27FC236}">
              <a16:creationId xmlns:a16="http://schemas.microsoft.com/office/drawing/2014/main" id="{EA1A615D-8BC6-4A94-9EC1-0779D515903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29" name="Text Box 22">
          <a:extLst>
            <a:ext uri="{FF2B5EF4-FFF2-40B4-BE49-F238E27FC236}">
              <a16:creationId xmlns:a16="http://schemas.microsoft.com/office/drawing/2014/main" id="{EE36FF59-527A-42E3-82BA-358CC8E78B4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30" name="Text Box 23">
          <a:extLst>
            <a:ext uri="{FF2B5EF4-FFF2-40B4-BE49-F238E27FC236}">
              <a16:creationId xmlns:a16="http://schemas.microsoft.com/office/drawing/2014/main" id="{AC072AA8-217D-476C-8688-D9494BB180E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31" name="Text Box 24">
          <a:extLst>
            <a:ext uri="{FF2B5EF4-FFF2-40B4-BE49-F238E27FC236}">
              <a16:creationId xmlns:a16="http://schemas.microsoft.com/office/drawing/2014/main" id="{66309421-B7E3-483E-95AE-73FABF7FA83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32" name="Text Box 25">
          <a:extLst>
            <a:ext uri="{FF2B5EF4-FFF2-40B4-BE49-F238E27FC236}">
              <a16:creationId xmlns:a16="http://schemas.microsoft.com/office/drawing/2014/main" id="{10570F61-8DD3-4529-9328-94DAFC4900A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33" name="Text Box 48">
          <a:extLst>
            <a:ext uri="{FF2B5EF4-FFF2-40B4-BE49-F238E27FC236}">
              <a16:creationId xmlns:a16="http://schemas.microsoft.com/office/drawing/2014/main" id="{972E74B6-0323-4F4B-9A9D-1AE6F64F351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34" name="Text Box 93">
          <a:extLst>
            <a:ext uri="{FF2B5EF4-FFF2-40B4-BE49-F238E27FC236}">
              <a16:creationId xmlns:a16="http://schemas.microsoft.com/office/drawing/2014/main" id="{26C91FA7-DD60-4114-8066-8444DD1F3AF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735" name="Text Box 94">
          <a:extLst>
            <a:ext uri="{FF2B5EF4-FFF2-40B4-BE49-F238E27FC236}">
              <a16:creationId xmlns:a16="http://schemas.microsoft.com/office/drawing/2014/main" id="{5AAD3C89-48A0-41DE-A3FD-9E8EA1AE7A8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36" name="Text Box 3">
          <a:extLst>
            <a:ext uri="{FF2B5EF4-FFF2-40B4-BE49-F238E27FC236}">
              <a16:creationId xmlns:a16="http://schemas.microsoft.com/office/drawing/2014/main" id="{76217676-160E-46D5-92BD-3521456BD07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37" name="Text Box 4">
          <a:extLst>
            <a:ext uri="{FF2B5EF4-FFF2-40B4-BE49-F238E27FC236}">
              <a16:creationId xmlns:a16="http://schemas.microsoft.com/office/drawing/2014/main" id="{28870DD3-17B7-4ADE-AE59-90239A4013E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38" name="Text Box 5">
          <a:extLst>
            <a:ext uri="{FF2B5EF4-FFF2-40B4-BE49-F238E27FC236}">
              <a16:creationId xmlns:a16="http://schemas.microsoft.com/office/drawing/2014/main" id="{3AF3F412-4BCC-4A55-8B83-1A86ACCA964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39" name="Text Box 6">
          <a:extLst>
            <a:ext uri="{FF2B5EF4-FFF2-40B4-BE49-F238E27FC236}">
              <a16:creationId xmlns:a16="http://schemas.microsoft.com/office/drawing/2014/main" id="{09E742A9-DFB9-4837-AB52-F1AD1608C9D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40" name="Text Box 7">
          <a:extLst>
            <a:ext uri="{FF2B5EF4-FFF2-40B4-BE49-F238E27FC236}">
              <a16:creationId xmlns:a16="http://schemas.microsoft.com/office/drawing/2014/main" id="{81051DD1-9091-4CB0-B7BB-6D4F828133E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41" name="Text Box 8">
          <a:extLst>
            <a:ext uri="{FF2B5EF4-FFF2-40B4-BE49-F238E27FC236}">
              <a16:creationId xmlns:a16="http://schemas.microsoft.com/office/drawing/2014/main" id="{4BF16786-71AC-46C3-B7FD-E60F857DEF3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42" name="Text Box 9">
          <a:extLst>
            <a:ext uri="{FF2B5EF4-FFF2-40B4-BE49-F238E27FC236}">
              <a16:creationId xmlns:a16="http://schemas.microsoft.com/office/drawing/2014/main" id="{22564674-692E-4185-AAC9-D976FD4DFFF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43" name="Text Box 10">
          <a:extLst>
            <a:ext uri="{FF2B5EF4-FFF2-40B4-BE49-F238E27FC236}">
              <a16:creationId xmlns:a16="http://schemas.microsoft.com/office/drawing/2014/main" id="{9116D6B1-EA1D-4AEA-956F-A412BC0178B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44" name="Text Box 11">
          <a:extLst>
            <a:ext uri="{FF2B5EF4-FFF2-40B4-BE49-F238E27FC236}">
              <a16:creationId xmlns:a16="http://schemas.microsoft.com/office/drawing/2014/main" id="{4A250381-675A-4403-8A3C-294E6650FF5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45" name="Text Box 12">
          <a:extLst>
            <a:ext uri="{FF2B5EF4-FFF2-40B4-BE49-F238E27FC236}">
              <a16:creationId xmlns:a16="http://schemas.microsoft.com/office/drawing/2014/main" id="{DFCC9A59-6430-4E98-ACE1-53680DA6C0F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46" name="Text Box 13">
          <a:extLst>
            <a:ext uri="{FF2B5EF4-FFF2-40B4-BE49-F238E27FC236}">
              <a16:creationId xmlns:a16="http://schemas.microsoft.com/office/drawing/2014/main" id="{B4A090FB-386E-4615-82A7-E04EA9EBCE8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47" name="Text Box 14">
          <a:extLst>
            <a:ext uri="{FF2B5EF4-FFF2-40B4-BE49-F238E27FC236}">
              <a16:creationId xmlns:a16="http://schemas.microsoft.com/office/drawing/2014/main" id="{846EBDCD-A5B4-4914-B558-594329D05F6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48" name="Text Box 15">
          <a:extLst>
            <a:ext uri="{FF2B5EF4-FFF2-40B4-BE49-F238E27FC236}">
              <a16:creationId xmlns:a16="http://schemas.microsoft.com/office/drawing/2014/main" id="{1222FA4F-1B68-48AF-AA50-2C3D0BEA3B6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49" name="Text Box 16">
          <a:extLst>
            <a:ext uri="{FF2B5EF4-FFF2-40B4-BE49-F238E27FC236}">
              <a16:creationId xmlns:a16="http://schemas.microsoft.com/office/drawing/2014/main" id="{EDE210E9-F511-42FE-947C-F55FE6323AC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50" name="Text Box 17">
          <a:extLst>
            <a:ext uri="{FF2B5EF4-FFF2-40B4-BE49-F238E27FC236}">
              <a16:creationId xmlns:a16="http://schemas.microsoft.com/office/drawing/2014/main" id="{6077FA9A-8061-4AB1-8272-582D7D56D5D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51" name="Text Box 18">
          <a:extLst>
            <a:ext uri="{FF2B5EF4-FFF2-40B4-BE49-F238E27FC236}">
              <a16:creationId xmlns:a16="http://schemas.microsoft.com/office/drawing/2014/main" id="{3A15282E-83AF-46EF-87F3-625C74FE7D8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52" name="Text Box 19">
          <a:extLst>
            <a:ext uri="{FF2B5EF4-FFF2-40B4-BE49-F238E27FC236}">
              <a16:creationId xmlns:a16="http://schemas.microsoft.com/office/drawing/2014/main" id="{81BE7EA3-50AD-4D6F-966B-65AA507319F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53" name="Text Box 20">
          <a:extLst>
            <a:ext uri="{FF2B5EF4-FFF2-40B4-BE49-F238E27FC236}">
              <a16:creationId xmlns:a16="http://schemas.microsoft.com/office/drawing/2014/main" id="{1D5B8C0C-DED2-4E32-B729-35246F12F4B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54" name="Text Box 21">
          <a:extLst>
            <a:ext uri="{FF2B5EF4-FFF2-40B4-BE49-F238E27FC236}">
              <a16:creationId xmlns:a16="http://schemas.microsoft.com/office/drawing/2014/main" id="{FAC57A01-0BAA-4564-8CBE-36E35024745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55" name="Text Box 22">
          <a:extLst>
            <a:ext uri="{FF2B5EF4-FFF2-40B4-BE49-F238E27FC236}">
              <a16:creationId xmlns:a16="http://schemas.microsoft.com/office/drawing/2014/main" id="{F2EE2018-5972-4BFD-8139-C55BABFEB37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56" name="Text Box 23">
          <a:extLst>
            <a:ext uri="{FF2B5EF4-FFF2-40B4-BE49-F238E27FC236}">
              <a16:creationId xmlns:a16="http://schemas.microsoft.com/office/drawing/2014/main" id="{47B0ED02-B8FF-4510-9210-EF3CE16934B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57" name="Text Box 24">
          <a:extLst>
            <a:ext uri="{FF2B5EF4-FFF2-40B4-BE49-F238E27FC236}">
              <a16:creationId xmlns:a16="http://schemas.microsoft.com/office/drawing/2014/main" id="{AF478FA2-A111-4230-9C33-7177A06922A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58" name="Text Box 25">
          <a:extLst>
            <a:ext uri="{FF2B5EF4-FFF2-40B4-BE49-F238E27FC236}">
              <a16:creationId xmlns:a16="http://schemas.microsoft.com/office/drawing/2014/main" id="{51F9022D-6105-4F27-BC7C-9052419DE72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59" name="Text Box 48">
          <a:extLst>
            <a:ext uri="{FF2B5EF4-FFF2-40B4-BE49-F238E27FC236}">
              <a16:creationId xmlns:a16="http://schemas.microsoft.com/office/drawing/2014/main" id="{851BAAAA-646F-4216-8665-C23870AC603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60" name="Text Box 93">
          <a:extLst>
            <a:ext uri="{FF2B5EF4-FFF2-40B4-BE49-F238E27FC236}">
              <a16:creationId xmlns:a16="http://schemas.microsoft.com/office/drawing/2014/main" id="{9640B823-142B-41F4-96EC-34C8F3F833A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61" name="Text Box 94">
          <a:extLst>
            <a:ext uri="{FF2B5EF4-FFF2-40B4-BE49-F238E27FC236}">
              <a16:creationId xmlns:a16="http://schemas.microsoft.com/office/drawing/2014/main" id="{C802122E-D9CF-443A-A7F8-88BE94B6606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8762" name="Text Box 1">
          <a:extLst>
            <a:ext uri="{FF2B5EF4-FFF2-40B4-BE49-F238E27FC236}">
              <a16:creationId xmlns:a16="http://schemas.microsoft.com/office/drawing/2014/main" id="{C18BD5E0-80C8-4018-A5B2-D4198236E86B}"/>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8763" name="Text Box 118">
          <a:extLst>
            <a:ext uri="{FF2B5EF4-FFF2-40B4-BE49-F238E27FC236}">
              <a16:creationId xmlns:a16="http://schemas.microsoft.com/office/drawing/2014/main" id="{6A2B03AC-E740-4725-8225-3A46480AD6F0}"/>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64" name="Text Box 3">
          <a:extLst>
            <a:ext uri="{FF2B5EF4-FFF2-40B4-BE49-F238E27FC236}">
              <a16:creationId xmlns:a16="http://schemas.microsoft.com/office/drawing/2014/main" id="{25D87763-02DC-4016-976F-D3952F8FBB0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65" name="Text Box 4">
          <a:extLst>
            <a:ext uri="{FF2B5EF4-FFF2-40B4-BE49-F238E27FC236}">
              <a16:creationId xmlns:a16="http://schemas.microsoft.com/office/drawing/2014/main" id="{F0656237-5EE1-4C49-B5C2-4E599B8D77D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66" name="Text Box 5">
          <a:extLst>
            <a:ext uri="{FF2B5EF4-FFF2-40B4-BE49-F238E27FC236}">
              <a16:creationId xmlns:a16="http://schemas.microsoft.com/office/drawing/2014/main" id="{E720883B-5D40-4787-8FF3-07FE4DB5377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67" name="Text Box 6">
          <a:extLst>
            <a:ext uri="{FF2B5EF4-FFF2-40B4-BE49-F238E27FC236}">
              <a16:creationId xmlns:a16="http://schemas.microsoft.com/office/drawing/2014/main" id="{E396EDEF-AB21-4396-BB3C-AFD338567DC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68" name="Text Box 7">
          <a:extLst>
            <a:ext uri="{FF2B5EF4-FFF2-40B4-BE49-F238E27FC236}">
              <a16:creationId xmlns:a16="http://schemas.microsoft.com/office/drawing/2014/main" id="{E2072572-7DF6-482D-87A7-3215DB15ACE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69" name="Text Box 8">
          <a:extLst>
            <a:ext uri="{FF2B5EF4-FFF2-40B4-BE49-F238E27FC236}">
              <a16:creationId xmlns:a16="http://schemas.microsoft.com/office/drawing/2014/main" id="{8953D810-ABE5-4E14-9BD6-F88B697AEEB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70" name="Text Box 9">
          <a:extLst>
            <a:ext uri="{FF2B5EF4-FFF2-40B4-BE49-F238E27FC236}">
              <a16:creationId xmlns:a16="http://schemas.microsoft.com/office/drawing/2014/main" id="{2705C110-C971-4EDC-B5A8-6E5CD1989F7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71" name="Text Box 10">
          <a:extLst>
            <a:ext uri="{FF2B5EF4-FFF2-40B4-BE49-F238E27FC236}">
              <a16:creationId xmlns:a16="http://schemas.microsoft.com/office/drawing/2014/main" id="{6779B495-C81A-4C4C-B585-A7ACDC34D30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72" name="Text Box 11">
          <a:extLst>
            <a:ext uri="{FF2B5EF4-FFF2-40B4-BE49-F238E27FC236}">
              <a16:creationId xmlns:a16="http://schemas.microsoft.com/office/drawing/2014/main" id="{0AD82B96-C22C-498A-BA84-CDC773F666C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73" name="Text Box 12">
          <a:extLst>
            <a:ext uri="{FF2B5EF4-FFF2-40B4-BE49-F238E27FC236}">
              <a16:creationId xmlns:a16="http://schemas.microsoft.com/office/drawing/2014/main" id="{E28EB7C7-7CE9-4C41-94FA-A564F941383D}"/>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74" name="Text Box 13">
          <a:extLst>
            <a:ext uri="{FF2B5EF4-FFF2-40B4-BE49-F238E27FC236}">
              <a16:creationId xmlns:a16="http://schemas.microsoft.com/office/drawing/2014/main" id="{B993B8C4-6065-48FC-8CB6-7A875B448A83}"/>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75" name="Text Box 14">
          <a:extLst>
            <a:ext uri="{FF2B5EF4-FFF2-40B4-BE49-F238E27FC236}">
              <a16:creationId xmlns:a16="http://schemas.microsoft.com/office/drawing/2014/main" id="{8C0D5076-2B0F-4ABF-AC6F-BD922C807E1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76" name="Text Box 15">
          <a:extLst>
            <a:ext uri="{FF2B5EF4-FFF2-40B4-BE49-F238E27FC236}">
              <a16:creationId xmlns:a16="http://schemas.microsoft.com/office/drawing/2014/main" id="{DBF4EE39-707F-4EAE-AE59-846ACB266439}"/>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77" name="Text Box 16">
          <a:extLst>
            <a:ext uri="{FF2B5EF4-FFF2-40B4-BE49-F238E27FC236}">
              <a16:creationId xmlns:a16="http://schemas.microsoft.com/office/drawing/2014/main" id="{5304B813-CACC-48FC-A1FF-9AE89E242F5D}"/>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78" name="Text Box 17">
          <a:extLst>
            <a:ext uri="{FF2B5EF4-FFF2-40B4-BE49-F238E27FC236}">
              <a16:creationId xmlns:a16="http://schemas.microsoft.com/office/drawing/2014/main" id="{2FF2D9D2-8E50-4057-8FC6-026C5FDF917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79" name="Text Box 18">
          <a:extLst>
            <a:ext uri="{FF2B5EF4-FFF2-40B4-BE49-F238E27FC236}">
              <a16:creationId xmlns:a16="http://schemas.microsoft.com/office/drawing/2014/main" id="{87A6F814-AF30-462F-B52B-017B2CCB7C89}"/>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80" name="Text Box 19">
          <a:extLst>
            <a:ext uri="{FF2B5EF4-FFF2-40B4-BE49-F238E27FC236}">
              <a16:creationId xmlns:a16="http://schemas.microsoft.com/office/drawing/2014/main" id="{47D1C427-0BFE-48D1-96BE-C26ABECB1569}"/>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81" name="Text Box 20">
          <a:extLst>
            <a:ext uri="{FF2B5EF4-FFF2-40B4-BE49-F238E27FC236}">
              <a16:creationId xmlns:a16="http://schemas.microsoft.com/office/drawing/2014/main" id="{56E97900-2A86-424A-BCC3-6645ECC6608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82" name="Text Box 21">
          <a:extLst>
            <a:ext uri="{FF2B5EF4-FFF2-40B4-BE49-F238E27FC236}">
              <a16:creationId xmlns:a16="http://schemas.microsoft.com/office/drawing/2014/main" id="{E808624F-044B-41E4-93C4-27D2A84668D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83" name="Text Box 22">
          <a:extLst>
            <a:ext uri="{FF2B5EF4-FFF2-40B4-BE49-F238E27FC236}">
              <a16:creationId xmlns:a16="http://schemas.microsoft.com/office/drawing/2014/main" id="{CD455834-8CE6-4278-B0F1-F2CB22ECDB4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84" name="Text Box 23">
          <a:extLst>
            <a:ext uri="{FF2B5EF4-FFF2-40B4-BE49-F238E27FC236}">
              <a16:creationId xmlns:a16="http://schemas.microsoft.com/office/drawing/2014/main" id="{83D24DE8-7AC5-4BE0-9DFC-0F0106F5ED8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85" name="Text Box 24">
          <a:extLst>
            <a:ext uri="{FF2B5EF4-FFF2-40B4-BE49-F238E27FC236}">
              <a16:creationId xmlns:a16="http://schemas.microsoft.com/office/drawing/2014/main" id="{5CBC1459-51CC-412A-B32E-9B242192D12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86" name="Text Box 25">
          <a:extLst>
            <a:ext uri="{FF2B5EF4-FFF2-40B4-BE49-F238E27FC236}">
              <a16:creationId xmlns:a16="http://schemas.microsoft.com/office/drawing/2014/main" id="{48940C0B-7233-46A8-91E4-9362C409C9C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87" name="Text Box 48">
          <a:extLst>
            <a:ext uri="{FF2B5EF4-FFF2-40B4-BE49-F238E27FC236}">
              <a16:creationId xmlns:a16="http://schemas.microsoft.com/office/drawing/2014/main" id="{ECA13C13-F912-41F3-9165-B72A0264737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88" name="Text Box 93">
          <a:extLst>
            <a:ext uri="{FF2B5EF4-FFF2-40B4-BE49-F238E27FC236}">
              <a16:creationId xmlns:a16="http://schemas.microsoft.com/office/drawing/2014/main" id="{BC0AD2F6-D37D-4251-90AE-83412F03B54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8789" name="Text Box 94">
          <a:extLst>
            <a:ext uri="{FF2B5EF4-FFF2-40B4-BE49-F238E27FC236}">
              <a16:creationId xmlns:a16="http://schemas.microsoft.com/office/drawing/2014/main" id="{74ACED55-31F2-4262-857A-3D1A835A138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90" name="Text Box 3">
          <a:extLst>
            <a:ext uri="{FF2B5EF4-FFF2-40B4-BE49-F238E27FC236}">
              <a16:creationId xmlns:a16="http://schemas.microsoft.com/office/drawing/2014/main" id="{458797DE-54FD-4694-9217-7971FF06147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91" name="Text Box 4">
          <a:extLst>
            <a:ext uri="{FF2B5EF4-FFF2-40B4-BE49-F238E27FC236}">
              <a16:creationId xmlns:a16="http://schemas.microsoft.com/office/drawing/2014/main" id="{0004733F-971D-4FD5-ADBC-CAB80D4F75C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92" name="Text Box 5">
          <a:extLst>
            <a:ext uri="{FF2B5EF4-FFF2-40B4-BE49-F238E27FC236}">
              <a16:creationId xmlns:a16="http://schemas.microsoft.com/office/drawing/2014/main" id="{6B7F4241-E944-48DD-81CB-F57F99ABFD7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93" name="Text Box 6">
          <a:extLst>
            <a:ext uri="{FF2B5EF4-FFF2-40B4-BE49-F238E27FC236}">
              <a16:creationId xmlns:a16="http://schemas.microsoft.com/office/drawing/2014/main" id="{53CF5B5B-620E-403A-9083-4065A10F368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94" name="Text Box 7">
          <a:extLst>
            <a:ext uri="{FF2B5EF4-FFF2-40B4-BE49-F238E27FC236}">
              <a16:creationId xmlns:a16="http://schemas.microsoft.com/office/drawing/2014/main" id="{12D4529F-E2F0-4301-8AED-DADDB0F50EA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95" name="Text Box 8">
          <a:extLst>
            <a:ext uri="{FF2B5EF4-FFF2-40B4-BE49-F238E27FC236}">
              <a16:creationId xmlns:a16="http://schemas.microsoft.com/office/drawing/2014/main" id="{FF180961-E5A1-4657-9F06-0DFC5A4BA83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96" name="Text Box 9">
          <a:extLst>
            <a:ext uri="{FF2B5EF4-FFF2-40B4-BE49-F238E27FC236}">
              <a16:creationId xmlns:a16="http://schemas.microsoft.com/office/drawing/2014/main" id="{969C9A4E-BA7A-423F-8BCA-FF45ABFF3C6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97" name="Text Box 10">
          <a:extLst>
            <a:ext uri="{FF2B5EF4-FFF2-40B4-BE49-F238E27FC236}">
              <a16:creationId xmlns:a16="http://schemas.microsoft.com/office/drawing/2014/main" id="{D1C27566-9CF9-484F-80A4-67941100644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98" name="Text Box 11">
          <a:extLst>
            <a:ext uri="{FF2B5EF4-FFF2-40B4-BE49-F238E27FC236}">
              <a16:creationId xmlns:a16="http://schemas.microsoft.com/office/drawing/2014/main" id="{81706F23-6930-4940-A889-25899D600EF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799" name="Text Box 12">
          <a:extLst>
            <a:ext uri="{FF2B5EF4-FFF2-40B4-BE49-F238E27FC236}">
              <a16:creationId xmlns:a16="http://schemas.microsoft.com/office/drawing/2014/main" id="{2358825E-05DC-4D02-9BC0-379C12BCDBF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00" name="Text Box 13">
          <a:extLst>
            <a:ext uri="{FF2B5EF4-FFF2-40B4-BE49-F238E27FC236}">
              <a16:creationId xmlns:a16="http://schemas.microsoft.com/office/drawing/2014/main" id="{E2051ADD-6D35-476C-93F8-998971EBA8D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01" name="Text Box 14">
          <a:extLst>
            <a:ext uri="{FF2B5EF4-FFF2-40B4-BE49-F238E27FC236}">
              <a16:creationId xmlns:a16="http://schemas.microsoft.com/office/drawing/2014/main" id="{F58C0935-97F1-4360-AB3B-B2B8C0C7D97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02" name="Text Box 15">
          <a:extLst>
            <a:ext uri="{FF2B5EF4-FFF2-40B4-BE49-F238E27FC236}">
              <a16:creationId xmlns:a16="http://schemas.microsoft.com/office/drawing/2014/main" id="{84D81551-75A5-452D-ADBE-2E7D6B51C46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03" name="Text Box 16">
          <a:extLst>
            <a:ext uri="{FF2B5EF4-FFF2-40B4-BE49-F238E27FC236}">
              <a16:creationId xmlns:a16="http://schemas.microsoft.com/office/drawing/2014/main" id="{DB5406EF-7CD3-4796-8318-9037DD0DDA9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04" name="Text Box 17">
          <a:extLst>
            <a:ext uri="{FF2B5EF4-FFF2-40B4-BE49-F238E27FC236}">
              <a16:creationId xmlns:a16="http://schemas.microsoft.com/office/drawing/2014/main" id="{9EA2AA3F-1EFC-44FF-8A94-466388F161C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05" name="Text Box 18">
          <a:extLst>
            <a:ext uri="{FF2B5EF4-FFF2-40B4-BE49-F238E27FC236}">
              <a16:creationId xmlns:a16="http://schemas.microsoft.com/office/drawing/2014/main" id="{226219D3-C1E9-4BA5-85DB-BB12D9B82C8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06" name="Text Box 19">
          <a:extLst>
            <a:ext uri="{FF2B5EF4-FFF2-40B4-BE49-F238E27FC236}">
              <a16:creationId xmlns:a16="http://schemas.microsoft.com/office/drawing/2014/main" id="{09B71DE4-38B4-4D1D-83B7-8B0E1321B94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07" name="Text Box 20">
          <a:extLst>
            <a:ext uri="{FF2B5EF4-FFF2-40B4-BE49-F238E27FC236}">
              <a16:creationId xmlns:a16="http://schemas.microsoft.com/office/drawing/2014/main" id="{39587FE8-CD97-44CF-9ABE-1E47953FA44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08" name="Text Box 21">
          <a:extLst>
            <a:ext uri="{FF2B5EF4-FFF2-40B4-BE49-F238E27FC236}">
              <a16:creationId xmlns:a16="http://schemas.microsoft.com/office/drawing/2014/main" id="{46D6DE5C-71A4-4927-A5DD-F00D60E44C5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09" name="Text Box 22">
          <a:extLst>
            <a:ext uri="{FF2B5EF4-FFF2-40B4-BE49-F238E27FC236}">
              <a16:creationId xmlns:a16="http://schemas.microsoft.com/office/drawing/2014/main" id="{2D95DBA6-C216-4B02-A961-F0256FD8121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10" name="Text Box 23">
          <a:extLst>
            <a:ext uri="{FF2B5EF4-FFF2-40B4-BE49-F238E27FC236}">
              <a16:creationId xmlns:a16="http://schemas.microsoft.com/office/drawing/2014/main" id="{DF16C399-CE82-4864-89BF-AE7DAD47838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11" name="Text Box 24">
          <a:extLst>
            <a:ext uri="{FF2B5EF4-FFF2-40B4-BE49-F238E27FC236}">
              <a16:creationId xmlns:a16="http://schemas.microsoft.com/office/drawing/2014/main" id="{5A0D97A0-2A34-4E9D-A642-396B3BB31DC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12" name="Text Box 25">
          <a:extLst>
            <a:ext uri="{FF2B5EF4-FFF2-40B4-BE49-F238E27FC236}">
              <a16:creationId xmlns:a16="http://schemas.microsoft.com/office/drawing/2014/main" id="{5AB51BB3-AC75-47DB-8751-C290E8600D9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13" name="Text Box 48">
          <a:extLst>
            <a:ext uri="{FF2B5EF4-FFF2-40B4-BE49-F238E27FC236}">
              <a16:creationId xmlns:a16="http://schemas.microsoft.com/office/drawing/2014/main" id="{E5590A81-A37B-4453-B4C6-2E13F39690E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14" name="Text Box 93">
          <a:extLst>
            <a:ext uri="{FF2B5EF4-FFF2-40B4-BE49-F238E27FC236}">
              <a16:creationId xmlns:a16="http://schemas.microsoft.com/office/drawing/2014/main" id="{82F6DF3D-BFB0-46FF-A6EF-3D52D490F13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15" name="Text Box 94">
          <a:extLst>
            <a:ext uri="{FF2B5EF4-FFF2-40B4-BE49-F238E27FC236}">
              <a16:creationId xmlns:a16="http://schemas.microsoft.com/office/drawing/2014/main" id="{412E24E1-948A-4E83-B8E0-721D0E51839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8816" name="Text Box 1">
          <a:extLst>
            <a:ext uri="{FF2B5EF4-FFF2-40B4-BE49-F238E27FC236}">
              <a16:creationId xmlns:a16="http://schemas.microsoft.com/office/drawing/2014/main" id="{219B0F43-1112-496A-8B96-2CE02EA808AD}"/>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8817" name="Text Box 118">
          <a:extLst>
            <a:ext uri="{FF2B5EF4-FFF2-40B4-BE49-F238E27FC236}">
              <a16:creationId xmlns:a16="http://schemas.microsoft.com/office/drawing/2014/main" id="{75201B5A-68A1-4C50-9F5B-26C00BF3C0C2}"/>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18" name="Text Box 3">
          <a:extLst>
            <a:ext uri="{FF2B5EF4-FFF2-40B4-BE49-F238E27FC236}">
              <a16:creationId xmlns:a16="http://schemas.microsoft.com/office/drawing/2014/main" id="{3497CC12-1713-4FE7-AD5C-965DD0646FE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19" name="Text Box 4">
          <a:extLst>
            <a:ext uri="{FF2B5EF4-FFF2-40B4-BE49-F238E27FC236}">
              <a16:creationId xmlns:a16="http://schemas.microsoft.com/office/drawing/2014/main" id="{D6DBA7BE-BE90-4E1A-A289-26635A3B2CC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20" name="Text Box 5">
          <a:extLst>
            <a:ext uri="{FF2B5EF4-FFF2-40B4-BE49-F238E27FC236}">
              <a16:creationId xmlns:a16="http://schemas.microsoft.com/office/drawing/2014/main" id="{FDAA9DC0-EFB8-4D5B-8695-72F2CB36F46B}"/>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21" name="Text Box 6">
          <a:extLst>
            <a:ext uri="{FF2B5EF4-FFF2-40B4-BE49-F238E27FC236}">
              <a16:creationId xmlns:a16="http://schemas.microsoft.com/office/drawing/2014/main" id="{BD272C7C-25A7-47C2-A192-70644C11C67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22" name="Text Box 7">
          <a:extLst>
            <a:ext uri="{FF2B5EF4-FFF2-40B4-BE49-F238E27FC236}">
              <a16:creationId xmlns:a16="http://schemas.microsoft.com/office/drawing/2014/main" id="{9B6014B3-D49C-423C-B074-9D9EEEA963CD}"/>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23" name="Text Box 8">
          <a:extLst>
            <a:ext uri="{FF2B5EF4-FFF2-40B4-BE49-F238E27FC236}">
              <a16:creationId xmlns:a16="http://schemas.microsoft.com/office/drawing/2014/main" id="{B312A368-2ADE-4F08-8722-FA9CCAC0062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24" name="Text Box 9">
          <a:extLst>
            <a:ext uri="{FF2B5EF4-FFF2-40B4-BE49-F238E27FC236}">
              <a16:creationId xmlns:a16="http://schemas.microsoft.com/office/drawing/2014/main" id="{8BC7DDB8-46BD-4A21-9C48-DA27482262E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25" name="Text Box 10">
          <a:extLst>
            <a:ext uri="{FF2B5EF4-FFF2-40B4-BE49-F238E27FC236}">
              <a16:creationId xmlns:a16="http://schemas.microsoft.com/office/drawing/2014/main" id="{676005A4-5B07-42B2-BEE3-28A0CD052C6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26" name="Text Box 11">
          <a:extLst>
            <a:ext uri="{FF2B5EF4-FFF2-40B4-BE49-F238E27FC236}">
              <a16:creationId xmlns:a16="http://schemas.microsoft.com/office/drawing/2014/main" id="{50A39815-74BF-4CE9-825D-1F76FCB7878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27" name="Text Box 12">
          <a:extLst>
            <a:ext uri="{FF2B5EF4-FFF2-40B4-BE49-F238E27FC236}">
              <a16:creationId xmlns:a16="http://schemas.microsoft.com/office/drawing/2014/main" id="{19CBB322-E7E3-43AC-8084-F352BE17F29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28" name="Text Box 13">
          <a:extLst>
            <a:ext uri="{FF2B5EF4-FFF2-40B4-BE49-F238E27FC236}">
              <a16:creationId xmlns:a16="http://schemas.microsoft.com/office/drawing/2014/main" id="{66AC3027-43AC-434E-A9E1-CE8824A72CD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29" name="Text Box 14">
          <a:extLst>
            <a:ext uri="{FF2B5EF4-FFF2-40B4-BE49-F238E27FC236}">
              <a16:creationId xmlns:a16="http://schemas.microsoft.com/office/drawing/2014/main" id="{79A21C2D-4C34-44BD-9D62-57D984E3E0C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30" name="Text Box 15">
          <a:extLst>
            <a:ext uri="{FF2B5EF4-FFF2-40B4-BE49-F238E27FC236}">
              <a16:creationId xmlns:a16="http://schemas.microsoft.com/office/drawing/2014/main" id="{282009FA-E1D6-4016-9213-E7EFBE7494A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31" name="Text Box 16">
          <a:extLst>
            <a:ext uri="{FF2B5EF4-FFF2-40B4-BE49-F238E27FC236}">
              <a16:creationId xmlns:a16="http://schemas.microsoft.com/office/drawing/2014/main" id="{B89DABAE-64F9-4D67-B56A-31607954965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32" name="Text Box 17">
          <a:extLst>
            <a:ext uri="{FF2B5EF4-FFF2-40B4-BE49-F238E27FC236}">
              <a16:creationId xmlns:a16="http://schemas.microsoft.com/office/drawing/2014/main" id="{CA157470-34FD-426D-ABDE-78BE486651B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33" name="Text Box 18">
          <a:extLst>
            <a:ext uri="{FF2B5EF4-FFF2-40B4-BE49-F238E27FC236}">
              <a16:creationId xmlns:a16="http://schemas.microsoft.com/office/drawing/2014/main" id="{9A67D4DB-CBAF-4B2B-BFF3-CA261E8C320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34" name="Text Box 19">
          <a:extLst>
            <a:ext uri="{FF2B5EF4-FFF2-40B4-BE49-F238E27FC236}">
              <a16:creationId xmlns:a16="http://schemas.microsoft.com/office/drawing/2014/main" id="{CDB67778-E02F-4A7B-BC4C-999C907CEA3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35" name="Text Box 20">
          <a:extLst>
            <a:ext uri="{FF2B5EF4-FFF2-40B4-BE49-F238E27FC236}">
              <a16:creationId xmlns:a16="http://schemas.microsoft.com/office/drawing/2014/main" id="{C5D4E8C3-5A80-403B-A270-78B6BC795D7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36" name="Text Box 21">
          <a:extLst>
            <a:ext uri="{FF2B5EF4-FFF2-40B4-BE49-F238E27FC236}">
              <a16:creationId xmlns:a16="http://schemas.microsoft.com/office/drawing/2014/main" id="{38995AEC-C683-47A7-9208-B5BC66B2967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37" name="Text Box 22">
          <a:extLst>
            <a:ext uri="{FF2B5EF4-FFF2-40B4-BE49-F238E27FC236}">
              <a16:creationId xmlns:a16="http://schemas.microsoft.com/office/drawing/2014/main" id="{611F57AE-FCFA-471C-8893-C83A30ED582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38" name="Text Box 23">
          <a:extLst>
            <a:ext uri="{FF2B5EF4-FFF2-40B4-BE49-F238E27FC236}">
              <a16:creationId xmlns:a16="http://schemas.microsoft.com/office/drawing/2014/main" id="{7C807EB7-A8F4-4FBA-8400-AD0D0DD8DD8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39" name="Text Box 24">
          <a:extLst>
            <a:ext uri="{FF2B5EF4-FFF2-40B4-BE49-F238E27FC236}">
              <a16:creationId xmlns:a16="http://schemas.microsoft.com/office/drawing/2014/main" id="{404D6496-40F1-4779-AFA2-0CEE7891E90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40" name="Text Box 25">
          <a:extLst>
            <a:ext uri="{FF2B5EF4-FFF2-40B4-BE49-F238E27FC236}">
              <a16:creationId xmlns:a16="http://schemas.microsoft.com/office/drawing/2014/main" id="{DAA81291-64B3-42E0-BE58-236D2BD2B8F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41" name="Text Box 48">
          <a:extLst>
            <a:ext uri="{FF2B5EF4-FFF2-40B4-BE49-F238E27FC236}">
              <a16:creationId xmlns:a16="http://schemas.microsoft.com/office/drawing/2014/main" id="{C2312B94-09E8-4B58-AA8A-9E0D75D96D0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42" name="Text Box 93">
          <a:extLst>
            <a:ext uri="{FF2B5EF4-FFF2-40B4-BE49-F238E27FC236}">
              <a16:creationId xmlns:a16="http://schemas.microsoft.com/office/drawing/2014/main" id="{EEA9D7ED-CD53-431C-B8D4-C2463FC46B2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43" name="Text Box 94">
          <a:extLst>
            <a:ext uri="{FF2B5EF4-FFF2-40B4-BE49-F238E27FC236}">
              <a16:creationId xmlns:a16="http://schemas.microsoft.com/office/drawing/2014/main" id="{F8863B0C-8C2B-4428-AA71-796705202F1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44" name="Text Box 3">
          <a:extLst>
            <a:ext uri="{FF2B5EF4-FFF2-40B4-BE49-F238E27FC236}">
              <a16:creationId xmlns:a16="http://schemas.microsoft.com/office/drawing/2014/main" id="{78CFA917-821D-424E-AA9B-B2FDFF2D286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45" name="Text Box 4">
          <a:extLst>
            <a:ext uri="{FF2B5EF4-FFF2-40B4-BE49-F238E27FC236}">
              <a16:creationId xmlns:a16="http://schemas.microsoft.com/office/drawing/2014/main" id="{C05761E9-8F9A-43DE-BDCE-AECC697BBF8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46" name="Text Box 5">
          <a:extLst>
            <a:ext uri="{FF2B5EF4-FFF2-40B4-BE49-F238E27FC236}">
              <a16:creationId xmlns:a16="http://schemas.microsoft.com/office/drawing/2014/main" id="{00361D18-D2CA-458B-8735-A5F1659E596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47" name="Text Box 6">
          <a:extLst>
            <a:ext uri="{FF2B5EF4-FFF2-40B4-BE49-F238E27FC236}">
              <a16:creationId xmlns:a16="http://schemas.microsoft.com/office/drawing/2014/main" id="{483496FB-BC66-43F5-9800-E74CAB9ECD0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48" name="Text Box 7">
          <a:extLst>
            <a:ext uri="{FF2B5EF4-FFF2-40B4-BE49-F238E27FC236}">
              <a16:creationId xmlns:a16="http://schemas.microsoft.com/office/drawing/2014/main" id="{953B759F-DCB3-4EA0-BB06-CDD64636265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49" name="Text Box 8">
          <a:extLst>
            <a:ext uri="{FF2B5EF4-FFF2-40B4-BE49-F238E27FC236}">
              <a16:creationId xmlns:a16="http://schemas.microsoft.com/office/drawing/2014/main" id="{F644E383-4BC0-40DE-B77E-E2066E9B41A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50" name="Text Box 9">
          <a:extLst>
            <a:ext uri="{FF2B5EF4-FFF2-40B4-BE49-F238E27FC236}">
              <a16:creationId xmlns:a16="http://schemas.microsoft.com/office/drawing/2014/main" id="{623EDE97-175E-4AB5-B40C-0B4C93F3B3A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51" name="Text Box 10">
          <a:extLst>
            <a:ext uri="{FF2B5EF4-FFF2-40B4-BE49-F238E27FC236}">
              <a16:creationId xmlns:a16="http://schemas.microsoft.com/office/drawing/2014/main" id="{E7261E9A-C302-496E-B695-E6BEB1F7E48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52" name="Text Box 11">
          <a:extLst>
            <a:ext uri="{FF2B5EF4-FFF2-40B4-BE49-F238E27FC236}">
              <a16:creationId xmlns:a16="http://schemas.microsoft.com/office/drawing/2014/main" id="{0D9200ED-5F9B-4D56-A4A7-6ECF0BC11DE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53" name="Text Box 12">
          <a:extLst>
            <a:ext uri="{FF2B5EF4-FFF2-40B4-BE49-F238E27FC236}">
              <a16:creationId xmlns:a16="http://schemas.microsoft.com/office/drawing/2014/main" id="{3AEDF40A-5713-4512-A9C4-54BCA887BA0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54" name="Text Box 13">
          <a:extLst>
            <a:ext uri="{FF2B5EF4-FFF2-40B4-BE49-F238E27FC236}">
              <a16:creationId xmlns:a16="http://schemas.microsoft.com/office/drawing/2014/main" id="{5E5EB271-EF44-46CC-8398-B1AB485E724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55" name="Text Box 14">
          <a:extLst>
            <a:ext uri="{FF2B5EF4-FFF2-40B4-BE49-F238E27FC236}">
              <a16:creationId xmlns:a16="http://schemas.microsoft.com/office/drawing/2014/main" id="{A3372042-79AB-48DA-9905-670729FFE61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56" name="Text Box 15">
          <a:extLst>
            <a:ext uri="{FF2B5EF4-FFF2-40B4-BE49-F238E27FC236}">
              <a16:creationId xmlns:a16="http://schemas.microsoft.com/office/drawing/2014/main" id="{D57E4B28-19DD-46D0-8C82-0A71BEDE22D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57" name="Text Box 16">
          <a:extLst>
            <a:ext uri="{FF2B5EF4-FFF2-40B4-BE49-F238E27FC236}">
              <a16:creationId xmlns:a16="http://schemas.microsoft.com/office/drawing/2014/main" id="{8E0C85EA-B3C3-4C98-AE4D-71CB95F7AE0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58" name="Text Box 17">
          <a:extLst>
            <a:ext uri="{FF2B5EF4-FFF2-40B4-BE49-F238E27FC236}">
              <a16:creationId xmlns:a16="http://schemas.microsoft.com/office/drawing/2014/main" id="{9A596217-2BDE-4627-B604-354A99F40D7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59" name="Text Box 18">
          <a:extLst>
            <a:ext uri="{FF2B5EF4-FFF2-40B4-BE49-F238E27FC236}">
              <a16:creationId xmlns:a16="http://schemas.microsoft.com/office/drawing/2014/main" id="{BA332574-BB9E-494B-9CB4-0F29A250BDA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60" name="Text Box 19">
          <a:extLst>
            <a:ext uri="{FF2B5EF4-FFF2-40B4-BE49-F238E27FC236}">
              <a16:creationId xmlns:a16="http://schemas.microsoft.com/office/drawing/2014/main" id="{92C838C3-6403-4F7A-AD1C-8849946EB23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61" name="Text Box 20">
          <a:extLst>
            <a:ext uri="{FF2B5EF4-FFF2-40B4-BE49-F238E27FC236}">
              <a16:creationId xmlns:a16="http://schemas.microsoft.com/office/drawing/2014/main" id="{34692612-7971-4187-847A-AAF8F4BF98F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62" name="Text Box 21">
          <a:extLst>
            <a:ext uri="{FF2B5EF4-FFF2-40B4-BE49-F238E27FC236}">
              <a16:creationId xmlns:a16="http://schemas.microsoft.com/office/drawing/2014/main" id="{7DA14C7F-4A73-4BBD-9D4C-DED8318A1A4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63" name="Text Box 22">
          <a:extLst>
            <a:ext uri="{FF2B5EF4-FFF2-40B4-BE49-F238E27FC236}">
              <a16:creationId xmlns:a16="http://schemas.microsoft.com/office/drawing/2014/main" id="{EB7B50E6-0CBC-4C79-A6E2-7DD0E5E1217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64" name="Text Box 23">
          <a:extLst>
            <a:ext uri="{FF2B5EF4-FFF2-40B4-BE49-F238E27FC236}">
              <a16:creationId xmlns:a16="http://schemas.microsoft.com/office/drawing/2014/main" id="{C9D08A60-92B9-4182-90A1-272CCF8063F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65" name="Text Box 24">
          <a:extLst>
            <a:ext uri="{FF2B5EF4-FFF2-40B4-BE49-F238E27FC236}">
              <a16:creationId xmlns:a16="http://schemas.microsoft.com/office/drawing/2014/main" id="{1DC05833-5873-4307-AED8-DAAAEDCC5B1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66" name="Text Box 25">
          <a:extLst>
            <a:ext uri="{FF2B5EF4-FFF2-40B4-BE49-F238E27FC236}">
              <a16:creationId xmlns:a16="http://schemas.microsoft.com/office/drawing/2014/main" id="{0AF741AC-AB4A-4D2A-91A8-1AA5CB88D70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67" name="Text Box 48">
          <a:extLst>
            <a:ext uri="{FF2B5EF4-FFF2-40B4-BE49-F238E27FC236}">
              <a16:creationId xmlns:a16="http://schemas.microsoft.com/office/drawing/2014/main" id="{9EC165D1-AC05-47AA-9007-51A1F8E0D97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68" name="Text Box 93">
          <a:extLst>
            <a:ext uri="{FF2B5EF4-FFF2-40B4-BE49-F238E27FC236}">
              <a16:creationId xmlns:a16="http://schemas.microsoft.com/office/drawing/2014/main" id="{DC4A78A3-D9BD-4BF4-9430-0717B6F361D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869" name="Text Box 94">
          <a:extLst>
            <a:ext uri="{FF2B5EF4-FFF2-40B4-BE49-F238E27FC236}">
              <a16:creationId xmlns:a16="http://schemas.microsoft.com/office/drawing/2014/main" id="{979AA7DD-9407-402E-BBE7-6778518957A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8870" name="Text Box 1">
          <a:extLst>
            <a:ext uri="{FF2B5EF4-FFF2-40B4-BE49-F238E27FC236}">
              <a16:creationId xmlns:a16="http://schemas.microsoft.com/office/drawing/2014/main" id="{8E262998-8543-4E45-A31C-EBF9125E7107}"/>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8871" name="Text Box 118">
          <a:extLst>
            <a:ext uri="{FF2B5EF4-FFF2-40B4-BE49-F238E27FC236}">
              <a16:creationId xmlns:a16="http://schemas.microsoft.com/office/drawing/2014/main" id="{8D652EF8-DF66-453A-94D8-58436F706435}"/>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72" name="Text Box 3">
          <a:extLst>
            <a:ext uri="{FF2B5EF4-FFF2-40B4-BE49-F238E27FC236}">
              <a16:creationId xmlns:a16="http://schemas.microsoft.com/office/drawing/2014/main" id="{0C54AB08-2075-4670-8229-28A4C9DE1CD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73" name="Text Box 4">
          <a:extLst>
            <a:ext uri="{FF2B5EF4-FFF2-40B4-BE49-F238E27FC236}">
              <a16:creationId xmlns:a16="http://schemas.microsoft.com/office/drawing/2014/main" id="{05099E41-ACFF-418B-AF1D-842ABEFDA3A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74" name="Text Box 5">
          <a:extLst>
            <a:ext uri="{FF2B5EF4-FFF2-40B4-BE49-F238E27FC236}">
              <a16:creationId xmlns:a16="http://schemas.microsoft.com/office/drawing/2014/main" id="{BADDCB5A-2E77-4485-9475-0A0E85AD50ED}"/>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75" name="Text Box 6">
          <a:extLst>
            <a:ext uri="{FF2B5EF4-FFF2-40B4-BE49-F238E27FC236}">
              <a16:creationId xmlns:a16="http://schemas.microsoft.com/office/drawing/2014/main" id="{282628F8-1A46-45B7-8553-21791B12E25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76" name="Text Box 7">
          <a:extLst>
            <a:ext uri="{FF2B5EF4-FFF2-40B4-BE49-F238E27FC236}">
              <a16:creationId xmlns:a16="http://schemas.microsoft.com/office/drawing/2014/main" id="{1792DF2C-9B7D-4A5F-9807-CD51477ADFB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77" name="Text Box 8">
          <a:extLst>
            <a:ext uri="{FF2B5EF4-FFF2-40B4-BE49-F238E27FC236}">
              <a16:creationId xmlns:a16="http://schemas.microsoft.com/office/drawing/2014/main" id="{A1ED78C2-F558-4026-B7FD-36EFF05AEC6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78" name="Text Box 9">
          <a:extLst>
            <a:ext uri="{FF2B5EF4-FFF2-40B4-BE49-F238E27FC236}">
              <a16:creationId xmlns:a16="http://schemas.microsoft.com/office/drawing/2014/main" id="{55B6EC1A-18EB-47C3-96E0-726448D37E1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79" name="Text Box 10">
          <a:extLst>
            <a:ext uri="{FF2B5EF4-FFF2-40B4-BE49-F238E27FC236}">
              <a16:creationId xmlns:a16="http://schemas.microsoft.com/office/drawing/2014/main" id="{DE7679C9-0C29-4B59-9A73-C66CF821AC4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80" name="Text Box 11">
          <a:extLst>
            <a:ext uri="{FF2B5EF4-FFF2-40B4-BE49-F238E27FC236}">
              <a16:creationId xmlns:a16="http://schemas.microsoft.com/office/drawing/2014/main" id="{4159C390-8AA6-411E-A793-9D04A02C34F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81" name="Text Box 12">
          <a:extLst>
            <a:ext uri="{FF2B5EF4-FFF2-40B4-BE49-F238E27FC236}">
              <a16:creationId xmlns:a16="http://schemas.microsoft.com/office/drawing/2014/main" id="{849BAF24-D692-4866-88E7-529BEE6B1AB0}"/>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82" name="Text Box 13">
          <a:extLst>
            <a:ext uri="{FF2B5EF4-FFF2-40B4-BE49-F238E27FC236}">
              <a16:creationId xmlns:a16="http://schemas.microsoft.com/office/drawing/2014/main" id="{AA66936E-BA9D-4777-9D48-BD4429335F8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83" name="Text Box 14">
          <a:extLst>
            <a:ext uri="{FF2B5EF4-FFF2-40B4-BE49-F238E27FC236}">
              <a16:creationId xmlns:a16="http://schemas.microsoft.com/office/drawing/2014/main" id="{7FC17AB1-4FFC-485E-8DCC-E53DFD5A2E2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84" name="Text Box 15">
          <a:extLst>
            <a:ext uri="{FF2B5EF4-FFF2-40B4-BE49-F238E27FC236}">
              <a16:creationId xmlns:a16="http://schemas.microsoft.com/office/drawing/2014/main" id="{69E9D92A-3978-4CDE-80DD-D7EF2153F66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85" name="Text Box 16">
          <a:extLst>
            <a:ext uri="{FF2B5EF4-FFF2-40B4-BE49-F238E27FC236}">
              <a16:creationId xmlns:a16="http://schemas.microsoft.com/office/drawing/2014/main" id="{BCE056EE-8CF2-4605-8BAB-7655F990F4A7}"/>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86" name="Text Box 17">
          <a:extLst>
            <a:ext uri="{FF2B5EF4-FFF2-40B4-BE49-F238E27FC236}">
              <a16:creationId xmlns:a16="http://schemas.microsoft.com/office/drawing/2014/main" id="{B5AB7510-595C-4FCA-98F2-36DBD7093E2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87" name="Text Box 18">
          <a:extLst>
            <a:ext uri="{FF2B5EF4-FFF2-40B4-BE49-F238E27FC236}">
              <a16:creationId xmlns:a16="http://schemas.microsoft.com/office/drawing/2014/main" id="{9EC9F1D3-7966-412D-A145-070563CE406F}"/>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88" name="Text Box 19">
          <a:extLst>
            <a:ext uri="{FF2B5EF4-FFF2-40B4-BE49-F238E27FC236}">
              <a16:creationId xmlns:a16="http://schemas.microsoft.com/office/drawing/2014/main" id="{B9A9F3DA-AD36-4C91-8D38-12A108669C3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89" name="Text Box 20">
          <a:extLst>
            <a:ext uri="{FF2B5EF4-FFF2-40B4-BE49-F238E27FC236}">
              <a16:creationId xmlns:a16="http://schemas.microsoft.com/office/drawing/2014/main" id="{C895148C-8D99-40E9-B18E-54846691141A}"/>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90" name="Text Box 21">
          <a:extLst>
            <a:ext uri="{FF2B5EF4-FFF2-40B4-BE49-F238E27FC236}">
              <a16:creationId xmlns:a16="http://schemas.microsoft.com/office/drawing/2014/main" id="{72019FBE-1275-4038-A605-75A4D9F6AFD9}"/>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91" name="Text Box 22">
          <a:extLst>
            <a:ext uri="{FF2B5EF4-FFF2-40B4-BE49-F238E27FC236}">
              <a16:creationId xmlns:a16="http://schemas.microsoft.com/office/drawing/2014/main" id="{3924A7CE-B881-4080-9B1D-8F3C2E5A45A1}"/>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92" name="Text Box 23">
          <a:extLst>
            <a:ext uri="{FF2B5EF4-FFF2-40B4-BE49-F238E27FC236}">
              <a16:creationId xmlns:a16="http://schemas.microsoft.com/office/drawing/2014/main" id="{2DC0659C-01A7-414D-AF27-DAC5B884EA82}"/>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93" name="Text Box 24">
          <a:extLst>
            <a:ext uri="{FF2B5EF4-FFF2-40B4-BE49-F238E27FC236}">
              <a16:creationId xmlns:a16="http://schemas.microsoft.com/office/drawing/2014/main" id="{788C8D7C-5FED-4BDF-947A-67847183919E}"/>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94" name="Text Box 25">
          <a:extLst>
            <a:ext uri="{FF2B5EF4-FFF2-40B4-BE49-F238E27FC236}">
              <a16:creationId xmlns:a16="http://schemas.microsoft.com/office/drawing/2014/main" id="{461F794C-EB5C-4D5B-AB6D-86A6B679A554}"/>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95" name="Text Box 48">
          <a:extLst>
            <a:ext uri="{FF2B5EF4-FFF2-40B4-BE49-F238E27FC236}">
              <a16:creationId xmlns:a16="http://schemas.microsoft.com/office/drawing/2014/main" id="{405E0519-95F5-4E2C-BC6E-9EE1CF64C536}"/>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96" name="Text Box 93">
          <a:extLst>
            <a:ext uri="{FF2B5EF4-FFF2-40B4-BE49-F238E27FC236}">
              <a16:creationId xmlns:a16="http://schemas.microsoft.com/office/drawing/2014/main" id="{D247F7CA-50C1-4A2A-A1E6-E6A7506E2BC8}"/>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2"/>
    <xdr:sp macro="" textlink="">
      <xdr:nvSpPr>
        <xdr:cNvPr id="8897" name="Text Box 94">
          <a:extLst>
            <a:ext uri="{FF2B5EF4-FFF2-40B4-BE49-F238E27FC236}">
              <a16:creationId xmlns:a16="http://schemas.microsoft.com/office/drawing/2014/main" id="{3E3272FF-A78A-4128-B27B-FF91DE051AC5}"/>
            </a:ext>
          </a:extLst>
        </xdr:cNvPr>
        <xdr:cNvSpPr txBox="1">
          <a:spLocks noChangeArrowheads="1"/>
        </xdr:cNvSpPr>
      </xdr:nvSpPr>
      <xdr:spPr bwMode="auto">
        <a:xfrm>
          <a:off x="3057525" y="34137600"/>
          <a:ext cx="152401" cy="385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98" name="Text Box 3">
          <a:extLst>
            <a:ext uri="{FF2B5EF4-FFF2-40B4-BE49-F238E27FC236}">
              <a16:creationId xmlns:a16="http://schemas.microsoft.com/office/drawing/2014/main" id="{193696D7-FEBC-48AC-9ED2-001254F3A4CA}"/>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899" name="Text Box 4">
          <a:extLst>
            <a:ext uri="{FF2B5EF4-FFF2-40B4-BE49-F238E27FC236}">
              <a16:creationId xmlns:a16="http://schemas.microsoft.com/office/drawing/2014/main" id="{00BAE695-9165-4492-8329-32C0529AA25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00" name="Text Box 5">
          <a:extLst>
            <a:ext uri="{FF2B5EF4-FFF2-40B4-BE49-F238E27FC236}">
              <a16:creationId xmlns:a16="http://schemas.microsoft.com/office/drawing/2014/main" id="{F3AE2671-979E-45F8-B1A3-9B953540BC2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01" name="Text Box 6">
          <a:extLst>
            <a:ext uri="{FF2B5EF4-FFF2-40B4-BE49-F238E27FC236}">
              <a16:creationId xmlns:a16="http://schemas.microsoft.com/office/drawing/2014/main" id="{BBC55A50-D472-49AF-BC0B-F3A0CED0E3B5}"/>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02" name="Text Box 7">
          <a:extLst>
            <a:ext uri="{FF2B5EF4-FFF2-40B4-BE49-F238E27FC236}">
              <a16:creationId xmlns:a16="http://schemas.microsoft.com/office/drawing/2014/main" id="{23913B75-C2FA-4065-B409-8CC40310090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03" name="Text Box 8">
          <a:extLst>
            <a:ext uri="{FF2B5EF4-FFF2-40B4-BE49-F238E27FC236}">
              <a16:creationId xmlns:a16="http://schemas.microsoft.com/office/drawing/2014/main" id="{28A9F958-AA24-47F6-8008-0AED76D2982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04" name="Text Box 9">
          <a:extLst>
            <a:ext uri="{FF2B5EF4-FFF2-40B4-BE49-F238E27FC236}">
              <a16:creationId xmlns:a16="http://schemas.microsoft.com/office/drawing/2014/main" id="{099E91C3-9233-4B6F-A658-87AC98CFC74F}"/>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05" name="Text Box 10">
          <a:extLst>
            <a:ext uri="{FF2B5EF4-FFF2-40B4-BE49-F238E27FC236}">
              <a16:creationId xmlns:a16="http://schemas.microsoft.com/office/drawing/2014/main" id="{580CD57F-23A4-49EC-A980-C05EFE1C448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06" name="Text Box 11">
          <a:extLst>
            <a:ext uri="{FF2B5EF4-FFF2-40B4-BE49-F238E27FC236}">
              <a16:creationId xmlns:a16="http://schemas.microsoft.com/office/drawing/2014/main" id="{2A16611B-C3F5-4E45-97B5-F57CF8767A5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07" name="Text Box 12">
          <a:extLst>
            <a:ext uri="{FF2B5EF4-FFF2-40B4-BE49-F238E27FC236}">
              <a16:creationId xmlns:a16="http://schemas.microsoft.com/office/drawing/2014/main" id="{2F436AB4-BE9F-43B5-BBD6-D203E633DA2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08" name="Text Box 13">
          <a:extLst>
            <a:ext uri="{FF2B5EF4-FFF2-40B4-BE49-F238E27FC236}">
              <a16:creationId xmlns:a16="http://schemas.microsoft.com/office/drawing/2014/main" id="{FFBB58E1-45EC-4452-AC2E-F438B3C2CBA1}"/>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09" name="Text Box 14">
          <a:extLst>
            <a:ext uri="{FF2B5EF4-FFF2-40B4-BE49-F238E27FC236}">
              <a16:creationId xmlns:a16="http://schemas.microsoft.com/office/drawing/2014/main" id="{C92F31F3-06E4-44D5-B248-96AED7989723}"/>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10" name="Text Box 15">
          <a:extLst>
            <a:ext uri="{FF2B5EF4-FFF2-40B4-BE49-F238E27FC236}">
              <a16:creationId xmlns:a16="http://schemas.microsoft.com/office/drawing/2014/main" id="{505CF481-C6DC-45E7-BCA6-62D5CF1CDC7D}"/>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11" name="Text Box 16">
          <a:extLst>
            <a:ext uri="{FF2B5EF4-FFF2-40B4-BE49-F238E27FC236}">
              <a16:creationId xmlns:a16="http://schemas.microsoft.com/office/drawing/2014/main" id="{A152744B-0C11-4B09-BDEA-48F97FAA0914}"/>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12" name="Text Box 17">
          <a:extLst>
            <a:ext uri="{FF2B5EF4-FFF2-40B4-BE49-F238E27FC236}">
              <a16:creationId xmlns:a16="http://schemas.microsoft.com/office/drawing/2014/main" id="{EF7CBDEE-856D-4B5A-9064-DB5B8445EE3C}"/>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13" name="Text Box 18">
          <a:extLst>
            <a:ext uri="{FF2B5EF4-FFF2-40B4-BE49-F238E27FC236}">
              <a16:creationId xmlns:a16="http://schemas.microsoft.com/office/drawing/2014/main" id="{45ABC899-33FC-4DB5-AEC3-6F532E47CC1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14" name="Text Box 19">
          <a:extLst>
            <a:ext uri="{FF2B5EF4-FFF2-40B4-BE49-F238E27FC236}">
              <a16:creationId xmlns:a16="http://schemas.microsoft.com/office/drawing/2014/main" id="{B9445D42-486C-479C-A201-9795EA9FFDB2}"/>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15" name="Text Box 20">
          <a:extLst>
            <a:ext uri="{FF2B5EF4-FFF2-40B4-BE49-F238E27FC236}">
              <a16:creationId xmlns:a16="http://schemas.microsoft.com/office/drawing/2014/main" id="{2AD28A9F-167E-4345-AAEC-D1424DA6579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16" name="Text Box 21">
          <a:extLst>
            <a:ext uri="{FF2B5EF4-FFF2-40B4-BE49-F238E27FC236}">
              <a16:creationId xmlns:a16="http://schemas.microsoft.com/office/drawing/2014/main" id="{A01624E7-6E26-45F7-9BE6-B397E789F6C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17" name="Text Box 22">
          <a:extLst>
            <a:ext uri="{FF2B5EF4-FFF2-40B4-BE49-F238E27FC236}">
              <a16:creationId xmlns:a16="http://schemas.microsoft.com/office/drawing/2014/main" id="{2E3F3194-0184-4501-80B1-0738393F4689}"/>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18" name="Text Box 23">
          <a:extLst>
            <a:ext uri="{FF2B5EF4-FFF2-40B4-BE49-F238E27FC236}">
              <a16:creationId xmlns:a16="http://schemas.microsoft.com/office/drawing/2014/main" id="{BE58964D-0582-4388-A3CF-CEA7E535B016}"/>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19" name="Text Box 24">
          <a:extLst>
            <a:ext uri="{FF2B5EF4-FFF2-40B4-BE49-F238E27FC236}">
              <a16:creationId xmlns:a16="http://schemas.microsoft.com/office/drawing/2014/main" id="{6C3FEAD7-43B8-45EA-9F2E-76621AF59B0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20" name="Text Box 25">
          <a:extLst>
            <a:ext uri="{FF2B5EF4-FFF2-40B4-BE49-F238E27FC236}">
              <a16:creationId xmlns:a16="http://schemas.microsoft.com/office/drawing/2014/main" id="{DA66736F-EC91-4912-ACEB-CC1FB5CECBB8}"/>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21" name="Text Box 48">
          <a:extLst>
            <a:ext uri="{FF2B5EF4-FFF2-40B4-BE49-F238E27FC236}">
              <a16:creationId xmlns:a16="http://schemas.microsoft.com/office/drawing/2014/main" id="{2994EBF1-DE87-4C0C-8A8D-C46AC2EFAAEE}"/>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22" name="Text Box 93">
          <a:extLst>
            <a:ext uri="{FF2B5EF4-FFF2-40B4-BE49-F238E27FC236}">
              <a16:creationId xmlns:a16="http://schemas.microsoft.com/office/drawing/2014/main" id="{AD18FC4C-2ECF-4C73-B757-45F7A3496B40}"/>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9"/>
    <xdr:sp macro="" textlink="">
      <xdr:nvSpPr>
        <xdr:cNvPr id="8923" name="Text Box 94">
          <a:extLst>
            <a:ext uri="{FF2B5EF4-FFF2-40B4-BE49-F238E27FC236}">
              <a16:creationId xmlns:a16="http://schemas.microsoft.com/office/drawing/2014/main" id="{631BC48C-8401-45BF-A23B-3485DB85B447}"/>
            </a:ext>
          </a:extLst>
        </xdr:cNvPr>
        <xdr:cNvSpPr txBox="1">
          <a:spLocks noChangeArrowheads="1"/>
        </xdr:cNvSpPr>
      </xdr:nvSpPr>
      <xdr:spPr bwMode="auto">
        <a:xfrm>
          <a:off x="3057525" y="34137600"/>
          <a:ext cx="152401" cy="48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24" name="Text Box 3">
          <a:extLst>
            <a:ext uri="{FF2B5EF4-FFF2-40B4-BE49-F238E27FC236}">
              <a16:creationId xmlns:a16="http://schemas.microsoft.com/office/drawing/2014/main" id="{108E07AF-C021-4DAB-9CF5-A9AB1E3CDDA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25" name="Text Box 4">
          <a:extLst>
            <a:ext uri="{FF2B5EF4-FFF2-40B4-BE49-F238E27FC236}">
              <a16:creationId xmlns:a16="http://schemas.microsoft.com/office/drawing/2014/main" id="{CBECFB8A-B1DB-4F81-A375-6612606114A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26" name="Text Box 5">
          <a:extLst>
            <a:ext uri="{FF2B5EF4-FFF2-40B4-BE49-F238E27FC236}">
              <a16:creationId xmlns:a16="http://schemas.microsoft.com/office/drawing/2014/main" id="{2547F915-FD1F-4A61-A60D-E2A913578E8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27" name="Text Box 6">
          <a:extLst>
            <a:ext uri="{FF2B5EF4-FFF2-40B4-BE49-F238E27FC236}">
              <a16:creationId xmlns:a16="http://schemas.microsoft.com/office/drawing/2014/main" id="{0A16359F-0453-496F-B684-3E45ED6EE89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28" name="Text Box 7">
          <a:extLst>
            <a:ext uri="{FF2B5EF4-FFF2-40B4-BE49-F238E27FC236}">
              <a16:creationId xmlns:a16="http://schemas.microsoft.com/office/drawing/2014/main" id="{D9372790-D18C-45AC-AC3B-2E7D45672B6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29" name="Text Box 8">
          <a:extLst>
            <a:ext uri="{FF2B5EF4-FFF2-40B4-BE49-F238E27FC236}">
              <a16:creationId xmlns:a16="http://schemas.microsoft.com/office/drawing/2014/main" id="{76C1682D-3B71-48CF-BA20-C97A8FAE64F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30" name="Text Box 9">
          <a:extLst>
            <a:ext uri="{FF2B5EF4-FFF2-40B4-BE49-F238E27FC236}">
              <a16:creationId xmlns:a16="http://schemas.microsoft.com/office/drawing/2014/main" id="{10DBD953-5104-434C-9A77-3D57BACEED9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31" name="Text Box 10">
          <a:extLst>
            <a:ext uri="{FF2B5EF4-FFF2-40B4-BE49-F238E27FC236}">
              <a16:creationId xmlns:a16="http://schemas.microsoft.com/office/drawing/2014/main" id="{BBEE1CF2-3711-4ED5-9A10-F1E213F32C8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32" name="Text Box 11">
          <a:extLst>
            <a:ext uri="{FF2B5EF4-FFF2-40B4-BE49-F238E27FC236}">
              <a16:creationId xmlns:a16="http://schemas.microsoft.com/office/drawing/2014/main" id="{77258D67-33A6-4DA5-9DB8-28D647D27A6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33" name="Text Box 12">
          <a:extLst>
            <a:ext uri="{FF2B5EF4-FFF2-40B4-BE49-F238E27FC236}">
              <a16:creationId xmlns:a16="http://schemas.microsoft.com/office/drawing/2014/main" id="{758928A7-4555-49AE-B697-63AC40BC054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34" name="Text Box 13">
          <a:extLst>
            <a:ext uri="{FF2B5EF4-FFF2-40B4-BE49-F238E27FC236}">
              <a16:creationId xmlns:a16="http://schemas.microsoft.com/office/drawing/2014/main" id="{235C4144-3092-452D-A2DE-D13DCADD688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35" name="Text Box 14">
          <a:extLst>
            <a:ext uri="{FF2B5EF4-FFF2-40B4-BE49-F238E27FC236}">
              <a16:creationId xmlns:a16="http://schemas.microsoft.com/office/drawing/2014/main" id="{C6F2CE6E-DA95-4438-A044-E41753AA663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36" name="Text Box 15">
          <a:extLst>
            <a:ext uri="{FF2B5EF4-FFF2-40B4-BE49-F238E27FC236}">
              <a16:creationId xmlns:a16="http://schemas.microsoft.com/office/drawing/2014/main" id="{1978D21E-72F5-4D8F-BCA8-D99EA93A1F9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37" name="Text Box 16">
          <a:extLst>
            <a:ext uri="{FF2B5EF4-FFF2-40B4-BE49-F238E27FC236}">
              <a16:creationId xmlns:a16="http://schemas.microsoft.com/office/drawing/2014/main" id="{8FC350FC-65AC-42D5-9D72-A60B1AD55F9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38" name="Text Box 17">
          <a:extLst>
            <a:ext uri="{FF2B5EF4-FFF2-40B4-BE49-F238E27FC236}">
              <a16:creationId xmlns:a16="http://schemas.microsoft.com/office/drawing/2014/main" id="{74E1890C-5FC9-48CA-A427-C2F08B20238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39" name="Text Box 18">
          <a:extLst>
            <a:ext uri="{FF2B5EF4-FFF2-40B4-BE49-F238E27FC236}">
              <a16:creationId xmlns:a16="http://schemas.microsoft.com/office/drawing/2014/main" id="{05012B30-9C1B-4C5C-8D6E-DA7015B7CCC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40" name="Text Box 19">
          <a:extLst>
            <a:ext uri="{FF2B5EF4-FFF2-40B4-BE49-F238E27FC236}">
              <a16:creationId xmlns:a16="http://schemas.microsoft.com/office/drawing/2014/main" id="{D8E47302-935D-459C-8B35-314D2A51D35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41" name="Text Box 20">
          <a:extLst>
            <a:ext uri="{FF2B5EF4-FFF2-40B4-BE49-F238E27FC236}">
              <a16:creationId xmlns:a16="http://schemas.microsoft.com/office/drawing/2014/main" id="{B0389889-6A92-48A7-8244-5581AAA27F1F}"/>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42" name="Text Box 21">
          <a:extLst>
            <a:ext uri="{FF2B5EF4-FFF2-40B4-BE49-F238E27FC236}">
              <a16:creationId xmlns:a16="http://schemas.microsoft.com/office/drawing/2014/main" id="{71E90369-2696-4CF0-986D-F5BF860A75A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43" name="Text Box 22">
          <a:extLst>
            <a:ext uri="{FF2B5EF4-FFF2-40B4-BE49-F238E27FC236}">
              <a16:creationId xmlns:a16="http://schemas.microsoft.com/office/drawing/2014/main" id="{6FC3B3BD-2DE1-44E2-97ED-A1D5962E310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44" name="Text Box 23">
          <a:extLst>
            <a:ext uri="{FF2B5EF4-FFF2-40B4-BE49-F238E27FC236}">
              <a16:creationId xmlns:a16="http://schemas.microsoft.com/office/drawing/2014/main" id="{2560DA2C-4C58-4A6E-9EE5-AB2C1ED26B1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45" name="Text Box 24">
          <a:extLst>
            <a:ext uri="{FF2B5EF4-FFF2-40B4-BE49-F238E27FC236}">
              <a16:creationId xmlns:a16="http://schemas.microsoft.com/office/drawing/2014/main" id="{9ADF5E38-A4D2-416B-9EA4-62AE2A023F8A}"/>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46" name="Text Box 25">
          <a:extLst>
            <a:ext uri="{FF2B5EF4-FFF2-40B4-BE49-F238E27FC236}">
              <a16:creationId xmlns:a16="http://schemas.microsoft.com/office/drawing/2014/main" id="{EB8C75D2-43D7-47AF-AB0E-C0001A9D9DC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47" name="Text Box 48">
          <a:extLst>
            <a:ext uri="{FF2B5EF4-FFF2-40B4-BE49-F238E27FC236}">
              <a16:creationId xmlns:a16="http://schemas.microsoft.com/office/drawing/2014/main" id="{8C0B7274-6497-44F3-974A-2D1FA076BB8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48" name="Text Box 93">
          <a:extLst>
            <a:ext uri="{FF2B5EF4-FFF2-40B4-BE49-F238E27FC236}">
              <a16:creationId xmlns:a16="http://schemas.microsoft.com/office/drawing/2014/main" id="{06431323-53BB-4949-BD03-FE090DAEB80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49" name="Text Box 94">
          <a:extLst>
            <a:ext uri="{FF2B5EF4-FFF2-40B4-BE49-F238E27FC236}">
              <a16:creationId xmlns:a16="http://schemas.microsoft.com/office/drawing/2014/main" id="{D689C35D-074E-446D-86FD-5FFFB911E802}"/>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8950" name="Text Box 1">
          <a:extLst>
            <a:ext uri="{FF2B5EF4-FFF2-40B4-BE49-F238E27FC236}">
              <a16:creationId xmlns:a16="http://schemas.microsoft.com/office/drawing/2014/main" id="{E16E5745-DB94-49BC-A7B0-C0990E43F6C7}"/>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8951" name="Text Box 118">
          <a:extLst>
            <a:ext uri="{FF2B5EF4-FFF2-40B4-BE49-F238E27FC236}">
              <a16:creationId xmlns:a16="http://schemas.microsoft.com/office/drawing/2014/main" id="{6B0DF259-39CC-4382-9F2C-9D0E6F662397}"/>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52" name="Text Box 3">
          <a:extLst>
            <a:ext uri="{FF2B5EF4-FFF2-40B4-BE49-F238E27FC236}">
              <a16:creationId xmlns:a16="http://schemas.microsoft.com/office/drawing/2014/main" id="{57E2A9E4-49FF-4E87-89CE-EC3C7357F9C7}"/>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53" name="Text Box 4">
          <a:extLst>
            <a:ext uri="{FF2B5EF4-FFF2-40B4-BE49-F238E27FC236}">
              <a16:creationId xmlns:a16="http://schemas.microsoft.com/office/drawing/2014/main" id="{3F338590-462B-406A-BD25-AF9C73403677}"/>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54" name="Text Box 5">
          <a:extLst>
            <a:ext uri="{FF2B5EF4-FFF2-40B4-BE49-F238E27FC236}">
              <a16:creationId xmlns:a16="http://schemas.microsoft.com/office/drawing/2014/main" id="{1A42A6DF-AFF4-4345-A423-C9DA7BED35BF}"/>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55" name="Text Box 6">
          <a:extLst>
            <a:ext uri="{FF2B5EF4-FFF2-40B4-BE49-F238E27FC236}">
              <a16:creationId xmlns:a16="http://schemas.microsoft.com/office/drawing/2014/main" id="{01FA22E3-D09D-48E9-A6F7-9714F7686EC4}"/>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56" name="Text Box 7">
          <a:extLst>
            <a:ext uri="{FF2B5EF4-FFF2-40B4-BE49-F238E27FC236}">
              <a16:creationId xmlns:a16="http://schemas.microsoft.com/office/drawing/2014/main" id="{A38C8D10-FF85-42AD-9FCF-D29C5266BE38}"/>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57" name="Text Box 8">
          <a:extLst>
            <a:ext uri="{FF2B5EF4-FFF2-40B4-BE49-F238E27FC236}">
              <a16:creationId xmlns:a16="http://schemas.microsoft.com/office/drawing/2014/main" id="{E557BA73-BF34-4956-A7A6-B4A6DED7AEB9}"/>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58" name="Text Box 9">
          <a:extLst>
            <a:ext uri="{FF2B5EF4-FFF2-40B4-BE49-F238E27FC236}">
              <a16:creationId xmlns:a16="http://schemas.microsoft.com/office/drawing/2014/main" id="{090FAB86-91FB-4993-A2E9-F778467951B9}"/>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59" name="Text Box 10">
          <a:extLst>
            <a:ext uri="{FF2B5EF4-FFF2-40B4-BE49-F238E27FC236}">
              <a16:creationId xmlns:a16="http://schemas.microsoft.com/office/drawing/2014/main" id="{34C56B5A-D645-4AE7-88F5-2BF504B224A3}"/>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60" name="Text Box 11">
          <a:extLst>
            <a:ext uri="{FF2B5EF4-FFF2-40B4-BE49-F238E27FC236}">
              <a16:creationId xmlns:a16="http://schemas.microsoft.com/office/drawing/2014/main" id="{FFD0B25E-3277-4FA8-9B93-DC28AC06B139}"/>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61" name="Text Box 12">
          <a:extLst>
            <a:ext uri="{FF2B5EF4-FFF2-40B4-BE49-F238E27FC236}">
              <a16:creationId xmlns:a16="http://schemas.microsoft.com/office/drawing/2014/main" id="{FB5A10D2-308B-4E75-96F5-9060E6C0B2A1}"/>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62" name="Text Box 13">
          <a:extLst>
            <a:ext uri="{FF2B5EF4-FFF2-40B4-BE49-F238E27FC236}">
              <a16:creationId xmlns:a16="http://schemas.microsoft.com/office/drawing/2014/main" id="{BE9F7738-9B25-4EFA-996F-5BBD825C2F2D}"/>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63" name="Text Box 14">
          <a:extLst>
            <a:ext uri="{FF2B5EF4-FFF2-40B4-BE49-F238E27FC236}">
              <a16:creationId xmlns:a16="http://schemas.microsoft.com/office/drawing/2014/main" id="{D119F236-B98D-49E2-B0B2-5AA6EE76035F}"/>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64" name="Text Box 15">
          <a:extLst>
            <a:ext uri="{FF2B5EF4-FFF2-40B4-BE49-F238E27FC236}">
              <a16:creationId xmlns:a16="http://schemas.microsoft.com/office/drawing/2014/main" id="{15280254-DE96-48AC-84F4-55071DF3498F}"/>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65" name="Text Box 16">
          <a:extLst>
            <a:ext uri="{FF2B5EF4-FFF2-40B4-BE49-F238E27FC236}">
              <a16:creationId xmlns:a16="http://schemas.microsoft.com/office/drawing/2014/main" id="{3BCE7211-B188-4211-A75E-B2BB0B2C6443}"/>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66" name="Text Box 17">
          <a:extLst>
            <a:ext uri="{FF2B5EF4-FFF2-40B4-BE49-F238E27FC236}">
              <a16:creationId xmlns:a16="http://schemas.microsoft.com/office/drawing/2014/main" id="{D863B13B-EC84-4824-90B8-8EBAD6D882D5}"/>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67" name="Text Box 18">
          <a:extLst>
            <a:ext uri="{FF2B5EF4-FFF2-40B4-BE49-F238E27FC236}">
              <a16:creationId xmlns:a16="http://schemas.microsoft.com/office/drawing/2014/main" id="{7F57B8DB-3416-40F9-B677-C9EBF1D54F66}"/>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68" name="Text Box 19">
          <a:extLst>
            <a:ext uri="{FF2B5EF4-FFF2-40B4-BE49-F238E27FC236}">
              <a16:creationId xmlns:a16="http://schemas.microsoft.com/office/drawing/2014/main" id="{AD5654B3-6A4E-4759-AEAD-2223B2B88482}"/>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69" name="Text Box 20">
          <a:extLst>
            <a:ext uri="{FF2B5EF4-FFF2-40B4-BE49-F238E27FC236}">
              <a16:creationId xmlns:a16="http://schemas.microsoft.com/office/drawing/2014/main" id="{EB66D2C7-3B98-4784-9EFE-3CB9D4E24979}"/>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70" name="Text Box 21">
          <a:extLst>
            <a:ext uri="{FF2B5EF4-FFF2-40B4-BE49-F238E27FC236}">
              <a16:creationId xmlns:a16="http://schemas.microsoft.com/office/drawing/2014/main" id="{573A156B-9D8C-4852-9BD5-6A5289CC0D1D}"/>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71" name="Text Box 22">
          <a:extLst>
            <a:ext uri="{FF2B5EF4-FFF2-40B4-BE49-F238E27FC236}">
              <a16:creationId xmlns:a16="http://schemas.microsoft.com/office/drawing/2014/main" id="{2070F2E2-22E6-445A-AA68-55E56CD30602}"/>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72" name="Text Box 23">
          <a:extLst>
            <a:ext uri="{FF2B5EF4-FFF2-40B4-BE49-F238E27FC236}">
              <a16:creationId xmlns:a16="http://schemas.microsoft.com/office/drawing/2014/main" id="{86B54E87-0168-4941-B0B8-D6D2909E3C6C}"/>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73" name="Text Box 24">
          <a:extLst>
            <a:ext uri="{FF2B5EF4-FFF2-40B4-BE49-F238E27FC236}">
              <a16:creationId xmlns:a16="http://schemas.microsoft.com/office/drawing/2014/main" id="{9E357221-0881-422D-A4AF-2BC89C68D6E2}"/>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74" name="Text Box 25">
          <a:extLst>
            <a:ext uri="{FF2B5EF4-FFF2-40B4-BE49-F238E27FC236}">
              <a16:creationId xmlns:a16="http://schemas.microsoft.com/office/drawing/2014/main" id="{7D1AF197-0D2F-4D78-A6E2-6415E4433317}"/>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75" name="Text Box 48">
          <a:extLst>
            <a:ext uri="{FF2B5EF4-FFF2-40B4-BE49-F238E27FC236}">
              <a16:creationId xmlns:a16="http://schemas.microsoft.com/office/drawing/2014/main" id="{D96D711D-7EE1-4467-B0B9-720150A04EDB}"/>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484118"/>
    <xdr:sp macro="" textlink="">
      <xdr:nvSpPr>
        <xdr:cNvPr id="8976" name="Text Box 93">
          <a:extLst>
            <a:ext uri="{FF2B5EF4-FFF2-40B4-BE49-F238E27FC236}">
              <a16:creationId xmlns:a16="http://schemas.microsoft.com/office/drawing/2014/main" id="{1F9FEA91-2F6F-4E4A-BCED-9E620DA8AA92}"/>
            </a:ext>
          </a:extLst>
        </xdr:cNvPr>
        <xdr:cNvSpPr txBox="1">
          <a:spLocks noChangeArrowheads="1"/>
        </xdr:cNvSpPr>
      </xdr:nvSpPr>
      <xdr:spPr bwMode="auto">
        <a:xfrm>
          <a:off x="3057525" y="34137600"/>
          <a:ext cx="152401" cy="48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77" name="Text Box 3">
          <a:extLst>
            <a:ext uri="{FF2B5EF4-FFF2-40B4-BE49-F238E27FC236}">
              <a16:creationId xmlns:a16="http://schemas.microsoft.com/office/drawing/2014/main" id="{69BF183D-E75D-4961-960F-BE8E9BFCF89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78" name="Text Box 4">
          <a:extLst>
            <a:ext uri="{FF2B5EF4-FFF2-40B4-BE49-F238E27FC236}">
              <a16:creationId xmlns:a16="http://schemas.microsoft.com/office/drawing/2014/main" id="{FCD9799C-2542-439C-9BB1-4AA926E7FE6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79" name="Text Box 5">
          <a:extLst>
            <a:ext uri="{FF2B5EF4-FFF2-40B4-BE49-F238E27FC236}">
              <a16:creationId xmlns:a16="http://schemas.microsoft.com/office/drawing/2014/main" id="{C5D3BD9D-7374-44C8-A445-08CAF94981A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80" name="Text Box 6">
          <a:extLst>
            <a:ext uri="{FF2B5EF4-FFF2-40B4-BE49-F238E27FC236}">
              <a16:creationId xmlns:a16="http://schemas.microsoft.com/office/drawing/2014/main" id="{D4569EA9-38F7-46DF-89E5-3C5F84DD25F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81" name="Text Box 7">
          <a:extLst>
            <a:ext uri="{FF2B5EF4-FFF2-40B4-BE49-F238E27FC236}">
              <a16:creationId xmlns:a16="http://schemas.microsoft.com/office/drawing/2014/main" id="{F8B71A10-A514-4EB6-95F7-4AA7B2A6C48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82" name="Text Box 8">
          <a:extLst>
            <a:ext uri="{FF2B5EF4-FFF2-40B4-BE49-F238E27FC236}">
              <a16:creationId xmlns:a16="http://schemas.microsoft.com/office/drawing/2014/main" id="{614D2C31-747C-4980-AE2E-FBEFAF48059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83" name="Text Box 9">
          <a:extLst>
            <a:ext uri="{FF2B5EF4-FFF2-40B4-BE49-F238E27FC236}">
              <a16:creationId xmlns:a16="http://schemas.microsoft.com/office/drawing/2014/main" id="{FFF77F44-DB0F-4DBF-BD17-63C5F515C71C}"/>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84" name="Text Box 10">
          <a:extLst>
            <a:ext uri="{FF2B5EF4-FFF2-40B4-BE49-F238E27FC236}">
              <a16:creationId xmlns:a16="http://schemas.microsoft.com/office/drawing/2014/main" id="{F0815BC6-8A5E-4E38-A073-93B904C683C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85" name="Text Box 11">
          <a:extLst>
            <a:ext uri="{FF2B5EF4-FFF2-40B4-BE49-F238E27FC236}">
              <a16:creationId xmlns:a16="http://schemas.microsoft.com/office/drawing/2014/main" id="{9CED7BC0-78FB-4BDB-A50B-E6C4C08B914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86" name="Text Box 12">
          <a:extLst>
            <a:ext uri="{FF2B5EF4-FFF2-40B4-BE49-F238E27FC236}">
              <a16:creationId xmlns:a16="http://schemas.microsoft.com/office/drawing/2014/main" id="{0EC5B43C-F9F6-46CC-B643-335F60364450}"/>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87" name="Text Box 13">
          <a:extLst>
            <a:ext uri="{FF2B5EF4-FFF2-40B4-BE49-F238E27FC236}">
              <a16:creationId xmlns:a16="http://schemas.microsoft.com/office/drawing/2014/main" id="{830C603F-28C2-431B-A8F4-CBB64E8D3CC8}"/>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88" name="Text Box 14">
          <a:extLst>
            <a:ext uri="{FF2B5EF4-FFF2-40B4-BE49-F238E27FC236}">
              <a16:creationId xmlns:a16="http://schemas.microsoft.com/office/drawing/2014/main" id="{D3E35B98-B232-4037-BDF8-EFE9A6FA683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89" name="Text Box 15">
          <a:extLst>
            <a:ext uri="{FF2B5EF4-FFF2-40B4-BE49-F238E27FC236}">
              <a16:creationId xmlns:a16="http://schemas.microsoft.com/office/drawing/2014/main" id="{14E72AAD-5B02-4340-A48B-C96474BB575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90" name="Text Box 16">
          <a:extLst>
            <a:ext uri="{FF2B5EF4-FFF2-40B4-BE49-F238E27FC236}">
              <a16:creationId xmlns:a16="http://schemas.microsoft.com/office/drawing/2014/main" id="{3F1FEE0B-77A2-4A38-9A2F-7F8A97DA37C6}"/>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91" name="Text Box 17">
          <a:extLst>
            <a:ext uri="{FF2B5EF4-FFF2-40B4-BE49-F238E27FC236}">
              <a16:creationId xmlns:a16="http://schemas.microsoft.com/office/drawing/2014/main" id="{75AB3FE7-0D4F-4829-9F09-45169A1CC48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92" name="Text Box 18">
          <a:extLst>
            <a:ext uri="{FF2B5EF4-FFF2-40B4-BE49-F238E27FC236}">
              <a16:creationId xmlns:a16="http://schemas.microsoft.com/office/drawing/2014/main" id="{0E4773E6-00DA-4138-968C-AB083367E40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93" name="Text Box 19">
          <a:extLst>
            <a:ext uri="{FF2B5EF4-FFF2-40B4-BE49-F238E27FC236}">
              <a16:creationId xmlns:a16="http://schemas.microsoft.com/office/drawing/2014/main" id="{8EC25226-BC43-44DC-AE10-6FEF7D74E1D5}"/>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94" name="Text Box 20">
          <a:extLst>
            <a:ext uri="{FF2B5EF4-FFF2-40B4-BE49-F238E27FC236}">
              <a16:creationId xmlns:a16="http://schemas.microsoft.com/office/drawing/2014/main" id="{9BCD6664-6681-48C7-9F09-9D1E47C77F2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95" name="Text Box 21">
          <a:extLst>
            <a:ext uri="{FF2B5EF4-FFF2-40B4-BE49-F238E27FC236}">
              <a16:creationId xmlns:a16="http://schemas.microsoft.com/office/drawing/2014/main" id="{56B2F915-CECE-46B1-9B8D-4350EFFB7CA4}"/>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96" name="Text Box 22">
          <a:extLst>
            <a:ext uri="{FF2B5EF4-FFF2-40B4-BE49-F238E27FC236}">
              <a16:creationId xmlns:a16="http://schemas.microsoft.com/office/drawing/2014/main" id="{DD99AF1C-FCC3-4957-BCE4-0BB2B990EDE7}"/>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97" name="Text Box 23">
          <a:extLst>
            <a:ext uri="{FF2B5EF4-FFF2-40B4-BE49-F238E27FC236}">
              <a16:creationId xmlns:a16="http://schemas.microsoft.com/office/drawing/2014/main" id="{C4BE83A9-E73E-40E3-8458-A6C98F9F2B09}"/>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98" name="Text Box 24">
          <a:extLst>
            <a:ext uri="{FF2B5EF4-FFF2-40B4-BE49-F238E27FC236}">
              <a16:creationId xmlns:a16="http://schemas.microsoft.com/office/drawing/2014/main" id="{5AE96B21-4610-4CBF-9785-33BABCE5996D}"/>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8999" name="Text Box 25">
          <a:extLst>
            <a:ext uri="{FF2B5EF4-FFF2-40B4-BE49-F238E27FC236}">
              <a16:creationId xmlns:a16="http://schemas.microsoft.com/office/drawing/2014/main" id="{92AEB6EC-BE7E-48B3-B3E2-728B42F5FCA3}"/>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9000" name="Text Box 48">
          <a:extLst>
            <a:ext uri="{FF2B5EF4-FFF2-40B4-BE49-F238E27FC236}">
              <a16:creationId xmlns:a16="http://schemas.microsoft.com/office/drawing/2014/main" id="{8F2D3DFE-2F0C-4533-B857-C4D86F433D1E}"/>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9001" name="Text Box 93">
          <a:extLst>
            <a:ext uri="{FF2B5EF4-FFF2-40B4-BE49-F238E27FC236}">
              <a16:creationId xmlns:a16="http://schemas.microsoft.com/office/drawing/2014/main" id="{453EF68F-93E8-433A-9562-691646F27061}"/>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3"/>
    <xdr:sp macro="" textlink="">
      <xdr:nvSpPr>
        <xdr:cNvPr id="9002" name="Text Box 94">
          <a:extLst>
            <a:ext uri="{FF2B5EF4-FFF2-40B4-BE49-F238E27FC236}">
              <a16:creationId xmlns:a16="http://schemas.microsoft.com/office/drawing/2014/main" id="{C81E1A68-C335-463A-B8E9-0C5AB25921EB}"/>
            </a:ext>
          </a:extLst>
        </xdr:cNvPr>
        <xdr:cNvSpPr txBox="1">
          <a:spLocks noChangeArrowheads="1"/>
        </xdr:cNvSpPr>
      </xdr:nvSpPr>
      <xdr:spPr bwMode="auto">
        <a:xfrm>
          <a:off x="3057525" y="34137600"/>
          <a:ext cx="152401" cy="385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9003" name="Text Box 1">
          <a:extLst>
            <a:ext uri="{FF2B5EF4-FFF2-40B4-BE49-F238E27FC236}">
              <a16:creationId xmlns:a16="http://schemas.microsoft.com/office/drawing/2014/main" id="{6A0459A7-6D9F-481A-BA95-76B4642DD94A}"/>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1" cy="366092"/>
    <xdr:sp macro="" textlink="">
      <xdr:nvSpPr>
        <xdr:cNvPr id="9004" name="Text Box 118">
          <a:extLst>
            <a:ext uri="{FF2B5EF4-FFF2-40B4-BE49-F238E27FC236}">
              <a16:creationId xmlns:a16="http://schemas.microsoft.com/office/drawing/2014/main" id="{1F173765-D6B0-4031-BCEB-380AAF0E28A0}"/>
            </a:ext>
          </a:extLst>
        </xdr:cNvPr>
        <xdr:cNvSpPr txBox="1">
          <a:spLocks noChangeArrowheads="1"/>
        </xdr:cNvSpPr>
      </xdr:nvSpPr>
      <xdr:spPr bwMode="auto">
        <a:xfrm>
          <a:off x="3057525" y="34137600"/>
          <a:ext cx="95251" cy="366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05" name="Text Box 3">
          <a:extLst>
            <a:ext uri="{FF2B5EF4-FFF2-40B4-BE49-F238E27FC236}">
              <a16:creationId xmlns:a16="http://schemas.microsoft.com/office/drawing/2014/main" id="{3E027C3F-417C-43A4-8573-EBA3E0924FB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06" name="Text Box 4">
          <a:extLst>
            <a:ext uri="{FF2B5EF4-FFF2-40B4-BE49-F238E27FC236}">
              <a16:creationId xmlns:a16="http://schemas.microsoft.com/office/drawing/2014/main" id="{4A5D83BB-96FD-485C-AF1D-14377AFC4FF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07" name="Text Box 5">
          <a:extLst>
            <a:ext uri="{FF2B5EF4-FFF2-40B4-BE49-F238E27FC236}">
              <a16:creationId xmlns:a16="http://schemas.microsoft.com/office/drawing/2014/main" id="{EA25335A-296E-4150-A1F2-1B64D076D5B9}"/>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08" name="Text Box 6">
          <a:extLst>
            <a:ext uri="{FF2B5EF4-FFF2-40B4-BE49-F238E27FC236}">
              <a16:creationId xmlns:a16="http://schemas.microsoft.com/office/drawing/2014/main" id="{8C1D3B2F-6975-422F-A9F7-081821EEA8D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09" name="Text Box 7">
          <a:extLst>
            <a:ext uri="{FF2B5EF4-FFF2-40B4-BE49-F238E27FC236}">
              <a16:creationId xmlns:a16="http://schemas.microsoft.com/office/drawing/2014/main" id="{09217022-26BA-4D6C-B18E-3F2BCFEAF1F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10" name="Text Box 8">
          <a:extLst>
            <a:ext uri="{FF2B5EF4-FFF2-40B4-BE49-F238E27FC236}">
              <a16:creationId xmlns:a16="http://schemas.microsoft.com/office/drawing/2014/main" id="{2C162854-6A7B-4857-B61B-0BF90102544F}"/>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11" name="Text Box 9">
          <a:extLst>
            <a:ext uri="{FF2B5EF4-FFF2-40B4-BE49-F238E27FC236}">
              <a16:creationId xmlns:a16="http://schemas.microsoft.com/office/drawing/2014/main" id="{8A657C8E-FC75-4A31-A58C-51EC96B90D3D}"/>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12" name="Text Box 10">
          <a:extLst>
            <a:ext uri="{FF2B5EF4-FFF2-40B4-BE49-F238E27FC236}">
              <a16:creationId xmlns:a16="http://schemas.microsoft.com/office/drawing/2014/main" id="{BF53542B-0FE0-4CD2-BD7F-7E8D50BB305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13" name="Text Box 11">
          <a:extLst>
            <a:ext uri="{FF2B5EF4-FFF2-40B4-BE49-F238E27FC236}">
              <a16:creationId xmlns:a16="http://schemas.microsoft.com/office/drawing/2014/main" id="{D6C8DC34-07BB-4FAB-B7EA-C4DE8F6684A3}"/>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14" name="Text Box 12">
          <a:extLst>
            <a:ext uri="{FF2B5EF4-FFF2-40B4-BE49-F238E27FC236}">
              <a16:creationId xmlns:a16="http://schemas.microsoft.com/office/drawing/2014/main" id="{38AD835C-F091-4D61-9728-0E897886450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15" name="Text Box 13">
          <a:extLst>
            <a:ext uri="{FF2B5EF4-FFF2-40B4-BE49-F238E27FC236}">
              <a16:creationId xmlns:a16="http://schemas.microsoft.com/office/drawing/2014/main" id="{7E1E0EF8-5A37-4CBD-B196-606068423062}"/>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16" name="Text Box 14">
          <a:extLst>
            <a:ext uri="{FF2B5EF4-FFF2-40B4-BE49-F238E27FC236}">
              <a16:creationId xmlns:a16="http://schemas.microsoft.com/office/drawing/2014/main" id="{EB070391-EE3D-4993-8B65-06AD03F64EB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17" name="Text Box 15">
          <a:extLst>
            <a:ext uri="{FF2B5EF4-FFF2-40B4-BE49-F238E27FC236}">
              <a16:creationId xmlns:a16="http://schemas.microsoft.com/office/drawing/2014/main" id="{D82FE9A2-1AF1-4E9F-9539-CF2571B80F05}"/>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18" name="Text Box 16">
          <a:extLst>
            <a:ext uri="{FF2B5EF4-FFF2-40B4-BE49-F238E27FC236}">
              <a16:creationId xmlns:a16="http://schemas.microsoft.com/office/drawing/2014/main" id="{CC47DA08-09A1-4744-9E93-13F6A8935340}"/>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19" name="Text Box 17">
          <a:extLst>
            <a:ext uri="{FF2B5EF4-FFF2-40B4-BE49-F238E27FC236}">
              <a16:creationId xmlns:a16="http://schemas.microsoft.com/office/drawing/2014/main" id="{A185F64A-74B3-4B60-A756-3E2E20B1576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20" name="Text Box 18">
          <a:extLst>
            <a:ext uri="{FF2B5EF4-FFF2-40B4-BE49-F238E27FC236}">
              <a16:creationId xmlns:a16="http://schemas.microsoft.com/office/drawing/2014/main" id="{34145A44-AB57-4F92-84F9-03F21BFFEB2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21" name="Text Box 19">
          <a:extLst>
            <a:ext uri="{FF2B5EF4-FFF2-40B4-BE49-F238E27FC236}">
              <a16:creationId xmlns:a16="http://schemas.microsoft.com/office/drawing/2014/main" id="{BDC31844-FCC5-49E0-BE9B-882F930B7477}"/>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22" name="Text Box 20">
          <a:extLst>
            <a:ext uri="{FF2B5EF4-FFF2-40B4-BE49-F238E27FC236}">
              <a16:creationId xmlns:a16="http://schemas.microsoft.com/office/drawing/2014/main" id="{E0D23B17-74B3-491E-94F4-EE5C757E4EF8}"/>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23" name="Text Box 21">
          <a:extLst>
            <a:ext uri="{FF2B5EF4-FFF2-40B4-BE49-F238E27FC236}">
              <a16:creationId xmlns:a16="http://schemas.microsoft.com/office/drawing/2014/main" id="{42240A30-C255-45E4-AF49-350F4C4BAD8C}"/>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24" name="Text Box 22">
          <a:extLst>
            <a:ext uri="{FF2B5EF4-FFF2-40B4-BE49-F238E27FC236}">
              <a16:creationId xmlns:a16="http://schemas.microsoft.com/office/drawing/2014/main" id="{464E58EE-C812-4614-8A13-D336EFA12DAE}"/>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25" name="Text Box 23">
          <a:extLst>
            <a:ext uri="{FF2B5EF4-FFF2-40B4-BE49-F238E27FC236}">
              <a16:creationId xmlns:a16="http://schemas.microsoft.com/office/drawing/2014/main" id="{7007EBB6-52B9-4162-86B1-21D84CF0F006}"/>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26" name="Text Box 24">
          <a:extLst>
            <a:ext uri="{FF2B5EF4-FFF2-40B4-BE49-F238E27FC236}">
              <a16:creationId xmlns:a16="http://schemas.microsoft.com/office/drawing/2014/main" id="{923C7510-D4C1-4D83-A202-F936BF6CEDEB}"/>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27" name="Text Box 25">
          <a:extLst>
            <a:ext uri="{FF2B5EF4-FFF2-40B4-BE49-F238E27FC236}">
              <a16:creationId xmlns:a16="http://schemas.microsoft.com/office/drawing/2014/main" id="{7BF7BE66-7255-4707-992E-B270C88EFEEF}"/>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28" name="Text Box 48">
          <a:extLst>
            <a:ext uri="{FF2B5EF4-FFF2-40B4-BE49-F238E27FC236}">
              <a16:creationId xmlns:a16="http://schemas.microsoft.com/office/drawing/2014/main" id="{5392AC41-C099-43B7-B95D-8BF239B111E1}"/>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29" name="Text Box 93">
          <a:extLst>
            <a:ext uri="{FF2B5EF4-FFF2-40B4-BE49-F238E27FC236}">
              <a16:creationId xmlns:a16="http://schemas.microsoft.com/office/drawing/2014/main" id="{71A8FB23-1F03-433B-87E0-6720B7BCA029}"/>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1" cy="385141"/>
    <xdr:sp macro="" textlink="">
      <xdr:nvSpPr>
        <xdr:cNvPr id="9030" name="Text Box 94">
          <a:extLst>
            <a:ext uri="{FF2B5EF4-FFF2-40B4-BE49-F238E27FC236}">
              <a16:creationId xmlns:a16="http://schemas.microsoft.com/office/drawing/2014/main" id="{3DC62CBE-81C3-4624-8898-E29CC180C7FA}"/>
            </a:ext>
          </a:extLst>
        </xdr:cNvPr>
        <xdr:cNvSpPr txBox="1">
          <a:spLocks noChangeArrowheads="1"/>
        </xdr:cNvSpPr>
      </xdr:nvSpPr>
      <xdr:spPr bwMode="auto">
        <a:xfrm>
          <a:off x="3057525" y="34137600"/>
          <a:ext cx="152401" cy="38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31" name="Text Box 3">
          <a:extLst>
            <a:ext uri="{FF2B5EF4-FFF2-40B4-BE49-F238E27FC236}">
              <a16:creationId xmlns:a16="http://schemas.microsoft.com/office/drawing/2014/main" id="{22208C08-E6B3-4682-86C6-AA0EB9293DB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32" name="Text Box 4">
          <a:extLst>
            <a:ext uri="{FF2B5EF4-FFF2-40B4-BE49-F238E27FC236}">
              <a16:creationId xmlns:a16="http://schemas.microsoft.com/office/drawing/2014/main" id="{FDFF3712-1198-4DAD-9703-D2AC2EBE383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33" name="Text Box 5">
          <a:extLst>
            <a:ext uri="{FF2B5EF4-FFF2-40B4-BE49-F238E27FC236}">
              <a16:creationId xmlns:a16="http://schemas.microsoft.com/office/drawing/2014/main" id="{84A9E1F3-FFB9-42CD-948C-754EA0D3AA3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34" name="Text Box 6">
          <a:extLst>
            <a:ext uri="{FF2B5EF4-FFF2-40B4-BE49-F238E27FC236}">
              <a16:creationId xmlns:a16="http://schemas.microsoft.com/office/drawing/2014/main" id="{12481C33-CF51-462E-8576-1B13C183A55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35" name="Text Box 7">
          <a:extLst>
            <a:ext uri="{FF2B5EF4-FFF2-40B4-BE49-F238E27FC236}">
              <a16:creationId xmlns:a16="http://schemas.microsoft.com/office/drawing/2014/main" id="{DCCC4369-37A5-4A3B-88CA-902BCA8BE54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36" name="Text Box 8">
          <a:extLst>
            <a:ext uri="{FF2B5EF4-FFF2-40B4-BE49-F238E27FC236}">
              <a16:creationId xmlns:a16="http://schemas.microsoft.com/office/drawing/2014/main" id="{5597DD0D-4A97-4EAA-B1EC-F53C790303A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37" name="Text Box 9">
          <a:extLst>
            <a:ext uri="{FF2B5EF4-FFF2-40B4-BE49-F238E27FC236}">
              <a16:creationId xmlns:a16="http://schemas.microsoft.com/office/drawing/2014/main" id="{596AE2D2-3500-416B-8E79-18799AFA322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38" name="Text Box 10">
          <a:extLst>
            <a:ext uri="{FF2B5EF4-FFF2-40B4-BE49-F238E27FC236}">
              <a16:creationId xmlns:a16="http://schemas.microsoft.com/office/drawing/2014/main" id="{99BA0051-F5C0-49F7-85F7-37098DE50B9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39" name="Text Box 11">
          <a:extLst>
            <a:ext uri="{FF2B5EF4-FFF2-40B4-BE49-F238E27FC236}">
              <a16:creationId xmlns:a16="http://schemas.microsoft.com/office/drawing/2014/main" id="{F64FFC42-5287-48C5-A929-E35084524A5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40" name="Text Box 12">
          <a:extLst>
            <a:ext uri="{FF2B5EF4-FFF2-40B4-BE49-F238E27FC236}">
              <a16:creationId xmlns:a16="http://schemas.microsoft.com/office/drawing/2014/main" id="{D182E755-EC00-4502-A6F6-A4A89F90CAB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41" name="Text Box 13">
          <a:extLst>
            <a:ext uri="{FF2B5EF4-FFF2-40B4-BE49-F238E27FC236}">
              <a16:creationId xmlns:a16="http://schemas.microsoft.com/office/drawing/2014/main" id="{B3A4FE18-E9D7-43DD-A321-6F1625F98B5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42" name="Text Box 14">
          <a:extLst>
            <a:ext uri="{FF2B5EF4-FFF2-40B4-BE49-F238E27FC236}">
              <a16:creationId xmlns:a16="http://schemas.microsoft.com/office/drawing/2014/main" id="{924DE67F-357D-4CA7-B78B-49EAA02CB94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43" name="Text Box 15">
          <a:extLst>
            <a:ext uri="{FF2B5EF4-FFF2-40B4-BE49-F238E27FC236}">
              <a16:creationId xmlns:a16="http://schemas.microsoft.com/office/drawing/2014/main" id="{F655BEE2-249D-44D3-8ACC-03B486B9C6F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44" name="Text Box 16">
          <a:extLst>
            <a:ext uri="{FF2B5EF4-FFF2-40B4-BE49-F238E27FC236}">
              <a16:creationId xmlns:a16="http://schemas.microsoft.com/office/drawing/2014/main" id="{0EFDF2E0-41B6-40D2-AF57-0005072133C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45" name="Text Box 17">
          <a:extLst>
            <a:ext uri="{FF2B5EF4-FFF2-40B4-BE49-F238E27FC236}">
              <a16:creationId xmlns:a16="http://schemas.microsoft.com/office/drawing/2014/main" id="{40218C6D-B8C2-4C11-9049-0E59FC42463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46" name="Text Box 18">
          <a:extLst>
            <a:ext uri="{FF2B5EF4-FFF2-40B4-BE49-F238E27FC236}">
              <a16:creationId xmlns:a16="http://schemas.microsoft.com/office/drawing/2014/main" id="{8DF54CFB-36C0-462C-8E03-4646724AB45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47" name="Text Box 19">
          <a:extLst>
            <a:ext uri="{FF2B5EF4-FFF2-40B4-BE49-F238E27FC236}">
              <a16:creationId xmlns:a16="http://schemas.microsoft.com/office/drawing/2014/main" id="{A7B85B83-3F80-4469-A512-925B128830E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48" name="Text Box 20">
          <a:extLst>
            <a:ext uri="{FF2B5EF4-FFF2-40B4-BE49-F238E27FC236}">
              <a16:creationId xmlns:a16="http://schemas.microsoft.com/office/drawing/2014/main" id="{881DC9A0-C85A-44AC-B7EC-FFCF1CA59AB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49" name="Text Box 21">
          <a:extLst>
            <a:ext uri="{FF2B5EF4-FFF2-40B4-BE49-F238E27FC236}">
              <a16:creationId xmlns:a16="http://schemas.microsoft.com/office/drawing/2014/main" id="{57140DB3-C977-4E2C-8AAC-F89915A8BAB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50" name="Text Box 22">
          <a:extLst>
            <a:ext uri="{FF2B5EF4-FFF2-40B4-BE49-F238E27FC236}">
              <a16:creationId xmlns:a16="http://schemas.microsoft.com/office/drawing/2014/main" id="{8AB140BA-630C-4759-819C-EA65A1DEAD6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51" name="Text Box 23">
          <a:extLst>
            <a:ext uri="{FF2B5EF4-FFF2-40B4-BE49-F238E27FC236}">
              <a16:creationId xmlns:a16="http://schemas.microsoft.com/office/drawing/2014/main" id="{2EE9EE29-ACEB-460D-B772-578B8F799D6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52" name="Text Box 24">
          <a:extLst>
            <a:ext uri="{FF2B5EF4-FFF2-40B4-BE49-F238E27FC236}">
              <a16:creationId xmlns:a16="http://schemas.microsoft.com/office/drawing/2014/main" id="{D7957226-28C2-474E-A09F-BC29B8DC664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53" name="Text Box 25">
          <a:extLst>
            <a:ext uri="{FF2B5EF4-FFF2-40B4-BE49-F238E27FC236}">
              <a16:creationId xmlns:a16="http://schemas.microsoft.com/office/drawing/2014/main" id="{F1094302-D596-4F62-8617-8EA84604F6F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54" name="Text Box 48">
          <a:extLst>
            <a:ext uri="{FF2B5EF4-FFF2-40B4-BE49-F238E27FC236}">
              <a16:creationId xmlns:a16="http://schemas.microsoft.com/office/drawing/2014/main" id="{C858A435-9AF4-4C93-8868-118BABAA8EE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55" name="Text Box 93">
          <a:extLst>
            <a:ext uri="{FF2B5EF4-FFF2-40B4-BE49-F238E27FC236}">
              <a16:creationId xmlns:a16="http://schemas.microsoft.com/office/drawing/2014/main" id="{6668B07D-F2E3-451F-910F-62198C48604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56" name="Text Box 94">
          <a:extLst>
            <a:ext uri="{FF2B5EF4-FFF2-40B4-BE49-F238E27FC236}">
              <a16:creationId xmlns:a16="http://schemas.microsoft.com/office/drawing/2014/main" id="{5A0D884C-42D6-4895-BA6C-4A3FEA113AC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9057" name="Text Box 1">
          <a:extLst>
            <a:ext uri="{FF2B5EF4-FFF2-40B4-BE49-F238E27FC236}">
              <a16:creationId xmlns:a16="http://schemas.microsoft.com/office/drawing/2014/main" id="{5D8386A1-6BB4-45BF-8238-86DD0C9B8E5F}"/>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9058" name="Text Box 118">
          <a:extLst>
            <a:ext uri="{FF2B5EF4-FFF2-40B4-BE49-F238E27FC236}">
              <a16:creationId xmlns:a16="http://schemas.microsoft.com/office/drawing/2014/main" id="{9E11AB11-B52E-40D3-86C5-A485C6B5DF08}"/>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59" name="Text Box 3">
          <a:extLst>
            <a:ext uri="{FF2B5EF4-FFF2-40B4-BE49-F238E27FC236}">
              <a16:creationId xmlns:a16="http://schemas.microsoft.com/office/drawing/2014/main" id="{D2C9D6EA-8F8D-45E3-A739-F5DCB939F0B7}"/>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60" name="Text Box 4">
          <a:extLst>
            <a:ext uri="{FF2B5EF4-FFF2-40B4-BE49-F238E27FC236}">
              <a16:creationId xmlns:a16="http://schemas.microsoft.com/office/drawing/2014/main" id="{0B642D23-CD20-4315-8151-C4F98DF8E33A}"/>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61" name="Text Box 5">
          <a:extLst>
            <a:ext uri="{FF2B5EF4-FFF2-40B4-BE49-F238E27FC236}">
              <a16:creationId xmlns:a16="http://schemas.microsoft.com/office/drawing/2014/main" id="{C1578E54-E1A1-4D4D-9BD0-A6CDFCC5F6F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62" name="Text Box 6">
          <a:extLst>
            <a:ext uri="{FF2B5EF4-FFF2-40B4-BE49-F238E27FC236}">
              <a16:creationId xmlns:a16="http://schemas.microsoft.com/office/drawing/2014/main" id="{394282B7-53D4-441E-A19B-31FB0FEE254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63" name="Text Box 7">
          <a:extLst>
            <a:ext uri="{FF2B5EF4-FFF2-40B4-BE49-F238E27FC236}">
              <a16:creationId xmlns:a16="http://schemas.microsoft.com/office/drawing/2014/main" id="{3DBC12F4-6738-4A47-BEB2-0EB7ED86AEE7}"/>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64" name="Text Box 8">
          <a:extLst>
            <a:ext uri="{FF2B5EF4-FFF2-40B4-BE49-F238E27FC236}">
              <a16:creationId xmlns:a16="http://schemas.microsoft.com/office/drawing/2014/main" id="{F0D6CA69-A659-48BF-9CFA-011FBA6CA606}"/>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65" name="Text Box 9">
          <a:extLst>
            <a:ext uri="{FF2B5EF4-FFF2-40B4-BE49-F238E27FC236}">
              <a16:creationId xmlns:a16="http://schemas.microsoft.com/office/drawing/2014/main" id="{322851C7-2E33-44D0-A67E-50A7B3323C25}"/>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66" name="Text Box 10">
          <a:extLst>
            <a:ext uri="{FF2B5EF4-FFF2-40B4-BE49-F238E27FC236}">
              <a16:creationId xmlns:a16="http://schemas.microsoft.com/office/drawing/2014/main" id="{7F7652FD-FB2B-4D9A-8A48-5D4A742C505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67" name="Text Box 11">
          <a:extLst>
            <a:ext uri="{FF2B5EF4-FFF2-40B4-BE49-F238E27FC236}">
              <a16:creationId xmlns:a16="http://schemas.microsoft.com/office/drawing/2014/main" id="{8F9B5D49-CB42-44C7-A93A-A28C8A57A82E}"/>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68" name="Text Box 12">
          <a:extLst>
            <a:ext uri="{FF2B5EF4-FFF2-40B4-BE49-F238E27FC236}">
              <a16:creationId xmlns:a16="http://schemas.microsoft.com/office/drawing/2014/main" id="{D8081AAE-8D2F-4A04-A27F-F208A3453B5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69" name="Text Box 13">
          <a:extLst>
            <a:ext uri="{FF2B5EF4-FFF2-40B4-BE49-F238E27FC236}">
              <a16:creationId xmlns:a16="http://schemas.microsoft.com/office/drawing/2014/main" id="{599513D5-2BE0-426F-82D4-38681F0E144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70" name="Text Box 14">
          <a:extLst>
            <a:ext uri="{FF2B5EF4-FFF2-40B4-BE49-F238E27FC236}">
              <a16:creationId xmlns:a16="http://schemas.microsoft.com/office/drawing/2014/main" id="{9CECB9C1-242D-4C82-8AC7-82F05C4A46C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71" name="Text Box 15">
          <a:extLst>
            <a:ext uri="{FF2B5EF4-FFF2-40B4-BE49-F238E27FC236}">
              <a16:creationId xmlns:a16="http://schemas.microsoft.com/office/drawing/2014/main" id="{D9F9E07F-89EC-4F25-A20E-7BDBDCC1874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72" name="Text Box 16">
          <a:extLst>
            <a:ext uri="{FF2B5EF4-FFF2-40B4-BE49-F238E27FC236}">
              <a16:creationId xmlns:a16="http://schemas.microsoft.com/office/drawing/2014/main" id="{67B5ACC5-6954-4F7A-8F66-EF9B8B9ED20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73" name="Text Box 17">
          <a:extLst>
            <a:ext uri="{FF2B5EF4-FFF2-40B4-BE49-F238E27FC236}">
              <a16:creationId xmlns:a16="http://schemas.microsoft.com/office/drawing/2014/main" id="{DC48106C-CB70-434B-BF32-424DB04B8996}"/>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74" name="Text Box 18">
          <a:extLst>
            <a:ext uri="{FF2B5EF4-FFF2-40B4-BE49-F238E27FC236}">
              <a16:creationId xmlns:a16="http://schemas.microsoft.com/office/drawing/2014/main" id="{C5780737-AF42-4369-A68F-A85EF011EA2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75" name="Text Box 19">
          <a:extLst>
            <a:ext uri="{FF2B5EF4-FFF2-40B4-BE49-F238E27FC236}">
              <a16:creationId xmlns:a16="http://schemas.microsoft.com/office/drawing/2014/main" id="{EC93DBD8-CF7A-4A8F-B5FA-B08C54D19040}"/>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76" name="Text Box 20">
          <a:extLst>
            <a:ext uri="{FF2B5EF4-FFF2-40B4-BE49-F238E27FC236}">
              <a16:creationId xmlns:a16="http://schemas.microsoft.com/office/drawing/2014/main" id="{C730C65B-6EBA-4C2A-A01E-247421D50024}"/>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77" name="Text Box 21">
          <a:extLst>
            <a:ext uri="{FF2B5EF4-FFF2-40B4-BE49-F238E27FC236}">
              <a16:creationId xmlns:a16="http://schemas.microsoft.com/office/drawing/2014/main" id="{34E34949-C055-47A3-9E8B-85E7DA6DC1B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78" name="Text Box 22">
          <a:extLst>
            <a:ext uri="{FF2B5EF4-FFF2-40B4-BE49-F238E27FC236}">
              <a16:creationId xmlns:a16="http://schemas.microsoft.com/office/drawing/2014/main" id="{94BBF4F1-1359-431E-BB36-9C423734367E}"/>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79" name="Text Box 23">
          <a:extLst>
            <a:ext uri="{FF2B5EF4-FFF2-40B4-BE49-F238E27FC236}">
              <a16:creationId xmlns:a16="http://schemas.microsoft.com/office/drawing/2014/main" id="{FF7AC95B-2AE1-416B-9E83-68A80B505BA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80" name="Text Box 24">
          <a:extLst>
            <a:ext uri="{FF2B5EF4-FFF2-40B4-BE49-F238E27FC236}">
              <a16:creationId xmlns:a16="http://schemas.microsoft.com/office/drawing/2014/main" id="{6FA5E39F-AD31-448E-AF3F-27EECCCDC1CE}"/>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81" name="Text Box 25">
          <a:extLst>
            <a:ext uri="{FF2B5EF4-FFF2-40B4-BE49-F238E27FC236}">
              <a16:creationId xmlns:a16="http://schemas.microsoft.com/office/drawing/2014/main" id="{75ACD113-56CB-44FE-9579-6E97715DDCCA}"/>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82" name="Text Box 48">
          <a:extLst>
            <a:ext uri="{FF2B5EF4-FFF2-40B4-BE49-F238E27FC236}">
              <a16:creationId xmlns:a16="http://schemas.microsoft.com/office/drawing/2014/main" id="{2E4DE20A-9CEB-4242-A5F3-AE925D3A5D45}"/>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83" name="Text Box 93">
          <a:extLst>
            <a:ext uri="{FF2B5EF4-FFF2-40B4-BE49-F238E27FC236}">
              <a16:creationId xmlns:a16="http://schemas.microsoft.com/office/drawing/2014/main" id="{93A1807C-9674-4C70-839D-C178DBD7982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084" name="Text Box 94">
          <a:extLst>
            <a:ext uri="{FF2B5EF4-FFF2-40B4-BE49-F238E27FC236}">
              <a16:creationId xmlns:a16="http://schemas.microsoft.com/office/drawing/2014/main" id="{0E0782CC-CB7B-434D-B1CB-1B32DD17EF6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85" name="Text Box 3">
          <a:extLst>
            <a:ext uri="{FF2B5EF4-FFF2-40B4-BE49-F238E27FC236}">
              <a16:creationId xmlns:a16="http://schemas.microsoft.com/office/drawing/2014/main" id="{6D051215-75E2-49F3-A2D1-B5788B3FB22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86" name="Text Box 4">
          <a:extLst>
            <a:ext uri="{FF2B5EF4-FFF2-40B4-BE49-F238E27FC236}">
              <a16:creationId xmlns:a16="http://schemas.microsoft.com/office/drawing/2014/main" id="{0E724902-EBF7-4966-8A52-701F99B913E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87" name="Text Box 5">
          <a:extLst>
            <a:ext uri="{FF2B5EF4-FFF2-40B4-BE49-F238E27FC236}">
              <a16:creationId xmlns:a16="http://schemas.microsoft.com/office/drawing/2014/main" id="{94286498-48B3-4C91-8D10-0C65F413DC7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88" name="Text Box 6">
          <a:extLst>
            <a:ext uri="{FF2B5EF4-FFF2-40B4-BE49-F238E27FC236}">
              <a16:creationId xmlns:a16="http://schemas.microsoft.com/office/drawing/2014/main" id="{60CDDBA8-8AD1-4D97-AC4D-52EA2D78B93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89" name="Text Box 7">
          <a:extLst>
            <a:ext uri="{FF2B5EF4-FFF2-40B4-BE49-F238E27FC236}">
              <a16:creationId xmlns:a16="http://schemas.microsoft.com/office/drawing/2014/main" id="{7417A8F8-C2B9-459B-9DAC-6395AD0F72B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90" name="Text Box 8">
          <a:extLst>
            <a:ext uri="{FF2B5EF4-FFF2-40B4-BE49-F238E27FC236}">
              <a16:creationId xmlns:a16="http://schemas.microsoft.com/office/drawing/2014/main" id="{D2A51E5B-4BE5-4F12-8405-018496AD822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91" name="Text Box 9">
          <a:extLst>
            <a:ext uri="{FF2B5EF4-FFF2-40B4-BE49-F238E27FC236}">
              <a16:creationId xmlns:a16="http://schemas.microsoft.com/office/drawing/2014/main" id="{FE29D0AC-A41A-41F9-9F9D-062ACF9FD08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92" name="Text Box 10">
          <a:extLst>
            <a:ext uri="{FF2B5EF4-FFF2-40B4-BE49-F238E27FC236}">
              <a16:creationId xmlns:a16="http://schemas.microsoft.com/office/drawing/2014/main" id="{FF435910-7C5A-4121-8B68-E07182BF860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93" name="Text Box 11">
          <a:extLst>
            <a:ext uri="{FF2B5EF4-FFF2-40B4-BE49-F238E27FC236}">
              <a16:creationId xmlns:a16="http://schemas.microsoft.com/office/drawing/2014/main" id="{E15D375A-D351-4ECB-B2A8-DD3DDC3E146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94" name="Text Box 12">
          <a:extLst>
            <a:ext uri="{FF2B5EF4-FFF2-40B4-BE49-F238E27FC236}">
              <a16:creationId xmlns:a16="http://schemas.microsoft.com/office/drawing/2014/main" id="{F124DC12-8B53-4CF7-8559-08E7FB8141E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95" name="Text Box 13">
          <a:extLst>
            <a:ext uri="{FF2B5EF4-FFF2-40B4-BE49-F238E27FC236}">
              <a16:creationId xmlns:a16="http://schemas.microsoft.com/office/drawing/2014/main" id="{4B85C2A7-6645-446A-B290-B309DA66A0E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96" name="Text Box 14">
          <a:extLst>
            <a:ext uri="{FF2B5EF4-FFF2-40B4-BE49-F238E27FC236}">
              <a16:creationId xmlns:a16="http://schemas.microsoft.com/office/drawing/2014/main" id="{75BB09DF-99FE-4DA5-AD0E-820E6B81311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97" name="Text Box 15">
          <a:extLst>
            <a:ext uri="{FF2B5EF4-FFF2-40B4-BE49-F238E27FC236}">
              <a16:creationId xmlns:a16="http://schemas.microsoft.com/office/drawing/2014/main" id="{E37EE26F-E1AE-436C-9785-9BAA7232204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98" name="Text Box 16">
          <a:extLst>
            <a:ext uri="{FF2B5EF4-FFF2-40B4-BE49-F238E27FC236}">
              <a16:creationId xmlns:a16="http://schemas.microsoft.com/office/drawing/2014/main" id="{E637CD4F-1886-42D3-80F2-6C03114440D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099" name="Text Box 17">
          <a:extLst>
            <a:ext uri="{FF2B5EF4-FFF2-40B4-BE49-F238E27FC236}">
              <a16:creationId xmlns:a16="http://schemas.microsoft.com/office/drawing/2014/main" id="{97AB0E33-BD90-484D-B3DD-BBC188BA2284}"/>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100" name="Text Box 18">
          <a:extLst>
            <a:ext uri="{FF2B5EF4-FFF2-40B4-BE49-F238E27FC236}">
              <a16:creationId xmlns:a16="http://schemas.microsoft.com/office/drawing/2014/main" id="{91E943C3-0A58-4D31-AA11-A65932DA63F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101" name="Text Box 19">
          <a:extLst>
            <a:ext uri="{FF2B5EF4-FFF2-40B4-BE49-F238E27FC236}">
              <a16:creationId xmlns:a16="http://schemas.microsoft.com/office/drawing/2014/main" id="{7144D38E-7163-4FEE-8657-791BFD52D9F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102" name="Text Box 20">
          <a:extLst>
            <a:ext uri="{FF2B5EF4-FFF2-40B4-BE49-F238E27FC236}">
              <a16:creationId xmlns:a16="http://schemas.microsoft.com/office/drawing/2014/main" id="{1EC6BD23-F508-4F7E-81A8-3D8C588FB93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103" name="Text Box 21">
          <a:extLst>
            <a:ext uri="{FF2B5EF4-FFF2-40B4-BE49-F238E27FC236}">
              <a16:creationId xmlns:a16="http://schemas.microsoft.com/office/drawing/2014/main" id="{1D9B9D9D-F5C1-412F-9C24-A7529AD023B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104" name="Text Box 22">
          <a:extLst>
            <a:ext uri="{FF2B5EF4-FFF2-40B4-BE49-F238E27FC236}">
              <a16:creationId xmlns:a16="http://schemas.microsoft.com/office/drawing/2014/main" id="{F4D15362-D237-4996-A007-C0D740A8274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105" name="Text Box 23">
          <a:extLst>
            <a:ext uri="{FF2B5EF4-FFF2-40B4-BE49-F238E27FC236}">
              <a16:creationId xmlns:a16="http://schemas.microsoft.com/office/drawing/2014/main" id="{3805D948-E788-460E-98E9-3237B5AFADD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106" name="Text Box 24">
          <a:extLst>
            <a:ext uri="{FF2B5EF4-FFF2-40B4-BE49-F238E27FC236}">
              <a16:creationId xmlns:a16="http://schemas.microsoft.com/office/drawing/2014/main" id="{18C34405-D26E-4C2E-AF40-D66A90B60C6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107" name="Text Box 25">
          <a:extLst>
            <a:ext uri="{FF2B5EF4-FFF2-40B4-BE49-F238E27FC236}">
              <a16:creationId xmlns:a16="http://schemas.microsoft.com/office/drawing/2014/main" id="{3B8EE880-73BC-4FF0-B41B-6426203E268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108" name="Text Box 48">
          <a:extLst>
            <a:ext uri="{FF2B5EF4-FFF2-40B4-BE49-F238E27FC236}">
              <a16:creationId xmlns:a16="http://schemas.microsoft.com/office/drawing/2014/main" id="{D35FC9E7-DEC7-4D27-8496-A8B4AE092EB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109" name="Text Box 93">
          <a:extLst>
            <a:ext uri="{FF2B5EF4-FFF2-40B4-BE49-F238E27FC236}">
              <a16:creationId xmlns:a16="http://schemas.microsoft.com/office/drawing/2014/main" id="{A9AE36BD-487D-461E-9287-CB265B67A8B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110" name="Text Box 94">
          <a:extLst>
            <a:ext uri="{FF2B5EF4-FFF2-40B4-BE49-F238E27FC236}">
              <a16:creationId xmlns:a16="http://schemas.microsoft.com/office/drawing/2014/main" id="{F200EE87-BFC0-42EE-8659-7BA799BD568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9111" name="Text Box 1">
          <a:extLst>
            <a:ext uri="{FF2B5EF4-FFF2-40B4-BE49-F238E27FC236}">
              <a16:creationId xmlns:a16="http://schemas.microsoft.com/office/drawing/2014/main" id="{3F8CBBF8-0DA8-4B23-AE24-CD99D3A653AA}"/>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9112" name="Text Box 118">
          <a:extLst>
            <a:ext uri="{FF2B5EF4-FFF2-40B4-BE49-F238E27FC236}">
              <a16:creationId xmlns:a16="http://schemas.microsoft.com/office/drawing/2014/main" id="{8328B592-58A6-46E2-A6E9-80A3B87C9EB0}"/>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13" name="Text Box 3">
          <a:extLst>
            <a:ext uri="{FF2B5EF4-FFF2-40B4-BE49-F238E27FC236}">
              <a16:creationId xmlns:a16="http://schemas.microsoft.com/office/drawing/2014/main" id="{79D916AF-39EE-4B5F-8BF3-5C54BF8F6687}"/>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14" name="Text Box 4">
          <a:extLst>
            <a:ext uri="{FF2B5EF4-FFF2-40B4-BE49-F238E27FC236}">
              <a16:creationId xmlns:a16="http://schemas.microsoft.com/office/drawing/2014/main" id="{4D975881-5C30-438D-B876-2DBB46D8F119}"/>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15" name="Text Box 5">
          <a:extLst>
            <a:ext uri="{FF2B5EF4-FFF2-40B4-BE49-F238E27FC236}">
              <a16:creationId xmlns:a16="http://schemas.microsoft.com/office/drawing/2014/main" id="{5C461D5F-C2D2-41EC-9D18-6850BFFA2EF9}"/>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16" name="Text Box 6">
          <a:extLst>
            <a:ext uri="{FF2B5EF4-FFF2-40B4-BE49-F238E27FC236}">
              <a16:creationId xmlns:a16="http://schemas.microsoft.com/office/drawing/2014/main" id="{B434337C-E6D9-4E71-9CC6-7976A3EBD20A}"/>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17" name="Text Box 7">
          <a:extLst>
            <a:ext uri="{FF2B5EF4-FFF2-40B4-BE49-F238E27FC236}">
              <a16:creationId xmlns:a16="http://schemas.microsoft.com/office/drawing/2014/main" id="{FC99F1C4-AD46-4B9C-8D97-3FD272FC8A04}"/>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18" name="Text Box 8">
          <a:extLst>
            <a:ext uri="{FF2B5EF4-FFF2-40B4-BE49-F238E27FC236}">
              <a16:creationId xmlns:a16="http://schemas.microsoft.com/office/drawing/2014/main" id="{DB8B1844-7FCE-4907-9938-737A13EAAABC}"/>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19" name="Text Box 9">
          <a:extLst>
            <a:ext uri="{FF2B5EF4-FFF2-40B4-BE49-F238E27FC236}">
              <a16:creationId xmlns:a16="http://schemas.microsoft.com/office/drawing/2014/main" id="{127C75BE-4650-41F9-872C-74CCC78FE32B}"/>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20" name="Text Box 10">
          <a:extLst>
            <a:ext uri="{FF2B5EF4-FFF2-40B4-BE49-F238E27FC236}">
              <a16:creationId xmlns:a16="http://schemas.microsoft.com/office/drawing/2014/main" id="{DE95FE06-B796-4FC6-8C4D-FA59795F6A19}"/>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21" name="Text Box 11">
          <a:extLst>
            <a:ext uri="{FF2B5EF4-FFF2-40B4-BE49-F238E27FC236}">
              <a16:creationId xmlns:a16="http://schemas.microsoft.com/office/drawing/2014/main" id="{B9FD3725-7050-48D3-B0DA-FCF325776465}"/>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22" name="Text Box 12">
          <a:extLst>
            <a:ext uri="{FF2B5EF4-FFF2-40B4-BE49-F238E27FC236}">
              <a16:creationId xmlns:a16="http://schemas.microsoft.com/office/drawing/2014/main" id="{7255C928-64B1-4730-B49B-A6A843187E76}"/>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23" name="Text Box 13">
          <a:extLst>
            <a:ext uri="{FF2B5EF4-FFF2-40B4-BE49-F238E27FC236}">
              <a16:creationId xmlns:a16="http://schemas.microsoft.com/office/drawing/2014/main" id="{B049ACDD-3123-4E6C-930B-E50393EC5269}"/>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24" name="Text Box 14">
          <a:extLst>
            <a:ext uri="{FF2B5EF4-FFF2-40B4-BE49-F238E27FC236}">
              <a16:creationId xmlns:a16="http://schemas.microsoft.com/office/drawing/2014/main" id="{8399AC5E-51EB-42E5-A5C4-DF04AACE1242}"/>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25" name="Text Box 15">
          <a:extLst>
            <a:ext uri="{FF2B5EF4-FFF2-40B4-BE49-F238E27FC236}">
              <a16:creationId xmlns:a16="http://schemas.microsoft.com/office/drawing/2014/main" id="{61C462F8-1BE8-4EE6-9471-59D5B7D17DB8}"/>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26" name="Text Box 16">
          <a:extLst>
            <a:ext uri="{FF2B5EF4-FFF2-40B4-BE49-F238E27FC236}">
              <a16:creationId xmlns:a16="http://schemas.microsoft.com/office/drawing/2014/main" id="{1779E2A7-7919-416C-ABB5-7E346F76E736}"/>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27" name="Text Box 17">
          <a:extLst>
            <a:ext uri="{FF2B5EF4-FFF2-40B4-BE49-F238E27FC236}">
              <a16:creationId xmlns:a16="http://schemas.microsoft.com/office/drawing/2014/main" id="{198A52E7-5F28-47A0-9C47-097CD2221C6E}"/>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28" name="Text Box 18">
          <a:extLst>
            <a:ext uri="{FF2B5EF4-FFF2-40B4-BE49-F238E27FC236}">
              <a16:creationId xmlns:a16="http://schemas.microsoft.com/office/drawing/2014/main" id="{41F80AF2-0F54-4D07-938C-75F7B87D30A7}"/>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29" name="Text Box 19">
          <a:extLst>
            <a:ext uri="{FF2B5EF4-FFF2-40B4-BE49-F238E27FC236}">
              <a16:creationId xmlns:a16="http://schemas.microsoft.com/office/drawing/2014/main" id="{32847394-78D4-492C-9364-4DE37059D8A9}"/>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30" name="Text Box 20">
          <a:extLst>
            <a:ext uri="{FF2B5EF4-FFF2-40B4-BE49-F238E27FC236}">
              <a16:creationId xmlns:a16="http://schemas.microsoft.com/office/drawing/2014/main" id="{8C36FFA5-D214-4ED0-AD6F-E5EF209C665D}"/>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31" name="Text Box 21">
          <a:extLst>
            <a:ext uri="{FF2B5EF4-FFF2-40B4-BE49-F238E27FC236}">
              <a16:creationId xmlns:a16="http://schemas.microsoft.com/office/drawing/2014/main" id="{394F7637-4A47-44A6-9324-BD2DF89AA8AC}"/>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32" name="Text Box 22">
          <a:extLst>
            <a:ext uri="{FF2B5EF4-FFF2-40B4-BE49-F238E27FC236}">
              <a16:creationId xmlns:a16="http://schemas.microsoft.com/office/drawing/2014/main" id="{1ED501A2-FDDE-4250-9FFE-009D1D8F5DD1}"/>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33" name="Text Box 23">
          <a:extLst>
            <a:ext uri="{FF2B5EF4-FFF2-40B4-BE49-F238E27FC236}">
              <a16:creationId xmlns:a16="http://schemas.microsoft.com/office/drawing/2014/main" id="{66714725-421E-437B-9107-C10EA45AE73B}"/>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34" name="Text Box 24">
          <a:extLst>
            <a:ext uri="{FF2B5EF4-FFF2-40B4-BE49-F238E27FC236}">
              <a16:creationId xmlns:a16="http://schemas.microsoft.com/office/drawing/2014/main" id="{09B92CEB-B2EE-4EDE-9178-5990661F36EB}"/>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35" name="Text Box 25">
          <a:extLst>
            <a:ext uri="{FF2B5EF4-FFF2-40B4-BE49-F238E27FC236}">
              <a16:creationId xmlns:a16="http://schemas.microsoft.com/office/drawing/2014/main" id="{F6E2C918-F480-4A1F-B1D7-3A120D4F1CE5}"/>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36" name="Text Box 48">
          <a:extLst>
            <a:ext uri="{FF2B5EF4-FFF2-40B4-BE49-F238E27FC236}">
              <a16:creationId xmlns:a16="http://schemas.microsoft.com/office/drawing/2014/main" id="{C1F742E3-1D47-460D-81AF-69727D1BCB40}"/>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37" name="Text Box 93">
          <a:extLst>
            <a:ext uri="{FF2B5EF4-FFF2-40B4-BE49-F238E27FC236}">
              <a16:creationId xmlns:a16="http://schemas.microsoft.com/office/drawing/2014/main" id="{D7B3344B-9327-4D0C-90B1-5AA071024FED}"/>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5"/>
    <xdr:sp macro="" textlink="">
      <xdr:nvSpPr>
        <xdr:cNvPr id="9138" name="Text Box 94">
          <a:extLst>
            <a:ext uri="{FF2B5EF4-FFF2-40B4-BE49-F238E27FC236}">
              <a16:creationId xmlns:a16="http://schemas.microsoft.com/office/drawing/2014/main" id="{C6891EDD-3EEF-4E57-B4FB-946B9F1B9A0B}"/>
            </a:ext>
          </a:extLst>
        </xdr:cNvPr>
        <xdr:cNvSpPr txBox="1">
          <a:spLocks noChangeArrowheads="1"/>
        </xdr:cNvSpPr>
      </xdr:nvSpPr>
      <xdr:spPr bwMode="auto">
        <a:xfrm>
          <a:off x="3057525" y="34137600"/>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39" name="Text Box 3">
          <a:extLst>
            <a:ext uri="{FF2B5EF4-FFF2-40B4-BE49-F238E27FC236}">
              <a16:creationId xmlns:a16="http://schemas.microsoft.com/office/drawing/2014/main" id="{CF37FAA6-0215-408F-A31B-B6B9CF4F3337}"/>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40" name="Text Box 4">
          <a:extLst>
            <a:ext uri="{FF2B5EF4-FFF2-40B4-BE49-F238E27FC236}">
              <a16:creationId xmlns:a16="http://schemas.microsoft.com/office/drawing/2014/main" id="{A9B55212-B268-4C50-BB21-DA49469E2FB9}"/>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41" name="Text Box 5">
          <a:extLst>
            <a:ext uri="{FF2B5EF4-FFF2-40B4-BE49-F238E27FC236}">
              <a16:creationId xmlns:a16="http://schemas.microsoft.com/office/drawing/2014/main" id="{850ED640-3B01-4194-AEB7-97E914A04D83}"/>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42" name="Text Box 6">
          <a:extLst>
            <a:ext uri="{FF2B5EF4-FFF2-40B4-BE49-F238E27FC236}">
              <a16:creationId xmlns:a16="http://schemas.microsoft.com/office/drawing/2014/main" id="{922B78DF-934C-4661-905E-EC65DE41D2A0}"/>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43" name="Text Box 7">
          <a:extLst>
            <a:ext uri="{FF2B5EF4-FFF2-40B4-BE49-F238E27FC236}">
              <a16:creationId xmlns:a16="http://schemas.microsoft.com/office/drawing/2014/main" id="{4020D341-CDCD-466D-981F-04F8745B531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44" name="Text Box 8">
          <a:extLst>
            <a:ext uri="{FF2B5EF4-FFF2-40B4-BE49-F238E27FC236}">
              <a16:creationId xmlns:a16="http://schemas.microsoft.com/office/drawing/2014/main" id="{EC39DA7E-BBE5-4528-9351-7862BF3009D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45" name="Text Box 9">
          <a:extLst>
            <a:ext uri="{FF2B5EF4-FFF2-40B4-BE49-F238E27FC236}">
              <a16:creationId xmlns:a16="http://schemas.microsoft.com/office/drawing/2014/main" id="{645E1901-0662-4CE2-BA18-D7CE482D61F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46" name="Text Box 10">
          <a:extLst>
            <a:ext uri="{FF2B5EF4-FFF2-40B4-BE49-F238E27FC236}">
              <a16:creationId xmlns:a16="http://schemas.microsoft.com/office/drawing/2014/main" id="{F8623412-FE19-45F7-816F-624751B87CA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47" name="Text Box 11">
          <a:extLst>
            <a:ext uri="{FF2B5EF4-FFF2-40B4-BE49-F238E27FC236}">
              <a16:creationId xmlns:a16="http://schemas.microsoft.com/office/drawing/2014/main" id="{2468C2FB-24A0-43C4-BFBE-F94FE6D6AD2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48" name="Text Box 12">
          <a:extLst>
            <a:ext uri="{FF2B5EF4-FFF2-40B4-BE49-F238E27FC236}">
              <a16:creationId xmlns:a16="http://schemas.microsoft.com/office/drawing/2014/main" id="{E790E1D0-8D41-4AAD-89A6-3F9B291AC56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49" name="Text Box 13">
          <a:extLst>
            <a:ext uri="{FF2B5EF4-FFF2-40B4-BE49-F238E27FC236}">
              <a16:creationId xmlns:a16="http://schemas.microsoft.com/office/drawing/2014/main" id="{FFA27039-411F-4F91-B245-570EBC9A331B}"/>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50" name="Text Box 14">
          <a:extLst>
            <a:ext uri="{FF2B5EF4-FFF2-40B4-BE49-F238E27FC236}">
              <a16:creationId xmlns:a16="http://schemas.microsoft.com/office/drawing/2014/main" id="{939BD75D-59C5-4CFF-93AF-EFBE7AEDC6A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51" name="Text Box 15">
          <a:extLst>
            <a:ext uri="{FF2B5EF4-FFF2-40B4-BE49-F238E27FC236}">
              <a16:creationId xmlns:a16="http://schemas.microsoft.com/office/drawing/2014/main" id="{45FAD52C-B379-4C44-A82C-63D2D8A4B846}"/>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52" name="Text Box 16">
          <a:extLst>
            <a:ext uri="{FF2B5EF4-FFF2-40B4-BE49-F238E27FC236}">
              <a16:creationId xmlns:a16="http://schemas.microsoft.com/office/drawing/2014/main" id="{37B08E7C-DB39-4CCC-AA4B-F8D36CA67CE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53" name="Text Box 17">
          <a:extLst>
            <a:ext uri="{FF2B5EF4-FFF2-40B4-BE49-F238E27FC236}">
              <a16:creationId xmlns:a16="http://schemas.microsoft.com/office/drawing/2014/main" id="{75794680-851B-4845-98AD-CEFDFDD2316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54" name="Text Box 18">
          <a:extLst>
            <a:ext uri="{FF2B5EF4-FFF2-40B4-BE49-F238E27FC236}">
              <a16:creationId xmlns:a16="http://schemas.microsoft.com/office/drawing/2014/main" id="{F78FE19A-05CE-42A8-9BA3-095548288157}"/>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55" name="Text Box 19">
          <a:extLst>
            <a:ext uri="{FF2B5EF4-FFF2-40B4-BE49-F238E27FC236}">
              <a16:creationId xmlns:a16="http://schemas.microsoft.com/office/drawing/2014/main" id="{0C7706B0-E6C9-4086-B0D7-4D1FD7218EE8}"/>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56" name="Text Box 20">
          <a:extLst>
            <a:ext uri="{FF2B5EF4-FFF2-40B4-BE49-F238E27FC236}">
              <a16:creationId xmlns:a16="http://schemas.microsoft.com/office/drawing/2014/main" id="{F7405A65-8020-426C-A31F-2835CEAA9C5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57" name="Text Box 21">
          <a:extLst>
            <a:ext uri="{FF2B5EF4-FFF2-40B4-BE49-F238E27FC236}">
              <a16:creationId xmlns:a16="http://schemas.microsoft.com/office/drawing/2014/main" id="{E4EA87CD-3798-4159-8E11-F3AD69E69911}"/>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58" name="Text Box 22">
          <a:extLst>
            <a:ext uri="{FF2B5EF4-FFF2-40B4-BE49-F238E27FC236}">
              <a16:creationId xmlns:a16="http://schemas.microsoft.com/office/drawing/2014/main" id="{C3B59115-146B-453D-95E6-39603591E10D}"/>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59" name="Text Box 23">
          <a:extLst>
            <a:ext uri="{FF2B5EF4-FFF2-40B4-BE49-F238E27FC236}">
              <a16:creationId xmlns:a16="http://schemas.microsoft.com/office/drawing/2014/main" id="{3174BF41-6774-4427-A75B-179C587F2B4C}"/>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60" name="Text Box 24">
          <a:extLst>
            <a:ext uri="{FF2B5EF4-FFF2-40B4-BE49-F238E27FC236}">
              <a16:creationId xmlns:a16="http://schemas.microsoft.com/office/drawing/2014/main" id="{7CC62112-F7EB-4B6D-862E-7FAEF2FCE376}"/>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61" name="Text Box 25">
          <a:extLst>
            <a:ext uri="{FF2B5EF4-FFF2-40B4-BE49-F238E27FC236}">
              <a16:creationId xmlns:a16="http://schemas.microsoft.com/office/drawing/2014/main" id="{FFA9B02A-3A87-4437-A339-C45BC61857CF}"/>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62" name="Text Box 48">
          <a:extLst>
            <a:ext uri="{FF2B5EF4-FFF2-40B4-BE49-F238E27FC236}">
              <a16:creationId xmlns:a16="http://schemas.microsoft.com/office/drawing/2014/main" id="{6593280A-FC96-434B-A16B-7B192BBD3830}"/>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63" name="Text Box 93">
          <a:extLst>
            <a:ext uri="{FF2B5EF4-FFF2-40B4-BE49-F238E27FC236}">
              <a16:creationId xmlns:a16="http://schemas.microsoft.com/office/drawing/2014/main" id="{2D0BAD79-6AA8-4B83-9C75-58D614C5E3B2}"/>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5"/>
    <xdr:sp macro="" textlink="">
      <xdr:nvSpPr>
        <xdr:cNvPr id="9164" name="Text Box 94">
          <a:extLst>
            <a:ext uri="{FF2B5EF4-FFF2-40B4-BE49-F238E27FC236}">
              <a16:creationId xmlns:a16="http://schemas.microsoft.com/office/drawing/2014/main" id="{E3221247-53D2-46CB-8BE2-1408B4A0E64A}"/>
            </a:ext>
          </a:extLst>
        </xdr:cNvPr>
        <xdr:cNvSpPr txBox="1">
          <a:spLocks noChangeArrowheads="1"/>
        </xdr:cNvSpPr>
      </xdr:nvSpPr>
      <xdr:spPr bwMode="auto">
        <a:xfrm>
          <a:off x="3057525" y="34137600"/>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65" name="Text Box 3">
          <a:extLst>
            <a:ext uri="{FF2B5EF4-FFF2-40B4-BE49-F238E27FC236}">
              <a16:creationId xmlns:a16="http://schemas.microsoft.com/office/drawing/2014/main" id="{6AC185EE-03A0-421D-B441-B481C57D1B2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66" name="Text Box 4">
          <a:extLst>
            <a:ext uri="{FF2B5EF4-FFF2-40B4-BE49-F238E27FC236}">
              <a16:creationId xmlns:a16="http://schemas.microsoft.com/office/drawing/2014/main" id="{C4DB8846-9441-41F1-9480-3B783B9D25E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67" name="Text Box 5">
          <a:extLst>
            <a:ext uri="{FF2B5EF4-FFF2-40B4-BE49-F238E27FC236}">
              <a16:creationId xmlns:a16="http://schemas.microsoft.com/office/drawing/2014/main" id="{BE1DF33F-40AB-47AE-A6E5-AF458346EB2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68" name="Text Box 6">
          <a:extLst>
            <a:ext uri="{FF2B5EF4-FFF2-40B4-BE49-F238E27FC236}">
              <a16:creationId xmlns:a16="http://schemas.microsoft.com/office/drawing/2014/main" id="{252C9E37-0E33-4E28-A9DE-3F0F5C3BE73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69" name="Text Box 7">
          <a:extLst>
            <a:ext uri="{FF2B5EF4-FFF2-40B4-BE49-F238E27FC236}">
              <a16:creationId xmlns:a16="http://schemas.microsoft.com/office/drawing/2014/main" id="{B319F2AE-A119-4D3D-A743-2A0D3D49B8D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70" name="Text Box 8">
          <a:extLst>
            <a:ext uri="{FF2B5EF4-FFF2-40B4-BE49-F238E27FC236}">
              <a16:creationId xmlns:a16="http://schemas.microsoft.com/office/drawing/2014/main" id="{666E0BCA-7A2F-4F89-B304-34033114082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71" name="Text Box 9">
          <a:extLst>
            <a:ext uri="{FF2B5EF4-FFF2-40B4-BE49-F238E27FC236}">
              <a16:creationId xmlns:a16="http://schemas.microsoft.com/office/drawing/2014/main" id="{1A429841-AE0B-4CA4-843E-23E31961B8C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72" name="Text Box 10">
          <a:extLst>
            <a:ext uri="{FF2B5EF4-FFF2-40B4-BE49-F238E27FC236}">
              <a16:creationId xmlns:a16="http://schemas.microsoft.com/office/drawing/2014/main" id="{5D86A4B4-800F-45EB-9235-E42DD53F3B4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73" name="Text Box 11">
          <a:extLst>
            <a:ext uri="{FF2B5EF4-FFF2-40B4-BE49-F238E27FC236}">
              <a16:creationId xmlns:a16="http://schemas.microsoft.com/office/drawing/2014/main" id="{025347B8-BF93-4579-A819-29139B65C16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74" name="Text Box 12">
          <a:extLst>
            <a:ext uri="{FF2B5EF4-FFF2-40B4-BE49-F238E27FC236}">
              <a16:creationId xmlns:a16="http://schemas.microsoft.com/office/drawing/2014/main" id="{B78D51F7-380D-4C87-B2EF-432410743EA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75" name="Text Box 13">
          <a:extLst>
            <a:ext uri="{FF2B5EF4-FFF2-40B4-BE49-F238E27FC236}">
              <a16:creationId xmlns:a16="http://schemas.microsoft.com/office/drawing/2014/main" id="{41066FBF-3FD3-48F5-8460-CC84E87BC73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76" name="Text Box 14">
          <a:extLst>
            <a:ext uri="{FF2B5EF4-FFF2-40B4-BE49-F238E27FC236}">
              <a16:creationId xmlns:a16="http://schemas.microsoft.com/office/drawing/2014/main" id="{0654E49E-6B46-47B6-ADAA-C373AFDA5FD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77" name="Text Box 15">
          <a:extLst>
            <a:ext uri="{FF2B5EF4-FFF2-40B4-BE49-F238E27FC236}">
              <a16:creationId xmlns:a16="http://schemas.microsoft.com/office/drawing/2014/main" id="{ADE5D526-0F8A-4C68-B492-6654C15F4DA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78" name="Text Box 16">
          <a:extLst>
            <a:ext uri="{FF2B5EF4-FFF2-40B4-BE49-F238E27FC236}">
              <a16:creationId xmlns:a16="http://schemas.microsoft.com/office/drawing/2014/main" id="{0878E2D0-00EE-4902-A895-30CF322E29A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79" name="Text Box 17">
          <a:extLst>
            <a:ext uri="{FF2B5EF4-FFF2-40B4-BE49-F238E27FC236}">
              <a16:creationId xmlns:a16="http://schemas.microsoft.com/office/drawing/2014/main" id="{33997E47-5458-42EF-97D5-8729601A4B6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80" name="Text Box 18">
          <a:extLst>
            <a:ext uri="{FF2B5EF4-FFF2-40B4-BE49-F238E27FC236}">
              <a16:creationId xmlns:a16="http://schemas.microsoft.com/office/drawing/2014/main" id="{5FF59B98-E41C-4CF3-9362-193E261D020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81" name="Text Box 19">
          <a:extLst>
            <a:ext uri="{FF2B5EF4-FFF2-40B4-BE49-F238E27FC236}">
              <a16:creationId xmlns:a16="http://schemas.microsoft.com/office/drawing/2014/main" id="{342BCBFA-E5DB-4EB5-A829-E965DB467C3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82" name="Text Box 20">
          <a:extLst>
            <a:ext uri="{FF2B5EF4-FFF2-40B4-BE49-F238E27FC236}">
              <a16:creationId xmlns:a16="http://schemas.microsoft.com/office/drawing/2014/main" id="{5144661C-2EE0-4333-B82B-CC4C03CE802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83" name="Text Box 21">
          <a:extLst>
            <a:ext uri="{FF2B5EF4-FFF2-40B4-BE49-F238E27FC236}">
              <a16:creationId xmlns:a16="http://schemas.microsoft.com/office/drawing/2014/main" id="{FD718B7B-5946-4138-A71C-D78A51262DF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84" name="Text Box 22">
          <a:extLst>
            <a:ext uri="{FF2B5EF4-FFF2-40B4-BE49-F238E27FC236}">
              <a16:creationId xmlns:a16="http://schemas.microsoft.com/office/drawing/2014/main" id="{075F3B00-880C-41CD-BFD5-8EBDD9F90B7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85" name="Text Box 23">
          <a:extLst>
            <a:ext uri="{FF2B5EF4-FFF2-40B4-BE49-F238E27FC236}">
              <a16:creationId xmlns:a16="http://schemas.microsoft.com/office/drawing/2014/main" id="{0338FA97-C647-46CC-8D08-F1D7CD1D8E8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86" name="Text Box 24">
          <a:extLst>
            <a:ext uri="{FF2B5EF4-FFF2-40B4-BE49-F238E27FC236}">
              <a16:creationId xmlns:a16="http://schemas.microsoft.com/office/drawing/2014/main" id="{4231D701-69A0-4AF9-B10A-E6044A93A08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87" name="Text Box 25">
          <a:extLst>
            <a:ext uri="{FF2B5EF4-FFF2-40B4-BE49-F238E27FC236}">
              <a16:creationId xmlns:a16="http://schemas.microsoft.com/office/drawing/2014/main" id="{5923C008-5461-4E82-8479-49298D92749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88" name="Text Box 48">
          <a:extLst>
            <a:ext uri="{FF2B5EF4-FFF2-40B4-BE49-F238E27FC236}">
              <a16:creationId xmlns:a16="http://schemas.microsoft.com/office/drawing/2014/main" id="{9EBA2F89-8DBF-44EA-9B03-542D9FFD40C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89" name="Text Box 93">
          <a:extLst>
            <a:ext uri="{FF2B5EF4-FFF2-40B4-BE49-F238E27FC236}">
              <a16:creationId xmlns:a16="http://schemas.microsoft.com/office/drawing/2014/main" id="{549F2ABB-79F5-4CB4-8B8B-C8FC01F885E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190" name="Text Box 94">
          <a:extLst>
            <a:ext uri="{FF2B5EF4-FFF2-40B4-BE49-F238E27FC236}">
              <a16:creationId xmlns:a16="http://schemas.microsoft.com/office/drawing/2014/main" id="{51CAD9FB-C18C-42C6-8712-EB473F044D8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191" name="Text Box 1">
          <a:extLst>
            <a:ext uri="{FF2B5EF4-FFF2-40B4-BE49-F238E27FC236}">
              <a16:creationId xmlns:a16="http://schemas.microsoft.com/office/drawing/2014/main" id="{9ED67482-F253-4DF9-97ED-B14A15AB65D7}"/>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192" name="Text Box 118">
          <a:extLst>
            <a:ext uri="{FF2B5EF4-FFF2-40B4-BE49-F238E27FC236}">
              <a16:creationId xmlns:a16="http://schemas.microsoft.com/office/drawing/2014/main" id="{0B388342-6B58-46BB-9C10-E5F17B67C422}"/>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193" name="Text Box 3">
          <a:extLst>
            <a:ext uri="{FF2B5EF4-FFF2-40B4-BE49-F238E27FC236}">
              <a16:creationId xmlns:a16="http://schemas.microsoft.com/office/drawing/2014/main" id="{2AF2082B-20B9-4B68-898C-AB026E89366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194" name="Text Box 4">
          <a:extLst>
            <a:ext uri="{FF2B5EF4-FFF2-40B4-BE49-F238E27FC236}">
              <a16:creationId xmlns:a16="http://schemas.microsoft.com/office/drawing/2014/main" id="{2BD6834B-1E58-46F7-A292-402C4F4368F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195" name="Text Box 5">
          <a:extLst>
            <a:ext uri="{FF2B5EF4-FFF2-40B4-BE49-F238E27FC236}">
              <a16:creationId xmlns:a16="http://schemas.microsoft.com/office/drawing/2014/main" id="{5889D9FE-3299-445E-BD10-BAB43723B45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196" name="Text Box 6">
          <a:extLst>
            <a:ext uri="{FF2B5EF4-FFF2-40B4-BE49-F238E27FC236}">
              <a16:creationId xmlns:a16="http://schemas.microsoft.com/office/drawing/2014/main" id="{FBF71F79-FA59-46BF-8023-0B374152FF3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197" name="Text Box 7">
          <a:extLst>
            <a:ext uri="{FF2B5EF4-FFF2-40B4-BE49-F238E27FC236}">
              <a16:creationId xmlns:a16="http://schemas.microsoft.com/office/drawing/2014/main" id="{D999B44E-32BE-4F8F-B75A-CED583E1E50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198" name="Text Box 8">
          <a:extLst>
            <a:ext uri="{FF2B5EF4-FFF2-40B4-BE49-F238E27FC236}">
              <a16:creationId xmlns:a16="http://schemas.microsoft.com/office/drawing/2014/main" id="{9BC5113E-C7C3-44EA-859F-C171882901F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199" name="Text Box 9">
          <a:extLst>
            <a:ext uri="{FF2B5EF4-FFF2-40B4-BE49-F238E27FC236}">
              <a16:creationId xmlns:a16="http://schemas.microsoft.com/office/drawing/2014/main" id="{91517F1A-D8CD-4311-8B40-A508C2520B2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00" name="Text Box 10">
          <a:extLst>
            <a:ext uri="{FF2B5EF4-FFF2-40B4-BE49-F238E27FC236}">
              <a16:creationId xmlns:a16="http://schemas.microsoft.com/office/drawing/2014/main" id="{E9CF65F1-9D92-4EC3-9563-2C36F096F08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01" name="Text Box 11">
          <a:extLst>
            <a:ext uri="{FF2B5EF4-FFF2-40B4-BE49-F238E27FC236}">
              <a16:creationId xmlns:a16="http://schemas.microsoft.com/office/drawing/2014/main" id="{9DD139CD-3CA8-4CA3-97B2-CC9EB250EF6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02" name="Text Box 12">
          <a:extLst>
            <a:ext uri="{FF2B5EF4-FFF2-40B4-BE49-F238E27FC236}">
              <a16:creationId xmlns:a16="http://schemas.microsoft.com/office/drawing/2014/main" id="{DBEC60DB-71AB-49BC-A16A-366588FA6D5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03" name="Text Box 13">
          <a:extLst>
            <a:ext uri="{FF2B5EF4-FFF2-40B4-BE49-F238E27FC236}">
              <a16:creationId xmlns:a16="http://schemas.microsoft.com/office/drawing/2014/main" id="{2A5BE598-A80E-4ADB-AFBB-5F602A890E1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04" name="Text Box 14">
          <a:extLst>
            <a:ext uri="{FF2B5EF4-FFF2-40B4-BE49-F238E27FC236}">
              <a16:creationId xmlns:a16="http://schemas.microsoft.com/office/drawing/2014/main" id="{855BB403-837B-4F4D-8063-1F8D0DAABCF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05" name="Text Box 15">
          <a:extLst>
            <a:ext uri="{FF2B5EF4-FFF2-40B4-BE49-F238E27FC236}">
              <a16:creationId xmlns:a16="http://schemas.microsoft.com/office/drawing/2014/main" id="{1E1B838D-FA6A-4E1B-8BA8-56C2307A5F6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06" name="Text Box 16">
          <a:extLst>
            <a:ext uri="{FF2B5EF4-FFF2-40B4-BE49-F238E27FC236}">
              <a16:creationId xmlns:a16="http://schemas.microsoft.com/office/drawing/2014/main" id="{0FB77C84-5CF3-48FE-B0AE-16D4758542F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07" name="Text Box 17">
          <a:extLst>
            <a:ext uri="{FF2B5EF4-FFF2-40B4-BE49-F238E27FC236}">
              <a16:creationId xmlns:a16="http://schemas.microsoft.com/office/drawing/2014/main" id="{C8282EB0-81C3-40AE-BFA5-CFEFC30B682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08" name="Text Box 18">
          <a:extLst>
            <a:ext uri="{FF2B5EF4-FFF2-40B4-BE49-F238E27FC236}">
              <a16:creationId xmlns:a16="http://schemas.microsoft.com/office/drawing/2014/main" id="{71FDDA9E-6BCE-409B-8776-1A48C25409A8}"/>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09" name="Text Box 19">
          <a:extLst>
            <a:ext uri="{FF2B5EF4-FFF2-40B4-BE49-F238E27FC236}">
              <a16:creationId xmlns:a16="http://schemas.microsoft.com/office/drawing/2014/main" id="{FE190EEC-7E36-471A-ABBA-7E7E6317C82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10" name="Text Box 20">
          <a:extLst>
            <a:ext uri="{FF2B5EF4-FFF2-40B4-BE49-F238E27FC236}">
              <a16:creationId xmlns:a16="http://schemas.microsoft.com/office/drawing/2014/main" id="{5DD2D0E0-9CE3-4DDB-8368-BFF83C90B65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11" name="Text Box 21">
          <a:extLst>
            <a:ext uri="{FF2B5EF4-FFF2-40B4-BE49-F238E27FC236}">
              <a16:creationId xmlns:a16="http://schemas.microsoft.com/office/drawing/2014/main" id="{3E220CCB-F064-49A8-8261-96CE6E2F2A8B}"/>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12" name="Text Box 22">
          <a:extLst>
            <a:ext uri="{FF2B5EF4-FFF2-40B4-BE49-F238E27FC236}">
              <a16:creationId xmlns:a16="http://schemas.microsoft.com/office/drawing/2014/main" id="{18E875FC-336A-4CE9-9179-05E28B42389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13" name="Text Box 23">
          <a:extLst>
            <a:ext uri="{FF2B5EF4-FFF2-40B4-BE49-F238E27FC236}">
              <a16:creationId xmlns:a16="http://schemas.microsoft.com/office/drawing/2014/main" id="{445D846A-CD99-4916-A839-ABC8B934998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14" name="Text Box 24">
          <a:extLst>
            <a:ext uri="{FF2B5EF4-FFF2-40B4-BE49-F238E27FC236}">
              <a16:creationId xmlns:a16="http://schemas.microsoft.com/office/drawing/2014/main" id="{1A266D4A-F450-41D2-B686-5A9D510C527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15" name="Text Box 25">
          <a:extLst>
            <a:ext uri="{FF2B5EF4-FFF2-40B4-BE49-F238E27FC236}">
              <a16:creationId xmlns:a16="http://schemas.microsoft.com/office/drawing/2014/main" id="{19A58C30-047F-46E2-9652-EFCC41E2328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16" name="Text Box 48">
          <a:extLst>
            <a:ext uri="{FF2B5EF4-FFF2-40B4-BE49-F238E27FC236}">
              <a16:creationId xmlns:a16="http://schemas.microsoft.com/office/drawing/2014/main" id="{0329D3F4-37F2-42DD-9AC6-96D7ED1B154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17" name="Text Box 93">
          <a:extLst>
            <a:ext uri="{FF2B5EF4-FFF2-40B4-BE49-F238E27FC236}">
              <a16:creationId xmlns:a16="http://schemas.microsoft.com/office/drawing/2014/main" id="{3AA82680-7411-4CEB-AA07-F0FE5288007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218" name="Text Box 94">
          <a:extLst>
            <a:ext uri="{FF2B5EF4-FFF2-40B4-BE49-F238E27FC236}">
              <a16:creationId xmlns:a16="http://schemas.microsoft.com/office/drawing/2014/main" id="{E9793E52-B68D-427C-83C9-1FE08F60326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19" name="Text Box 3">
          <a:extLst>
            <a:ext uri="{FF2B5EF4-FFF2-40B4-BE49-F238E27FC236}">
              <a16:creationId xmlns:a16="http://schemas.microsoft.com/office/drawing/2014/main" id="{7A7BEEB5-AA3C-48C9-99D7-2D827969ED3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20" name="Text Box 4">
          <a:extLst>
            <a:ext uri="{FF2B5EF4-FFF2-40B4-BE49-F238E27FC236}">
              <a16:creationId xmlns:a16="http://schemas.microsoft.com/office/drawing/2014/main" id="{A6E43979-6638-45B7-9286-452819ED7DE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21" name="Text Box 5">
          <a:extLst>
            <a:ext uri="{FF2B5EF4-FFF2-40B4-BE49-F238E27FC236}">
              <a16:creationId xmlns:a16="http://schemas.microsoft.com/office/drawing/2014/main" id="{77216299-AEE4-46DF-BF8D-E71FA0D33BC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22" name="Text Box 6">
          <a:extLst>
            <a:ext uri="{FF2B5EF4-FFF2-40B4-BE49-F238E27FC236}">
              <a16:creationId xmlns:a16="http://schemas.microsoft.com/office/drawing/2014/main" id="{AF029779-85CC-4F0E-9764-E60A40D48EF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23" name="Text Box 7">
          <a:extLst>
            <a:ext uri="{FF2B5EF4-FFF2-40B4-BE49-F238E27FC236}">
              <a16:creationId xmlns:a16="http://schemas.microsoft.com/office/drawing/2014/main" id="{4863CE70-F5A3-4790-BDFC-402EFF6957C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24" name="Text Box 8">
          <a:extLst>
            <a:ext uri="{FF2B5EF4-FFF2-40B4-BE49-F238E27FC236}">
              <a16:creationId xmlns:a16="http://schemas.microsoft.com/office/drawing/2014/main" id="{FA7AE080-8273-4971-9B96-CDEDAF1BFAA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25" name="Text Box 9">
          <a:extLst>
            <a:ext uri="{FF2B5EF4-FFF2-40B4-BE49-F238E27FC236}">
              <a16:creationId xmlns:a16="http://schemas.microsoft.com/office/drawing/2014/main" id="{66E758E7-B718-47D2-B9EF-06AA5047460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26" name="Text Box 10">
          <a:extLst>
            <a:ext uri="{FF2B5EF4-FFF2-40B4-BE49-F238E27FC236}">
              <a16:creationId xmlns:a16="http://schemas.microsoft.com/office/drawing/2014/main" id="{ADEAF448-EEB0-48D1-85C9-69B6017D0B8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27" name="Text Box 11">
          <a:extLst>
            <a:ext uri="{FF2B5EF4-FFF2-40B4-BE49-F238E27FC236}">
              <a16:creationId xmlns:a16="http://schemas.microsoft.com/office/drawing/2014/main" id="{9540B4CA-59BD-469E-B1DA-08543669E06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28" name="Text Box 12">
          <a:extLst>
            <a:ext uri="{FF2B5EF4-FFF2-40B4-BE49-F238E27FC236}">
              <a16:creationId xmlns:a16="http://schemas.microsoft.com/office/drawing/2014/main" id="{19F275F7-CBB5-48D8-ADB8-E339F7C49CD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29" name="Text Box 13">
          <a:extLst>
            <a:ext uri="{FF2B5EF4-FFF2-40B4-BE49-F238E27FC236}">
              <a16:creationId xmlns:a16="http://schemas.microsoft.com/office/drawing/2014/main" id="{8E148E24-2E07-46FA-9CA6-3877F3574B3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30" name="Text Box 14">
          <a:extLst>
            <a:ext uri="{FF2B5EF4-FFF2-40B4-BE49-F238E27FC236}">
              <a16:creationId xmlns:a16="http://schemas.microsoft.com/office/drawing/2014/main" id="{3319486D-0FE4-4FED-9DC3-2ABB9EFB720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31" name="Text Box 15">
          <a:extLst>
            <a:ext uri="{FF2B5EF4-FFF2-40B4-BE49-F238E27FC236}">
              <a16:creationId xmlns:a16="http://schemas.microsoft.com/office/drawing/2014/main" id="{268BA6F2-D201-4FA6-90C2-913978E90C3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32" name="Text Box 16">
          <a:extLst>
            <a:ext uri="{FF2B5EF4-FFF2-40B4-BE49-F238E27FC236}">
              <a16:creationId xmlns:a16="http://schemas.microsoft.com/office/drawing/2014/main" id="{69A8CCE8-CB19-4D99-8AEB-35E388A3A90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33" name="Text Box 17">
          <a:extLst>
            <a:ext uri="{FF2B5EF4-FFF2-40B4-BE49-F238E27FC236}">
              <a16:creationId xmlns:a16="http://schemas.microsoft.com/office/drawing/2014/main" id="{181B0564-9650-4CA1-A37F-8F84B164B98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34" name="Text Box 18">
          <a:extLst>
            <a:ext uri="{FF2B5EF4-FFF2-40B4-BE49-F238E27FC236}">
              <a16:creationId xmlns:a16="http://schemas.microsoft.com/office/drawing/2014/main" id="{161ADDFF-F9FF-40F7-BC2E-4F22F7DB45B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35" name="Text Box 19">
          <a:extLst>
            <a:ext uri="{FF2B5EF4-FFF2-40B4-BE49-F238E27FC236}">
              <a16:creationId xmlns:a16="http://schemas.microsoft.com/office/drawing/2014/main" id="{B2737D47-A91A-4959-B40F-C1785945CB0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36" name="Text Box 20">
          <a:extLst>
            <a:ext uri="{FF2B5EF4-FFF2-40B4-BE49-F238E27FC236}">
              <a16:creationId xmlns:a16="http://schemas.microsoft.com/office/drawing/2014/main" id="{DE92E679-288F-472E-A0FB-605A45D7A1B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37" name="Text Box 21">
          <a:extLst>
            <a:ext uri="{FF2B5EF4-FFF2-40B4-BE49-F238E27FC236}">
              <a16:creationId xmlns:a16="http://schemas.microsoft.com/office/drawing/2014/main" id="{0520338C-B95E-494C-A644-6DC4A40EF8F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38" name="Text Box 22">
          <a:extLst>
            <a:ext uri="{FF2B5EF4-FFF2-40B4-BE49-F238E27FC236}">
              <a16:creationId xmlns:a16="http://schemas.microsoft.com/office/drawing/2014/main" id="{F9F9AA8B-A1C3-4DC2-B859-4ECD72EFBBD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39" name="Text Box 23">
          <a:extLst>
            <a:ext uri="{FF2B5EF4-FFF2-40B4-BE49-F238E27FC236}">
              <a16:creationId xmlns:a16="http://schemas.microsoft.com/office/drawing/2014/main" id="{BF7BDF69-3311-49F1-8B5B-6C2AFF54F6C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40" name="Text Box 24">
          <a:extLst>
            <a:ext uri="{FF2B5EF4-FFF2-40B4-BE49-F238E27FC236}">
              <a16:creationId xmlns:a16="http://schemas.microsoft.com/office/drawing/2014/main" id="{C70664D6-2874-4266-8241-B0660D3190D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41" name="Text Box 25">
          <a:extLst>
            <a:ext uri="{FF2B5EF4-FFF2-40B4-BE49-F238E27FC236}">
              <a16:creationId xmlns:a16="http://schemas.microsoft.com/office/drawing/2014/main" id="{E290CB92-82B1-4000-BA04-D40477001AE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42" name="Text Box 48">
          <a:extLst>
            <a:ext uri="{FF2B5EF4-FFF2-40B4-BE49-F238E27FC236}">
              <a16:creationId xmlns:a16="http://schemas.microsoft.com/office/drawing/2014/main" id="{53D64E9A-05B6-4F54-94C4-75DAE73B42B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43" name="Text Box 93">
          <a:extLst>
            <a:ext uri="{FF2B5EF4-FFF2-40B4-BE49-F238E27FC236}">
              <a16:creationId xmlns:a16="http://schemas.microsoft.com/office/drawing/2014/main" id="{5C5E0C78-2F05-4235-84F6-C3CC3577040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244" name="Text Box 94">
          <a:extLst>
            <a:ext uri="{FF2B5EF4-FFF2-40B4-BE49-F238E27FC236}">
              <a16:creationId xmlns:a16="http://schemas.microsoft.com/office/drawing/2014/main" id="{EA802EA0-B20C-4E2A-A6E1-B712129EC02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45" name="Text Box 3">
          <a:extLst>
            <a:ext uri="{FF2B5EF4-FFF2-40B4-BE49-F238E27FC236}">
              <a16:creationId xmlns:a16="http://schemas.microsoft.com/office/drawing/2014/main" id="{AB010BA2-C74C-4B0B-97F3-ACB753D519B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46" name="Text Box 4">
          <a:extLst>
            <a:ext uri="{FF2B5EF4-FFF2-40B4-BE49-F238E27FC236}">
              <a16:creationId xmlns:a16="http://schemas.microsoft.com/office/drawing/2014/main" id="{83402FB8-62B9-49AA-B434-F2EC29CE7DC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47" name="Text Box 5">
          <a:extLst>
            <a:ext uri="{FF2B5EF4-FFF2-40B4-BE49-F238E27FC236}">
              <a16:creationId xmlns:a16="http://schemas.microsoft.com/office/drawing/2014/main" id="{8C2C4071-672C-44F5-9FAD-F409B5C7703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48" name="Text Box 6">
          <a:extLst>
            <a:ext uri="{FF2B5EF4-FFF2-40B4-BE49-F238E27FC236}">
              <a16:creationId xmlns:a16="http://schemas.microsoft.com/office/drawing/2014/main" id="{5EA64BE4-A5EC-49A0-B239-5ADCBD22329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49" name="Text Box 7">
          <a:extLst>
            <a:ext uri="{FF2B5EF4-FFF2-40B4-BE49-F238E27FC236}">
              <a16:creationId xmlns:a16="http://schemas.microsoft.com/office/drawing/2014/main" id="{F687E9D9-B732-4CA0-B880-A9EAC36CDBC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50" name="Text Box 8">
          <a:extLst>
            <a:ext uri="{FF2B5EF4-FFF2-40B4-BE49-F238E27FC236}">
              <a16:creationId xmlns:a16="http://schemas.microsoft.com/office/drawing/2014/main" id="{4D5CD49C-6287-45C4-85CE-881614E4C4C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51" name="Text Box 9">
          <a:extLst>
            <a:ext uri="{FF2B5EF4-FFF2-40B4-BE49-F238E27FC236}">
              <a16:creationId xmlns:a16="http://schemas.microsoft.com/office/drawing/2014/main" id="{2DC3F488-A404-4D3C-870B-CF45CE79E46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52" name="Text Box 10">
          <a:extLst>
            <a:ext uri="{FF2B5EF4-FFF2-40B4-BE49-F238E27FC236}">
              <a16:creationId xmlns:a16="http://schemas.microsoft.com/office/drawing/2014/main" id="{842F107B-50C6-4A74-8F09-B7815E7DFE1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53" name="Text Box 11">
          <a:extLst>
            <a:ext uri="{FF2B5EF4-FFF2-40B4-BE49-F238E27FC236}">
              <a16:creationId xmlns:a16="http://schemas.microsoft.com/office/drawing/2014/main" id="{60677429-00DB-47E7-BF3C-3200401A33F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54" name="Text Box 12">
          <a:extLst>
            <a:ext uri="{FF2B5EF4-FFF2-40B4-BE49-F238E27FC236}">
              <a16:creationId xmlns:a16="http://schemas.microsoft.com/office/drawing/2014/main" id="{9724C6C2-412D-488E-BA05-92C01767C58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55" name="Text Box 13">
          <a:extLst>
            <a:ext uri="{FF2B5EF4-FFF2-40B4-BE49-F238E27FC236}">
              <a16:creationId xmlns:a16="http://schemas.microsoft.com/office/drawing/2014/main" id="{A497633E-4B53-4753-B75B-C62C50AD5BBD}"/>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56" name="Text Box 14">
          <a:extLst>
            <a:ext uri="{FF2B5EF4-FFF2-40B4-BE49-F238E27FC236}">
              <a16:creationId xmlns:a16="http://schemas.microsoft.com/office/drawing/2014/main" id="{1125C4C8-485D-4E2F-ACF4-DE285D0759A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57" name="Text Box 15">
          <a:extLst>
            <a:ext uri="{FF2B5EF4-FFF2-40B4-BE49-F238E27FC236}">
              <a16:creationId xmlns:a16="http://schemas.microsoft.com/office/drawing/2014/main" id="{DFA9EDC7-651A-42B1-938F-C9BC4446095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58" name="Text Box 16">
          <a:extLst>
            <a:ext uri="{FF2B5EF4-FFF2-40B4-BE49-F238E27FC236}">
              <a16:creationId xmlns:a16="http://schemas.microsoft.com/office/drawing/2014/main" id="{C3BDA3F8-83E1-40E8-9750-E6D87ED1526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59" name="Text Box 17">
          <a:extLst>
            <a:ext uri="{FF2B5EF4-FFF2-40B4-BE49-F238E27FC236}">
              <a16:creationId xmlns:a16="http://schemas.microsoft.com/office/drawing/2014/main" id="{1E640E68-8A37-45BE-9D0C-60C5F4FCBE7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60" name="Text Box 18">
          <a:extLst>
            <a:ext uri="{FF2B5EF4-FFF2-40B4-BE49-F238E27FC236}">
              <a16:creationId xmlns:a16="http://schemas.microsoft.com/office/drawing/2014/main" id="{38443376-F9B3-4B99-A8A1-0D3FCFD05B0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61" name="Text Box 19">
          <a:extLst>
            <a:ext uri="{FF2B5EF4-FFF2-40B4-BE49-F238E27FC236}">
              <a16:creationId xmlns:a16="http://schemas.microsoft.com/office/drawing/2014/main" id="{5B61A769-EBA1-4840-BC1D-A18762CF071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62" name="Text Box 20">
          <a:extLst>
            <a:ext uri="{FF2B5EF4-FFF2-40B4-BE49-F238E27FC236}">
              <a16:creationId xmlns:a16="http://schemas.microsoft.com/office/drawing/2014/main" id="{91E19819-A836-4C44-904A-64E3F73B8C0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63" name="Text Box 21">
          <a:extLst>
            <a:ext uri="{FF2B5EF4-FFF2-40B4-BE49-F238E27FC236}">
              <a16:creationId xmlns:a16="http://schemas.microsoft.com/office/drawing/2014/main" id="{00B7226C-6FF8-4C10-9BF2-644B841A9C4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64" name="Text Box 22">
          <a:extLst>
            <a:ext uri="{FF2B5EF4-FFF2-40B4-BE49-F238E27FC236}">
              <a16:creationId xmlns:a16="http://schemas.microsoft.com/office/drawing/2014/main" id="{2121EA75-FC66-47BC-B0AF-C3409553A6E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65" name="Text Box 23">
          <a:extLst>
            <a:ext uri="{FF2B5EF4-FFF2-40B4-BE49-F238E27FC236}">
              <a16:creationId xmlns:a16="http://schemas.microsoft.com/office/drawing/2014/main" id="{8B038537-7C43-4213-BAEA-23E3BD18ABD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66" name="Text Box 24">
          <a:extLst>
            <a:ext uri="{FF2B5EF4-FFF2-40B4-BE49-F238E27FC236}">
              <a16:creationId xmlns:a16="http://schemas.microsoft.com/office/drawing/2014/main" id="{FEF13A9F-7C6C-41E7-A442-48A282B8ABB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67" name="Text Box 25">
          <a:extLst>
            <a:ext uri="{FF2B5EF4-FFF2-40B4-BE49-F238E27FC236}">
              <a16:creationId xmlns:a16="http://schemas.microsoft.com/office/drawing/2014/main" id="{4B1C62F2-7454-4033-AE5E-A5410AAB30B5}"/>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68" name="Text Box 48">
          <a:extLst>
            <a:ext uri="{FF2B5EF4-FFF2-40B4-BE49-F238E27FC236}">
              <a16:creationId xmlns:a16="http://schemas.microsoft.com/office/drawing/2014/main" id="{A475FBEE-A7F4-42B6-BB16-C0C2F9B64C66}"/>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69" name="Text Box 93">
          <a:extLst>
            <a:ext uri="{FF2B5EF4-FFF2-40B4-BE49-F238E27FC236}">
              <a16:creationId xmlns:a16="http://schemas.microsoft.com/office/drawing/2014/main" id="{372514F2-7B76-453D-9FC2-F8E89473ED9A}"/>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70" name="Text Box 94">
          <a:extLst>
            <a:ext uri="{FF2B5EF4-FFF2-40B4-BE49-F238E27FC236}">
              <a16:creationId xmlns:a16="http://schemas.microsoft.com/office/drawing/2014/main" id="{9E492BE3-6741-4C3A-94C0-7D8E06B27CA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9271" name="Text Box 1">
          <a:extLst>
            <a:ext uri="{FF2B5EF4-FFF2-40B4-BE49-F238E27FC236}">
              <a16:creationId xmlns:a16="http://schemas.microsoft.com/office/drawing/2014/main" id="{378AADE3-F277-4C3C-8E94-CEC44C0E2CD3}"/>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9272" name="Text Box 118">
          <a:extLst>
            <a:ext uri="{FF2B5EF4-FFF2-40B4-BE49-F238E27FC236}">
              <a16:creationId xmlns:a16="http://schemas.microsoft.com/office/drawing/2014/main" id="{FC1E9505-0AA8-42E8-B7A0-7E8275B3E139}"/>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73" name="Text Box 3">
          <a:extLst>
            <a:ext uri="{FF2B5EF4-FFF2-40B4-BE49-F238E27FC236}">
              <a16:creationId xmlns:a16="http://schemas.microsoft.com/office/drawing/2014/main" id="{5E07CE16-E5C0-4965-A8AD-557A51738878}"/>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74" name="Text Box 4">
          <a:extLst>
            <a:ext uri="{FF2B5EF4-FFF2-40B4-BE49-F238E27FC236}">
              <a16:creationId xmlns:a16="http://schemas.microsoft.com/office/drawing/2014/main" id="{A7261B9F-9517-41DC-BC84-4737039BD0C5}"/>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75" name="Text Box 5">
          <a:extLst>
            <a:ext uri="{FF2B5EF4-FFF2-40B4-BE49-F238E27FC236}">
              <a16:creationId xmlns:a16="http://schemas.microsoft.com/office/drawing/2014/main" id="{34B8A269-54DE-45E1-9FEB-8159458A55BC}"/>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76" name="Text Box 6">
          <a:extLst>
            <a:ext uri="{FF2B5EF4-FFF2-40B4-BE49-F238E27FC236}">
              <a16:creationId xmlns:a16="http://schemas.microsoft.com/office/drawing/2014/main" id="{636218C4-457A-4475-9BAB-285BEFEAEE38}"/>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77" name="Text Box 7">
          <a:extLst>
            <a:ext uri="{FF2B5EF4-FFF2-40B4-BE49-F238E27FC236}">
              <a16:creationId xmlns:a16="http://schemas.microsoft.com/office/drawing/2014/main" id="{3E6B6448-3F69-4563-8DD2-9EBEE5EBFA2A}"/>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78" name="Text Box 8">
          <a:extLst>
            <a:ext uri="{FF2B5EF4-FFF2-40B4-BE49-F238E27FC236}">
              <a16:creationId xmlns:a16="http://schemas.microsoft.com/office/drawing/2014/main" id="{7462E934-3A0B-46E6-B017-41E3229DFD5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79" name="Text Box 9">
          <a:extLst>
            <a:ext uri="{FF2B5EF4-FFF2-40B4-BE49-F238E27FC236}">
              <a16:creationId xmlns:a16="http://schemas.microsoft.com/office/drawing/2014/main" id="{4835912D-C08A-4B5F-A8B0-7A313265F03C}"/>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80" name="Text Box 10">
          <a:extLst>
            <a:ext uri="{FF2B5EF4-FFF2-40B4-BE49-F238E27FC236}">
              <a16:creationId xmlns:a16="http://schemas.microsoft.com/office/drawing/2014/main" id="{DFBB8DBB-2459-4953-967E-E130292F0713}"/>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81" name="Text Box 11">
          <a:extLst>
            <a:ext uri="{FF2B5EF4-FFF2-40B4-BE49-F238E27FC236}">
              <a16:creationId xmlns:a16="http://schemas.microsoft.com/office/drawing/2014/main" id="{9AF70803-1DC5-4736-8C0C-F304D053232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82" name="Text Box 12">
          <a:extLst>
            <a:ext uri="{FF2B5EF4-FFF2-40B4-BE49-F238E27FC236}">
              <a16:creationId xmlns:a16="http://schemas.microsoft.com/office/drawing/2014/main" id="{D8B8571B-FDC8-4B42-B0CD-84374AC66731}"/>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83" name="Text Box 13">
          <a:extLst>
            <a:ext uri="{FF2B5EF4-FFF2-40B4-BE49-F238E27FC236}">
              <a16:creationId xmlns:a16="http://schemas.microsoft.com/office/drawing/2014/main" id="{D00B642D-9E0F-43CB-BF43-CEC29123D2C5}"/>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84" name="Text Box 14">
          <a:extLst>
            <a:ext uri="{FF2B5EF4-FFF2-40B4-BE49-F238E27FC236}">
              <a16:creationId xmlns:a16="http://schemas.microsoft.com/office/drawing/2014/main" id="{AC8CBBBF-401B-492E-8FD5-3A0EE79FD92E}"/>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85" name="Text Box 15">
          <a:extLst>
            <a:ext uri="{FF2B5EF4-FFF2-40B4-BE49-F238E27FC236}">
              <a16:creationId xmlns:a16="http://schemas.microsoft.com/office/drawing/2014/main" id="{2A5E9428-4AC2-4CA9-AE97-5E8047D500C4}"/>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86" name="Text Box 16">
          <a:extLst>
            <a:ext uri="{FF2B5EF4-FFF2-40B4-BE49-F238E27FC236}">
              <a16:creationId xmlns:a16="http://schemas.microsoft.com/office/drawing/2014/main" id="{D0950CD5-9C6C-43B9-907A-A4D23229ED25}"/>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87" name="Text Box 17">
          <a:extLst>
            <a:ext uri="{FF2B5EF4-FFF2-40B4-BE49-F238E27FC236}">
              <a16:creationId xmlns:a16="http://schemas.microsoft.com/office/drawing/2014/main" id="{E90FD65B-49A2-4572-8F58-9B2B0497BEF2}"/>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88" name="Text Box 18">
          <a:extLst>
            <a:ext uri="{FF2B5EF4-FFF2-40B4-BE49-F238E27FC236}">
              <a16:creationId xmlns:a16="http://schemas.microsoft.com/office/drawing/2014/main" id="{0C4020C7-FA62-4D54-B1C2-E605E38AB949}"/>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89" name="Text Box 19">
          <a:extLst>
            <a:ext uri="{FF2B5EF4-FFF2-40B4-BE49-F238E27FC236}">
              <a16:creationId xmlns:a16="http://schemas.microsoft.com/office/drawing/2014/main" id="{C8892FAE-7631-47B8-9563-CA7229DD5886}"/>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90" name="Text Box 20">
          <a:extLst>
            <a:ext uri="{FF2B5EF4-FFF2-40B4-BE49-F238E27FC236}">
              <a16:creationId xmlns:a16="http://schemas.microsoft.com/office/drawing/2014/main" id="{22AB13D3-99BC-4E3F-AFF4-C35A08EC3115}"/>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91" name="Text Box 21">
          <a:extLst>
            <a:ext uri="{FF2B5EF4-FFF2-40B4-BE49-F238E27FC236}">
              <a16:creationId xmlns:a16="http://schemas.microsoft.com/office/drawing/2014/main" id="{1EF43DF1-7FA3-4AF6-B202-26C363C616B1}"/>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92" name="Text Box 22">
          <a:extLst>
            <a:ext uri="{FF2B5EF4-FFF2-40B4-BE49-F238E27FC236}">
              <a16:creationId xmlns:a16="http://schemas.microsoft.com/office/drawing/2014/main" id="{94A19BD8-1DE7-4A1A-934A-7EC687BA8429}"/>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93" name="Text Box 23">
          <a:extLst>
            <a:ext uri="{FF2B5EF4-FFF2-40B4-BE49-F238E27FC236}">
              <a16:creationId xmlns:a16="http://schemas.microsoft.com/office/drawing/2014/main" id="{647002BE-B787-4625-8B4C-751CC810AD54}"/>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94" name="Text Box 24">
          <a:extLst>
            <a:ext uri="{FF2B5EF4-FFF2-40B4-BE49-F238E27FC236}">
              <a16:creationId xmlns:a16="http://schemas.microsoft.com/office/drawing/2014/main" id="{E920E119-9433-465D-B6FE-1CC1DE958C33}"/>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95" name="Text Box 25">
          <a:extLst>
            <a:ext uri="{FF2B5EF4-FFF2-40B4-BE49-F238E27FC236}">
              <a16:creationId xmlns:a16="http://schemas.microsoft.com/office/drawing/2014/main" id="{9E8CE437-383C-4C9D-9FF5-1EF61B65269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96" name="Text Box 48">
          <a:extLst>
            <a:ext uri="{FF2B5EF4-FFF2-40B4-BE49-F238E27FC236}">
              <a16:creationId xmlns:a16="http://schemas.microsoft.com/office/drawing/2014/main" id="{7CE0F5E0-5DCC-422A-9F32-3DA07143990D}"/>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97" name="Text Box 93">
          <a:extLst>
            <a:ext uri="{FF2B5EF4-FFF2-40B4-BE49-F238E27FC236}">
              <a16:creationId xmlns:a16="http://schemas.microsoft.com/office/drawing/2014/main" id="{50A0424A-2998-4399-82EB-3E80CE63E269}"/>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1038224"/>
    <xdr:sp macro="" textlink="">
      <xdr:nvSpPr>
        <xdr:cNvPr id="9298" name="Text Box 94">
          <a:extLst>
            <a:ext uri="{FF2B5EF4-FFF2-40B4-BE49-F238E27FC236}">
              <a16:creationId xmlns:a16="http://schemas.microsoft.com/office/drawing/2014/main" id="{0617D73C-14C6-4B20-A639-438B56BB38FC}"/>
            </a:ext>
          </a:extLst>
        </xdr:cNvPr>
        <xdr:cNvSpPr txBox="1">
          <a:spLocks noChangeArrowheads="1"/>
        </xdr:cNvSpPr>
      </xdr:nvSpPr>
      <xdr:spPr bwMode="auto">
        <a:xfrm>
          <a:off x="3057525" y="34137600"/>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299" name="Text Box 3">
          <a:extLst>
            <a:ext uri="{FF2B5EF4-FFF2-40B4-BE49-F238E27FC236}">
              <a16:creationId xmlns:a16="http://schemas.microsoft.com/office/drawing/2014/main" id="{9C1E9A94-901C-41C8-9E34-F5FA3BEC4BB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00" name="Text Box 4">
          <a:extLst>
            <a:ext uri="{FF2B5EF4-FFF2-40B4-BE49-F238E27FC236}">
              <a16:creationId xmlns:a16="http://schemas.microsoft.com/office/drawing/2014/main" id="{F005EDA0-0994-4B23-A16E-0BDD3DD93EB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01" name="Text Box 5">
          <a:extLst>
            <a:ext uri="{FF2B5EF4-FFF2-40B4-BE49-F238E27FC236}">
              <a16:creationId xmlns:a16="http://schemas.microsoft.com/office/drawing/2014/main" id="{FD41D722-B759-457F-BBAA-3FCE036F629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02" name="Text Box 6">
          <a:extLst>
            <a:ext uri="{FF2B5EF4-FFF2-40B4-BE49-F238E27FC236}">
              <a16:creationId xmlns:a16="http://schemas.microsoft.com/office/drawing/2014/main" id="{B774333A-6849-40EF-9DCD-2A7569A0718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03" name="Text Box 7">
          <a:extLst>
            <a:ext uri="{FF2B5EF4-FFF2-40B4-BE49-F238E27FC236}">
              <a16:creationId xmlns:a16="http://schemas.microsoft.com/office/drawing/2014/main" id="{C98D9E58-E4DA-4DB9-A510-B0D2F67254D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04" name="Text Box 8">
          <a:extLst>
            <a:ext uri="{FF2B5EF4-FFF2-40B4-BE49-F238E27FC236}">
              <a16:creationId xmlns:a16="http://schemas.microsoft.com/office/drawing/2014/main" id="{280AC4E1-EAE9-4473-9691-57603F883EF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05" name="Text Box 9">
          <a:extLst>
            <a:ext uri="{FF2B5EF4-FFF2-40B4-BE49-F238E27FC236}">
              <a16:creationId xmlns:a16="http://schemas.microsoft.com/office/drawing/2014/main" id="{960E2B59-BCA2-48D8-8387-2A27100D8E6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06" name="Text Box 10">
          <a:extLst>
            <a:ext uri="{FF2B5EF4-FFF2-40B4-BE49-F238E27FC236}">
              <a16:creationId xmlns:a16="http://schemas.microsoft.com/office/drawing/2014/main" id="{3F47C69D-0D86-4DFC-A429-1CAB09C8115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07" name="Text Box 11">
          <a:extLst>
            <a:ext uri="{FF2B5EF4-FFF2-40B4-BE49-F238E27FC236}">
              <a16:creationId xmlns:a16="http://schemas.microsoft.com/office/drawing/2014/main" id="{10895FD0-B128-488A-89E8-928C694BF06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08" name="Text Box 12">
          <a:extLst>
            <a:ext uri="{FF2B5EF4-FFF2-40B4-BE49-F238E27FC236}">
              <a16:creationId xmlns:a16="http://schemas.microsoft.com/office/drawing/2014/main" id="{240FD937-BD8C-4C75-A15C-2F2C37AD3E2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09" name="Text Box 13">
          <a:extLst>
            <a:ext uri="{FF2B5EF4-FFF2-40B4-BE49-F238E27FC236}">
              <a16:creationId xmlns:a16="http://schemas.microsoft.com/office/drawing/2014/main" id="{396A5389-7487-46A1-9DB4-414A01A74437}"/>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10" name="Text Box 14">
          <a:extLst>
            <a:ext uri="{FF2B5EF4-FFF2-40B4-BE49-F238E27FC236}">
              <a16:creationId xmlns:a16="http://schemas.microsoft.com/office/drawing/2014/main" id="{63343707-4156-47FA-8E0F-378EABB8F299}"/>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11" name="Text Box 15">
          <a:extLst>
            <a:ext uri="{FF2B5EF4-FFF2-40B4-BE49-F238E27FC236}">
              <a16:creationId xmlns:a16="http://schemas.microsoft.com/office/drawing/2014/main" id="{C83C5E7B-F609-4773-88FE-2E9BC7ACF59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12" name="Text Box 16">
          <a:extLst>
            <a:ext uri="{FF2B5EF4-FFF2-40B4-BE49-F238E27FC236}">
              <a16:creationId xmlns:a16="http://schemas.microsoft.com/office/drawing/2014/main" id="{7661623F-68FE-4A9D-A459-AA1D6391973B}"/>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13" name="Text Box 17">
          <a:extLst>
            <a:ext uri="{FF2B5EF4-FFF2-40B4-BE49-F238E27FC236}">
              <a16:creationId xmlns:a16="http://schemas.microsoft.com/office/drawing/2014/main" id="{9DA295FB-57A2-498C-8EB0-58C24D46E66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14" name="Text Box 18">
          <a:extLst>
            <a:ext uri="{FF2B5EF4-FFF2-40B4-BE49-F238E27FC236}">
              <a16:creationId xmlns:a16="http://schemas.microsoft.com/office/drawing/2014/main" id="{137275A6-6BFC-45F2-A6F8-C235941F6208}"/>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15" name="Text Box 19">
          <a:extLst>
            <a:ext uri="{FF2B5EF4-FFF2-40B4-BE49-F238E27FC236}">
              <a16:creationId xmlns:a16="http://schemas.microsoft.com/office/drawing/2014/main" id="{01939BFE-C110-46DD-88DA-A97F3C26A12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16" name="Text Box 20">
          <a:extLst>
            <a:ext uri="{FF2B5EF4-FFF2-40B4-BE49-F238E27FC236}">
              <a16:creationId xmlns:a16="http://schemas.microsoft.com/office/drawing/2014/main" id="{D03785E5-48FF-4E0A-B188-5D9B958E01FE}"/>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17" name="Text Box 21">
          <a:extLst>
            <a:ext uri="{FF2B5EF4-FFF2-40B4-BE49-F238E27FC236}">
              <a16:creationId xmlns:a16="http://schemas.microsoft.com/office/drawing/2014/main" id="{6B329DFF-88A4-426D-9334-DF40541D7D9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18" name="Text Box 22">
          <a:extLst>
            <a:ext uri="{FF2B5EF4-FFF2-40B4-BE49-F238E27FC236}">
              <a16:creationId xmlns:a16="http://schemas.microsoft.com/office/drawing/2014/main" id="{DCCC779C-75E1-4634-B065-1409424040D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19" name="Text Box 23">
          <a:extLst>
            <a:ext uri="{FF2B5EF4-FFF2-40B4-BE49-F238E27FC236}">
              <a16:creationId xmlns:a16="http://schemas.microsoft.com/office/drawing/2014/main" id="{BDB3A2ED-6A10-45FF-B15F-4EA8795B2843}"/>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20" name="Text Box 24">
          <a:extLst>
            <a:ext uri="{FF2B5EF4-FFF2-40B4-BE49-F238E27FC236}">
              <a16:creationId xmlns:a16="http://schemas.microsoft.com/office/drawing/2014/main" id="{E79A2359-87E0-40AC-BFAC-FF18D734A231}"/>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21" name="Text Box 25">
          <a:extLst>
            <a:ext uri="{FF2B5EF4-FFF2-40B4-BE49-F238E27FC236}">
              <a16:creationId xmlns:a16="http://schemas.microsoft.com/office/drawing/2014/main" id="{DBA64013-F843-4678-AC98-E9590592E44F}"/>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22" name="Text Box 48">
          <a:extLst>
            <a:ext uri="{FF2B5EF4-FFF2-40B4-BE49-F238E27FC236}">
              <a16:creationId xmlns:a16="http://schemas.microsoft.com/office/drawing/2014/main" id="{ACA6308D-CE99-45A3-97D5-8847A8C05EA0}"/>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23" name="Text Box 93">
          <a:extLst>
            <a:ext uri="{FF2B5EF4-FFF2-40B4-BE49-F238E27FC236}">
              <a16:creationId xmlns:a16="http://schemas.microsoft.com/office/drawing/2014/main" id="{10496F72-2CBC-4AB5-86DD-CCFB2C8EB592}"/>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6"/>
    <xdr:sp macro="" textlink="">
      <xdr:nvSpPr>
        <xdr:cNvPr id="9324" name="Text Box 94">
          <a:extLst>
            <a:ext uri="{FF2B5EF4-FFF2-40B4-BE49-F238E27FC236}">
              <a16:creationId xmlns:a16="http://schemas.microsoft.com/office/drawing/2014/main" id="{B847FCFC-4356-4FAB-B370-7667E3BEC53C}"/>
            </a:ext>
          </a:extLst>
        </xdr:cNvPr>
        <xdr:cNvSpPr txBox="1">
          <a:spLocks noChangeArrowheads="1"/>
        </xdr:cNvSpPr>
      </xdr:nvSpPr>
      <xdr:spPr bwMode="auto">
        <a:xfrm>
          <a:off x="3057525" y="34137600"/>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9325" name="Text Box 1">
          <a:extLst>
            <a:ext uri="{FF2B5EF4-FFF2-40B4-BE49-F238E27FC236}">
              <a16:creationId xmlns:a16="http://schemas.microsoft.com/office/drawing/2014/main" id="{443B288D-4605-4F0E-8380-3E730991AF02}"/>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923925"/>
    <xdr:sp macro="" textlink="">
      <xdr:nvSpPr>
        <xdr:cNvPr id="9326" name="Text Box 118">
          <a:extLst>
            <a:ext uri="{FF2B5EF4-FFF2-40B4-BE49-F238E27FC236}">
              <a16:creationId xmlns:a16="http://schemas.microsoft.com/office/drawing/2014/main" id="{AE8FF334-0B00-47BE-BA31-DC478BD10D5E}"/>
            </a:ext>
          </a:extLst>
        </xdr:cNvPr>
        <xdr:cNvSpPr txBox="1">
          <a:spLocks noChangeArrowheads="1"/>
        </xdr:cNvSpPr>
      </xdr:nvSpPr>
      <xdr:spPr bwMode="auto">
        <a:xfrm>
          <a:off x="3057525" y="34137600"/>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27" name="Text Box 3">
          <a:extLst>
            <a:ext uri="{FF2B5EF4-FFF2-40B4-BE49-F238E27FC236}">
              <a16:creationId xmlns:a16="http://schemas.microsoft.com/office/drawing/2014/main" id="{1BF01C9F-D977-407E-B84A-0F1F2D54E881}"/>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28" name="Text Box 4">
          <a:extLst>
            <a:ext uri="{FF2B5EF4-FFF2-40B4-BE49-F238E27FC236}">
              <a16:creationId xmlns:a16="http://schemas.microsoft.com/office/drawing/2014/main" id="{AAD8E01D-82D6-42B6-BC33-86534CB0D23C}"/>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29" name="Text Box 5">
          <a:extLst>
            <a:ext uri="{FF2B5EF4-FFF2-40B4-BE49-F238E27FC236}">
              <a16:creationId xmlns:a16="http://schemas.microsoft.com/office/drawing/2014/main" id="{C0FE3F37-18C3-4864-97B7-6B6AF1D6FF1D}"/>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30" name="Text Box 6">
          <a:extLst>
            <a:ext uri="{FF2B5EF4-FFF2-40B4-BE49-F238E27FC236}">
              <a16:creationId xmlns:a16="http://schemas.microsoft.com/office/drawing/2014/main" id="{D9A4351A-551D-4430-8104-98884C2D2DDD}"/>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31" name="Text Box 7">
          <a:extLst>
            <a:ext uri="{FF2B5EF4-FFF2-40B4-BE49-F238E27FC236}">
              <a16:creationId xmlns:a16="http://schemas.microsoft.com/office/drawing/2014/main" id="{68B6CDC4-2353-4688-8D57-0729744528DC}"/>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32" name="Text Box 8">
          <a:extLst>
            <a:ext uri="{FF2B5EF4-FFF2-40B4-BE49-F238E27FC236}">
              <a16:creationId xmlns:a16="http://schemas.microsoft.com/office/drawing/2014/main" id="{FBC72B2B-964C-4073-8614-4FB4E0E24DED}"/>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33" name="Text Box 9">
          <a:extLst>
            <a:ext uri="{FF2B5EF4-FFF2-40B4-BE49-F238E27FC236}">
              <a16:creationId xmlns:a16="http://schemas.microsoft.com/office/drawing/2014/main" id="{E81BDB4B-D991-4829-8FB1-2B1B350EEDAF}"/>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34" name="Text Box 10">
          <a:extLst>
            <a:ext uri="{FF2B5EF4-FFF2-40B4-BE49-F238E27FC236}">
              <a16:creationId xmlns:a16="http://schemas.microsoft.com/office/drawing/2014/main" id="{8FBA1A65-A0E5-4C52-8297-ADC91E10AAB1}"/>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35" name="Text Box 11">
          <a:extLst>
            <a:ext uri="{FF2B5EF4-FFF2-40B4-BE49-F238E27FC236}">
              <a16:creationId xmlns:a16="http://schemas.microsoft.com/office/drawing/2014/main" id="{4DAB35A3-46CB-4928-8F41-F8285E823026}"/>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36" name="Text Box 12">
          <a:extLst>
            <a:ext uri="{FF2B5EF4-FFF2-40B4-BE49-F238E27FC236}">
              <a16:creationId xmlns:a16="http://schemas.microsoft.com/office/drawing/2014/main" id="{5B1F02A8-D0C6-4D14-B7F9-596792FDE7E1}"/>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37" name="Text Box 13">
          <a:extLst>
            <a:ext uri="{FF2B5EF4-FFF2-40B4-BE49-F238E27FC236}">
              <a16:creationId xmlns:a16="http://schemas.microsoft.com/office/drawing/2014/main" id="{382F2E0D-2DEF-449E-943C-32775A53B16C}"/>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38" name="Text Box 14">
          <a:extLst>
            <a:ext uri="{FF2B5EF4-FFF2-40B4-BE49-F238E27FC236}">
              <a16:creationId xmlns:a16="http://schemas.microsoft.com/office/drawing/2014/main" id="{81583EE8-4051-4930-8519-12B9D2EAB342}"/>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39" name="Text Box 15">
          <a:extLst>
            <a:ext uri="{FF2B5EF4-FFF2-40B4-BE49-F238E27FC236}">
              <a16:creationId xmlns:a16="http://schemas.microsoft.com/office/drawing/2014/main" id="{D6068433-C960-491B-B7CA-6B5D5045AA2A}"/>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40" name="Text Box 16">
          <a:extLst>
            <a:ext uri="{FF2B5EF4-FFF2-40B4-BE49-F238E27FC236}">
              <a16:creationId xmlns:a16="http://schemas.microsoft.com/office/drawing/2014/main" id="{B1702403-37FF-45DF-B81B-70328508BD28}"/>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41" name="Text Box 17">
          <a:extLst>
            <a:ext uri="{FF2B5EF4-FFF2-40B4-BE49-F238E27FC236}">
              <a16:creationId xmlns:a16="http://schemas.microsoft.com/office/drawing/2014/main" id="{0A7FD417-E672-4E55-A90C-50D1A15F3D61}"/>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42" name="Text Box 18">
          <a:extLst>
            <a:ext uri="{FF2B5EF4-FFF2-40B4-BE49-F238E27FC236}">
              <a16:creationId xmlns:a16="http://schemas.microsoft.com/office/drawing/2014/main" id="{FED523DB-2151-48D7-9DC4-04BD933EFA84}"/>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43" name="Text Box 19">
          <a:extLst>
            <a:ext uri="{FF2B5EF4-FFF2-40B4-BE49-F238E27FC236}">
              <a16:creationId xmlns:a16="http://schemas.microsoft.com/office/drawing/2014/main" id="{CA7C132E-CEC6-4200-BB6C-B0905CE4CFA4}"/>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44" name="Text Box 20">
          <a:extLst>
            <a:ext uri="{FF2B5EF4-FFF2-40B4-BE49-F238E27FC236}">
              <a16:creationId xmlns:a16="http://schemas.microsoft.com/office/drawing/2014/main" id="{53C0AFE3-F67C-4C76-8F8B-D4EC4C27DE11}"/>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45" name="Text Box 21">
          <a:extLst>
            <a:ext uri="{FF2B5EF4-FFF2-40B4-BE49-F238E27FC236}">
              <a16:creationId xmlns:a16="http://schemas.microsoft.com/office/drawing/2014/main" id="{825438D4-ADDF-45DE-9556-A9DEB5915C28}"/>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46" name="Text Box 22">
          <a:extLst>
            <a:ext uri="{FF2B5EF4-FFF2-40B4-BE49-F238E27FC236}">
              <a16:creationId xmlns:a16="http://schemas.microsoft.com/office/drawing/2014/main" id="{CFBE97E1-A41A-4175-B979-FF159470C019}"/>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47" name="Text Box 23">
          <a:extLst>
            <a:ext uri="{FF2B5EF4-FFF2-40B4-BE49-F238E27FC236}">
              <a16:creationId xmlns:a16="http://schemas.microsoft.com/office/drawing/2014/main" id="{D3D987B7-F9D0-4C8B-AB92-63ED15D16A0C}"/>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48" name="Text Box 24">
          <a:extLst>
            <a:ext uri="{FF2B5EF4-FFF2-40B4-BE49-F238E27FC236}">
              <a16:creationId xmlns:a16="http://schemas.microsoft.com/office/drawing/2014/main" id="{EAE2BE45-A0C6-44B4-9C19-74A4520689FD}"/>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942974"/>
    <xdr:sp macro="" textlink="">
      <xdr:nvSpPr>
        <xdr:cNvPr id="9349" name="Text Box 25">
          <a:extLst>
            <a:ext uri="{FF2B5EF4-FFF2-40B4-BE49-F238E27FC236}">
              <a16:creationId xmlns:a16="http://schemas.microsoft.com/office/drawing/2014/main" id="{6AA70AD9-BC45-4692-9324-B8949389AFD0}"/>
            </a:ext>
          </a:extLst>
        </xdr:cNvPr>
        <xdr:cNvSpPr txBox="1">
          <a:spLocks noChangeArrowheads="1"/>
        </xdr:cNvSpPr>
      </xdr:nvSpPr>
      <xdr:spPr bwMode="auto">
        <a:xfrm>
          <a:off x="3057525" y="34137600"/>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50" name="Text Box 3">
          <a:extLst>
            <a:ext uri="{FF2B5EF4-FFF2-40B4-BE49-F238E27FC236}">
              <a16:creationId xmlns:a16="http://schemas.microsoft.com/office/drawing/2014/main" id="{CC8F900F-D0D4-407B-85F3-FBC07AD8BF0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51" name="Text Box 4">
          <a:extLst>
            <a:ext uri="{FF2B5EF4-FFF2-40B4-BE49-F238E27FC236}">
              <a16:creationId xmlns:a16="http://schemas.microsoft.com/office/drawing/2014/main" id="{2EB6F3FB-8528-475A-B6DF-9FD316FED93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52" name="Text Box 5">
          <a:extLst>
            <a:ext uri="{FF2B5EF4-FFF2-40B4-BE49-F238E27FC236}">
              <a16:creationId xmlns:a16="http://schemas.microsoft.com/office/drawing/2014/main" id="{90882B2F-1A56-491B-A957-17836C95C42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53" name="Text Box 6">
          <a:extLst>
            <a:ext uri="{FF2B5EF4-FFF2-40B4-BE49-F238E27FC236}">
              <a16:creationId xmlns:a16="http://schemas.microsoft.com/office/drawing/2014/main" id="{6D2B4DB0-3DF8-41D2-8B77-F6B49B7EB5B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54" name="Text Box 7">
          <a:extLst>
            <a:ext uri="{FF2B5EF4-FFF2-40B4-BE49-F238E27FC236}">
              <a16:creationId xmlns:a16="http://schemas.microsoft.com/office/drawing/2014/main" id="{72B1C736-2B10-496D-946C-A2FBF1D4A27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55" name="Text Box 8">
          <a:extLst>
            <a:ext uri="{FF2B5EF4-FFF2-40B4-BE49-F238E27FC236}">
              <a16:creationId xmlns:a16="http://schemas.microsoft.com/office/drawing/2014/main" id="{9CC3CA7E-0284-400A-B700-88876FD1510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56" name="Text Box 9">
          <a:extLst>
            <a:ext uri="{FF2B5EF4-FFF2-40B4-BE49-F238E27FC236}">
              <a16:creationId xmlns:a16="http://schemas.microsoft.com/office/drawing/2014/main" id="{9D989C05-1504-45B6-BA04-223E70B09D9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57" name="Text Box 10">
          <a:extLst>
            <a:ext uri="{FF2B5EF4-FFF2-40B4-BE49-F238E27FC236}">
              <a16:creationId xmlns:a16="http://schemas.microsoft.com/office/drawing/2014/main" id="{D5DE5597-4832-41A8-B0F9-DA0B404BBF7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58" name="Text Box 11">
          <a:extLst>
            <a:ext uri="{FF2B5EF4-FFF2-40B4-BE49-F238E27FC236}">
              <a16:creationId xmlns:a16="http://schemas.microsoft.com/office/drawing/2014/main" id="{3F504AF0-869E-4424-A436-FCFE93A4D8E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59" name="Text Box 12">
          <a:extLst>
            <a:ext uri="{FF2B5EF4-FFF2-40B4-BE49-F238E27FC236}">
              <a16:creationId xmlns:a16="http://schemas.microsoft.com/office/drawing/2014/main" id="{DF0C7759-761A-48CD-9F00-B4C189FE2ED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60" name="Text Box 13">
          <a:extLst>
            <a:ext uri="{FF2B5EF4-FFF2-40B4-BE49-F238E27FC236}">
              <a16:creationId xmlns:a16="http://schemas.microsoft.com/office/drawing/2014/main" id="{D888045D-6EB9-409E-A990-3EFC92A98EC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61" name="Text Box 14">
          <a:extLst>
            <a:ext uri="{FF2B5EF4-FFF2-40B4-BE49-F238E27FC236}">
              <a16:creationId xmlns:a16="http://schemas.microsoft.com/office/drawing/2014/main" id="{521F2F49-0779-425F-BED5-12E7A1AE814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62" name="Text Box 15">
          <a:extLst>
            <a:ext uri="{FF2B5EF4-FFF2-40B4-BE49-F238E27FC236}">
              <a16:creationId xmlns:a16="http://schemas.microsoft.com/office/drawing/2014/main" id="{CB954F8F-086C-440C-8809-587748FD9D2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63" name="Text Box 16">
          <a:extLst>
            <a:ext uri="{FF2B5EF4-FFF2-40B4-BE49-F238E27FC236}">
              <a16:creationId xmlns:a16="http://schemas.microsoft.com/office/drawing/2014/main" id="{312336C1-A3EF-4E0F-91C0-F476F38B170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64" name="Text Box 17">
          <a:extLst>
            <a:ext uri="{FF2B5EF4-FFF2-40B4-BE49-F238E27FC236}">
              <a16:creationId xmlns:a16="http://schemas.microsoft.com/office/drawing/2014/main" id="{372E504C-48A3-431B-9366-8221AEFBBB9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65" name="Text Box 18">
          <a:extLst>
            <a:ext uri="{FF2B5EF4-FFF2-40B4-BE49-F238E27FC236}">
              <a16:creationId xmlns:a16="http://schemas.microsoft.com/office/drawing/2014/main" id="{AA9BD282-ACAC-43B4-8F13-369A4E7FC57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66" name="Text Box 19">
          <a:extLst>
            <a:ext uri="{FF2B5EF4-FFF2-40B4-BE49-F238E27FC236}">
              <a16:creationId xmlns:a16="http://schemas.microsoft.com/office/drawing/2014/main" id="{BBF69E59-3AAF-4089-962D-0252D507BAE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67" name="Text Box 20">
          <a:extLst>
            <a:ext uri="{FF2B5EF4-FFF2-40B4-BE49-F238E27FC236}">
              <a16:creationId xmlns:a16="http://schemas.microsoft.com/office/drawing/2014/main" id="{E5CB74FB-0A08-4BFB-AAF4-E9BA2B4A33B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68" name="Text Box 21">
          <a:extLst>
            <a:ext uri="{FF2B5EF4-FFF2-40B4-BE49-F238E27FC236}">
              <a16:creationId xmlns:a16="http://schemas.microsoft.com/office/drawing/2014/main" id="{B2696ABA-CA06-4983-9DD6-28D5537F60D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69" name="Text Box 22">
          <a:extLst>
            <a:ext uri="{FF2B5EF4-FFF2-40B4-BE49-F238E27FC236}">
              <a16:creationId xmlns:a16="http://schemas.microsoft.com/office/drawing/2014/main" id="{AFF4B7BF-CCEE-4AAA-91B4-E52215412B8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70" name="Text Box 23">
          <a:extLst>
            <a:ext uri="{FF2B5EF4-FFF2-40B4-BE49-F238E27FC236}">
              <a16:creationId xmlns:a16="http://schemas.microsoft.com/office/drawing/2014/main" id="{9769A550-73D0-4755-8380-B0216137058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71" name="Text Box 24">
          <a:extLst>
            <a:ext uri="{FF2B5EF4-FFF2-40B4-BE49-F238E27FC236}">
              <a16:creationId xmlns:a16="http://schemas.microsoft.com/office/drawing/2014/main" id="{910E602B-72FC-44FD-BF33-6CA3E30CCD2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72" name="Text Box 25">
          <a:extLst>
            <a:ext uri="{FF2B5EF4-FFF2-40B4-BE49-F238E27FC236}">
              <a16:creationId xmlns:a16="http://schemas.microsoft.com/office/drawing/2014/main" id="{4E7D4FA0-A197-45AE-97B6-334A0A4EF1F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73" name="Text Box 48">
          <a:extLst>
            <a:ext uri="{FF2B5EF4-FFF2-40B4-BE49-F238E27FC236}">
              <a16:creationId xmlns:a16="http://schemas.microsoft.com/office/drawing/2014/main" id="{004531EC-C5A4-438E-A71E-ACE21AFC1EE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74" name="Text Box 93">
          <a:extLst>
            <a:ext uri="{FF2B5EF4-FFF2-40B4-BE49-F238E27FC236}">
              <a16:creationId xmlns:a16="http://schemas.microsoft.com/office/drawing/2014/main" id="{7F2F4C9C-1D09-4A1A-B2AB-6A3843EDB95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375" name="Text Box 94">
          <a:extLst>
            <a:ext uri="{FF2B5EF4-FFF2-40B4-BE49-F238E27FC236}">
              <a16:creationId xmlns:a16="http://schemas.microsoft.com/office/drawing/2014/main" id="{2CBC1DF1-6D8E-4132-A063-D05388B63EE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376" name="Text Box 1">
          <a:extLst>
            <a:ext uri="{FF2B5EF4-FFF2-40B4-BE49-F238E27FC236}">
              <a16:creationId xmlns:a16="http://schemas.microsoft.com/office/drawing/2014/main" id="{F7425555-FC21-4EC0-B980-F4A730FC2239}"/>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377" name="Text Box 118">
          <a:extLst>
            <a:ext uri="{FF2B5EF4-FFF2-40B4-BE49-F238E27FC236}">
              <a16:creationId xmlns:a16="http://schemas.microsoft.com/office/drawing/2014/main" id="{88D57106-6747-4A3E-812E-08F80A36CE7A}"/>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78" name="Text Box 3">
          <a:extLst>
            <a:ext uri="{FF2B5EF4-FFF2-40B4-BE49-F238E27FC236}">
              <a16:creationId xmlns:a16="http://schemas.microsoft.com/office/drawing/2014/main" id="{48581D5D-34ED-474C-AEAF-717FC3E2E378}"/>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79" name="Text Box 4">
          <a:extLst>
            <a:ext uri="{FF2B5EF4-FFF2-40B4-BE49-F238E27FC236}">
              <a16:creationId xmlns:a16="http://schemas.microsoft.com/office/drawing/2014/main" id="{09FA3284-60E3-4C5B-B78E-491EA3E67C2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80" name="Text Box 5">
          <a:extLst>
            <a:ext uri="{FF2B5EF4-FFF2-40B4-BE49-F238E27FC236}">
              <a16:creationId xmlns:a16="http://schemas.microsoft.com/office/drawing/2014/main" id="{0BAA6666-6BB4-478A-ACCB-CA7EA4239B8C}"/>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81" name="Text Box 6">
          <a:extLst>
            <a:ext uri="{FF2B5EF4-FFF2-40B4-BE49-F238E27FC236}">
              <a16:creationId xmlns:a16="http://schemas.microsoft.com/office/drawing/2014/main" id="{29794256-9D74-4AA1-AB00-78513594E09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82" name="Text Box 7">
          <a:extLst>
            <a:ext uri="{FF2B5EF4-FFF2-40B4-BE49-F238E27FC236}">
              <a16:creationId xmlns:a16="http://schemas.microsoft.com/office/drawing/2014/main" id="{4E0B6C4A-2963-4840-A0A9-080F5F9B901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83" name="Text Box 8">
          <a:extLst>
            <a:ext uri="{FF2B5EF4-FFF2-40B4-BE49-F238E27FC236}">
              <a16:creationId xmlns:a16="http://schemas.microsoft.com/office/drawing/2014/main" id="{47FCE2DC-0162-4193-854D-FB9297B8648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84" name="Text Box 9">
          <a:extLst>
            <a:ext uri="{FF2B5EF4-FFF2-40B4-BE49-F238E27FC236}">
              <a16:creationId xmlns:a16="http://schemas.microsoft.com/office/drawing/2014/main" id="{23C14756-265F-41EA-AA76-DB8E2DEB615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85" name="Text Box 10">
          <a:extLst>
            <a:ext uri="{FF2B5EF4-FFF2-40B4-BE49-F238E27FC236}">
              <a16:creationId xmlns:a16="http://schemas.microsoft.com/office/drawing/2014/main" id="{117F6E1B-5F8E-4879-849F-99D2DB7CEF0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86" name="Text Box 11">
          <a:extLst>
            <a:ext uri="{FF2B5EF4-FFF2-40B4-BE49-F238E27FC236}">
              <a16:creationId xmlns:a16="http://schemas.microsoft.com/office/drawing/2014/main" id="{9AB8A5F6-F3C2-4C60-8563-F5BED317A3D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87" name="Text Box 12">
          <a:extLst>
            <a:ext uri="{FF2B5EF4-FFF2-40B4-BE49-F238E27FC236}">
              <a16:creationId xmlns:a16="http://schemas.microsoft.com/office/drawing/2014/main" id="{166E4487-51FA-44D4-8312-1978AD2393E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88" name="Text Box 13">
          <a:extLst>
            <a:ext uri="{FF2B5EF4-FFF2-40B4-BE49-F238E27FC236}">
              <a16:creationId xmlns:a16="http://schemas.microsoft.com/office/drawing/2014/main" id="{37E11C85-6BB7-4473-9E47-A71E78ADE1A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89" name="Text Box 14">
          <a:extLst>
            <a:ext uri="{FF2B5EF4-FFF2-40B4-BE49-F238E27FC236}">
              <a16:creationId xmlns:a16="http://schemas.microsoft.com/office/drawing/2014/main" id="{3850A0CA-9B13-4EB0-BBDC-F3F48D49D01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90" name="Text Box 15">
          <a:extLst>
            <a:ext uri="{FF2B5EF4-FFF2-40B4-BE49-F238E27FC236}">
              <a16:creationId xmlns:a16="http://schemas.microsoft.com/office/drawing/2014/main" id="{B3B687E0-0608-4AA1-BF49-2BB52AB7436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91" name="Text Box 16">
          <a:extLst>
            <a:ext uri="{FF2B5EF4-FFF2-40B4-BE49-F238E27FC236}">
              <a16:creationId xmlns:a16="http://schemas.microsoft.com/office/drawing/2014/main" id="{EA87D2DF-60B4-4EC9-B320-002A9C7F091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92" name="Text Box 17">
          <a:extLst>
            <a:ext uri="{FF2B5EF4-FFF2-40B4-BE49-F238E27FC236}">
              <a16:creationId xmlns:a16="http://schemas.microsoft.com/office/drawing/2014/main" id="{CDDA0CA9-C31D-44C1-A041-3D7312C90BCC}"/>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93" name="Text Box 18">
          <a:extLst>
            <a:ext uri="{FF2B5EF4-FFF2-40B4-BE49-F238E27FC236}">
              <a16:creationId xmlns:a16="http://schemas.microsoft.com/office/drawing/2014/main" id="{DB5454B5-424E-4B97-8F3F-4E1A47AD4EF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94" name="Text Box 19">
          <a:extLst>
            <a:ext uri="{FF2B5EF4-FFF2-40B4-BE49-F238E27FC236}">
              <a16:creationId xmlns:a16="http://schemas.microsoft.com/office/drawing/2014/main" id="{38C2A32C-3299-45EA-AD5B-9CD27276C36C}"/>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95" name="Text Box 20">
          <a:extLst>
            <a:ext uri="{FF2B5EF4-FFF2-40B4-BE49-F238E27FC236}">
              <a16:creationId xmlns:a16="http://schemas.microsoft.com/office/drawing/2014/main" id="{60A8A61F-3D7F-436B-9F6B-1012549F91B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96" name="Text Box 21">
          <a:extLst>
            <a:ext uri="{FF2B5EF4-FFF2-40B4-BE49-F238E27FC236}">
              <a16:creationId xmlns:a16="http://schemas.microsoft.com/office/drawing/2014/main" id="{942E68DA-05E1-444F-AE51-E3C3AC271F9C}"/>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97" name="Text Box 22">
          <a:extLst>
            <a:ext uri="{FF2B5EF4-FFF2-40B4-BE49-F238E27FC236}">
              <a16:creationId xmlns:a16="http://schemas.microsoft.com/office/drawing/2014/main" id="{73DEBE59-4164-4F15-A49D-B4735E2A3D4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98" name="Text Box 23">
          <a:extLst>
            <a:ext uri="{FF2B5EF4-FFF2-40B4-BE49-F238E27FC236}">
              <a16:creationId xmlns:a16="http://schemas.microsoft.com/office/drawing/2014/main" id="{98CDE834-9C33-40F2-BDDB-94CD2D3C57E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399" name="Text Box 24">
          <a:extLst>
            <a:ext uri="{FF2B5EF4-FFF2-40B4-BE49-F238E27FC236}">
              <a16:creationId xmlns:a16="http://schemas.microsoft.com/office/drawing/2014/main" id="{791E4553-2DCC-4327-B884-2A6A3E3A331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400" name="Text Box 25">
          <a:extLst>
            <a:ext uri="{FF2B5EF4-FFF2-40B4-BE49-F238E27FC236}">
              <a16:creationId xmlns:a16="http://schemas.microsoft.com/office/drawing/2014/main" id="{29C80FFF-0D9D-4808-B240-93EC8771DB06}"/>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401" name="Text Box 48">
          <a:extLst>
            <a:ext uri="{FF2B5EF4-FFF2-40B4-BE49-F238E27FC236}">
              <a16:creationId xmlns:a16="http://schemas.microsoft.com/office/drawing/2014/main" id="{120D75D7-FB84-4441-9C49-DC1DA5B526A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402" name="Text Box 93">
          <a:extLst>
            <a:ext uri="{FF2B5EF4-FFF2-40B4-BE49-F238E27FC236}">
              <a16:creationId xmlns:a16="http://schemas.microsoft.com/office/drawing/2014/main" id="{4A8FEEE9-E6DC-4F55-BAF0-786E309F201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403" name="Text Box 94">
          <a:extLst>
            <a:ext uri="{FF2B5EF4-FFF2-40B4-BE49-F238E27FC236}">
              <a16:creationId xmlns:a16="http://schemas.microsoft.com/office/drawing/2014/main" id="{305A38C8-BC05-4E0E-B1AA-468EA1B2B0F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04" name="Text Box 3">
          <a:extLst>
            <a:ext uri="{FF2B5EF4-FFF2-40B4-BE49-F238E27FC236}">
              <a16:creationId xmlns:a16="http://schemas.microsoft.com/office/drawing/2014/main" id="{05620EB6-F662-43AF-AB73-720C679F54B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05" name="Text Box 4">
          <a:extLst>
            <a:ext uri="{FF2B5EF4-FFF2-40B4-BE49-F238E27FC236}">
              <a16:creationId xmlns:a16="http://schemas.microsoft.com/office/drawing/2014/main" id="{7E5A9ADD-C5A6-45DC-934E-8696071B475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06" name="Text Box 5">
          <a:extLst>
            <a:ext uri="{FF2B5EF4-FFF2-40B4-BE49-F238E27FC236}">
              <a16:creationId xmlns:a16="http://schemas.microsoft.com/office/drawing/2014/main" id="{39BE71C1-D85B-489E-8905-1BDF6A1FC87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07" name="Text Box 6">
          <a:extLst>
            <a:ext uri="{FF2B5EF4-FFF2-40B4-BE49-F238E27FC236}">
              <a16:creationId xmlns:a16="http://schemas.microsoft.com/office/drawing/2014/main" id="{4B5EA85A-BFA3-4CEB-AFAE-23C2A89CC9F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08" name="Text Box 7">
          <a:extLst>
            <a:ext uri="{FF2B5EF4-FFF2-40B4-BE49-F238E27FC236}">
              <a16:creationId xmlns:a16="http://schemas.microsoft.com/office/drawing/2014/main" id="{30408F69-611F-41DA-8C97-D8D887463E0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09" name="Text Box 8">
          <a:extLst>
            <a:ext uri="{FF2B5EF4-FFF2-40B4-BE49-F238E27FC236}">
              <a16:creationId xmlns:a16="http://schemas.microsoft.com/office/drawing/2014/main" id="{56C1BCAE-2E12-40AF-89AD-599AFFEFE76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10" name="Text Box 9">
          <a:extLst>
            <a:ext uri="{FF2B5EF4-FFF2-40B4-BE49-F238E27FC236}">
              <a16:creationId xmlns:a16="http://schemas.microsoft.com/office/drawing/2014/main" id="{B160D365-144F-49FD-B49A-76F24A1FCF0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11" name="Text Box 10">
          <a:extLst>
            <a:ext uri="{FF2B5EF4-FFF2-40B4-BE49-F238E27FC236}">
              <a16:creationId xmlns:a16="http://schemas.microsoft.com/office/drawing/2014/main" id="{5E5473FF-98C5-4CAF-AD50-69888BE1666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12" name="Text Box 11">
          <a:extLst>
            <a:ext uri="{FF2B5EF4-FFF2-40B4-BE49-F238E27FC236}">
              <a16:creationId xmlns:a16="http://schemas.microsoft.com/office/drawing/2014/main" id="{85623833-DF56-4826-A8C3-B9A461404E9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13" name="Text Box 12">
          <a:extLst>
            <a:ext uri="{FF2B5EF4-FFF2-40B4-BE49-F238E27FC236}">
              <a16:creationId xmlns:a16="http://schemas.microsoft.com/office/drawing/2014/main" id="{372BA125-1D36-40D5-8FDA-D250BE7FD0A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14" name="Text Box 13">
          <a:extLst>
            <a:ext uri="{FF2B5EF4-FFF2-40B4-BE49-F238E27FC236}">
              <a16:creationId xmlns:a16="http://schemas.microsoft.com/office/drawing/2014/main" id="{359368B2-A99B-48BB-A5D3-0BB8C9EBCC8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15" name="Text Box 14">
          <a:extLst>
            <a:ext uri="{FF2B5EF4-FFF2-40B4-BE49-F238E27FC236}">
              <a16:creationId xmlns:a16="http://schemas.microsoft.com/office/drawing/2014/main" id="{66621971-030B-4661-8F8C-4BB4925E5DD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16" name="Text Box 15">
          <a:extLst>
            <a:ext uri="{FF2B5EF4-FFF2-40B4-BE49-F238E27FC236}">
              <a16:creationId xmlns:a16="http://schemas.microsoft.com/office/drawing/2014/main" id="{6C56703E-80BB-4170-A7F8-8D1344F7A51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17" name="Text Box 16">
          <a:extLst>
            <a:ext uri="{FF2B5EF4-FFF2-40B4-BE49-F238E27FC236}">
              <a16:creationId xmlns:a16="http://schemas.microsoft.com/office/drawing/2014/main" id="{5B549639-1F0B-45A1-978E-733B3D9603C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18" name="Text Box 17">
          <a:extLst>
            <a:ext uri="{FF2B5EF4-FFF2-40B4-BE49-F238E27FC236}">
              <a16:creationId xmlns:a16="http://schemas.microsoft.com/office/drawing/2014/main" id="{3E70DEC0-110B-4F2A-B31E-050E6703451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19" name="Text Box 18">
          <a:extLst>
            <a:ext uri="{FF2B5EF4-FFF2-40B4-BE49-F238E27FC236}">
              <a16:creationId xmlns:a16="http://schemas.microsoft.com/office/drawing/2014/main" id="{3450E582-0BBE-4B6E-A345-553D403E7E8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20" name="Text Box 19">
          <a:extLst>
            <a:ext uri="{FF2B5EF4-FFF2-40B4-BE49-F238E27FC236}">
              <a16:creationId xmlns:a16="http://schemas.microsoft.com/office/drawing/2014/main" id="{9274AADD-7ABA-4B8E-BDCE-5EC75DB1A63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21" name="Text Box 20">
          <a:extLst>
            <a:ext uri="{FF2B5EF4-FFF2-40B4-BE49-F238E27FC236}">
              <a16:creationId xmlns:a16="http://schemas.microsoft.com/office/drawing/2014/main" id="{5487E22F-A9D3-424F-A124-ADCF09292B1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22" name="Text Box 21">
          <a:extLst>
            <a:ext uri="{FF2B5EF4-FFF2-40B4-BE49-F238E27FC236}">
              <a16:creationId xmlns:a16="http://schemas.microsoft.com/office/drawing/2014/main" id="{436BCA6C-C419-4240-8E99-9947DC6F180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23" name="Text Box 22">
          <a:extLst>
            <a:ext uri="{FF2B5EF4-FFF2-40B4-BE49-F238E27FC236}">
              <a16:creationId xmlns:a16="http://schemas.microsoft.com/office/drawing/2014/main" id="{8C92DA7C-EB29-43F9-820B-A60C9EF7C0E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24" name="Text Box 23">
          <a:extLst>
            <a:ext uri="{FF2B5EF4-FFF2-40B4-BE49-F238E27FC236}">
              <a16:creationId xmlns:a16="http://schemas.microsoft.com/office/drawing/2014/main" id="{76A75331-0622-4F15-985A-6CB826A8FC1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25" name="Text Box 24">
          <a:extLst>
            <a:ext uri="{FF2B5EF4-FFF2-40B4-BE49-F238E27FC236}">
              <a16:creationId xmlns:a16="http://schemas.microsoft.com/office/drawing/2014/main" id="{2E14B78B-90A9-4EB5-8879-762D17D42C6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26" name="Text Box 25">
          <a:extLst>
            <a:ext uri="{FF2B5EF4-FFF2-40B4-BE49-F238E27FC236}">
              <a16:creationId xmlns:a16="http://schemas.microsoft.com/office/drawing/2014/main" id="{4ABB383A-0276-4EB8-B32B-716384F3CC6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27" name="Text Box 48">
          <a:extLst>
            <a:ext uri="{FF2B5EF4-FFF2-40B4-BE49-F238E27FC236}">
              <a16:creationId xmlns:a16="http://schemas.microsoft.com/office/drawing/2014/main" id="{2E945200-9975-40FD-844C-06C0104D288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28" name="Text Box 93">
          <a:extLst>
            <a:ext uri="{FF2B5EF4-FFF2-40B4-BE49-F238E27FC236}">
              <a16:creationId xmlns:a16="http://schemas.microsoft.com/office/drawing/2014/main" id="{7C217A53-CB17-41EE-846C-E6E3A31A209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429" name="Text Box 94">
          <a:extLst>
            <a:ext uri="{FF2B5EF4-FFF2-40B4-BE49-F238E27FC236}">
              <a16:creationId xmlns:a16="http://schemas.microsoft.com/office/drawing/2014/main" id="{BF142649-B907-4A05-A657-22F5F014F17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30" name="Text Box 3">
          <a:extLst>
            <a:ext uri="{FF2B5EF4-FFF2-40B4-BE49-F238E27FC236}">
              <a16:creationId xmlns:a16="http://schemas.microsoft.com/office/drawing/2014/main" id="{5317136A-8C16-4F44-A29A-9A5CD99CFD5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31" name="Text Box 4">
          <a:extLst>
            <a:ext uri="{FF2B5EF4-FFF2-40B4-BE49-F238E27FC236}">
              <a16:creationId xmlns:a16="http://schemas.microsoft.com/office/drawing/2014/main" id="{F9170421-7A23-4669-AA3A-E859B9A8D47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32" name="Text Box 5">
          <a:extLst>
            <a:ext uri="{FF2B5EF4-FFF2-40B4-BE49-F238E27FC236}">
              <a16:creationId xmlns:a16="http://schemas.microsoft.com/office/drawing/2014/main" id="{6604E9A9-350D-467F-AAFA-61D02FAE6D2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33" name="Text Box 6">
          <a:extLst>
            <a:ext uri="{FF2B5EF4-FFF2-40B4-BE49-F238E27FC236}">
              <a16:creationId xmlns:a16="http://schemas.microsoft.com/office/drawing/2014/main" id="{10CF5A48-C3B4-43D8-A893-106C1111C3E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34" name="Text Box 7">
          <a:extLst>
            <a:ext uri="{FF2B5EF4-FFF2-40B4-BE49-F238E27FC236}">
              <a16:creationId xmlns:a16="http://schemas.microsoft.com/office/drawing/2014/main" id="{3B24658C-B697-4838-ABA5-4A68A417A28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35" name="Text Box 8">
          <a:extLst>
            <a:ext uri="{FF2B5EF4-FFF2-40B4-BE49-F238E27FC236}">
              <a16:creationId xmlns:a16="http://schemas.microsoft.com/office/drawing/2014/main" id="{F780DA13-361D-4A13-AB43-21329275477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36" name="Text Box 9">
          <a:extLst>
            <a:ext uri="{FF2B5EF4-FFF2-40B4-BE49-F238E27FC236}">
              <a16:creationId xmlns:a16="http://schemas.microsoft.com/office/drawing/2014/main" id="{F822F889-0AE7-44F8-A2C7-A0198B4C2B2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37" name="Text Box 10">
          <a:extLst>
            <a:ext uri="{FF2B5EF4-FFF2-40B4-BE49-F238E27FC236}">
              <a16:creationId xmlns:a16="http://schemas.microsoft.com/office/drawing/2014/main" id="{90842A43-530C-450D-AE38-B882AA26C38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38" name="Text Box 11">
          <a:extLst>
            <a:ext uri="{FF2B5EF4-FFF2-40B4-BE49-F238E27FC236}">
              <a16:creationId xmlns:a16="http://schemas.microsoft.com/office/drawing/2014/main" id="{2D53CEB3-C222-4B44-80EB-58A137374C3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39" name="Text Box 12">
          <a:extLst>
            <a:ext uri="{FF2B5EF4-FFF2-40B4-BE49-F238E27FC236}">
              <a16:creationId xmlns:a16="http://schemas.microsoft.com/office/drawing/2014/main" id="{6E316040-149A-4E3D-9A14-1665DAD8E05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40" name="Text Box 13">
          <a:extLst>
            <a:ext uri="{FF2B5EF4-FFF2-40B4-BE49-F238E27FC236}">
              <a16:creationId xmlns:a16="http://schemas.microsoft.com/office/drawing/2014/main" id="{B9FCAF1E-6AEA-485D-A016-CC2BBCB5F2E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41" name="Text Box 14">
          <a:extLst>
            <a:ext uri="{FF2B5EF4-FFF2-40B4-BE49-F238E27FC236}">
              <a16:creationId xmlns:a16="http://schemas.microsoft.com/office/drawing/2014/main" id="{73DF22B4-3BA1-4FF9-BCDB-1D044130AD6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42" name="Text Box 15">
          <a:extLst>
            <a:ext uri="{FF2B5EF4-FFF2-40B4-BE49-F238E27FC236}">
              <a16:creationId xmlns:a16="http://schemas.microsoft.com/office/drawing/2014/main" id="{93720E23-5063-438F-8BB7-81191007E69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43" name="Text Box 16">
          <a:extLst>
            <a:ext uri="{FF2B5EF4-FFF2-40B4-BE49-F238E27FC236}">
              <a16:creationId xmlns:a16="http://schemas.microsoft.com/office/drawing/2014/main" id="{450A4DD4-A5F9-4A56-ADFE-8A82B65C8D4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44" name="Text Box 17">
          <a:extLst>
            <a:ext uri="{FF2B5EF4-FFF2-40B4-BE49-F238E27FC236}">
              <a16:creationId xmlns:a16="http://schemas.microsoft.com/office/drawing/2014/main" id="{7471C54B-091B-4160-97BA-72D6AB71B74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45" name="Text Box 18">
          <a:extLst>
            <a:ext uri="{FF2B5EF4-FFF2-40B4-BE49-F238E27FC236}">
              <a16:creationId xmlns:a16="http://schemas.microsoft.com/office/drawing/2014/main" id="{047846AA-F321-44FC-8A8E-1C04BA129CA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46" name="Text Box 19">
          <a:extLst>
            <a:ext uri="{FF2B5EF4-FFF2-40B4-BE49-F238E27FC236}">
              <a16:creationId xmlns:a16="http://schemas.microsoft.com/office/drawing/2014/main" id="{B396E8CB-7E3C-499A-A60C-8E0DB6DDFAF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47" name="Text Box 20">
          <a:extLst>
            <a:ext uri="{FF2B5EF4-FFF2-40B4-BE49-F238E27FC236}">
              <a16:creationId xmlns:a16="http://schemas.microsoft.com/office/drawing/2014/main" id="{1F7267BF-376A-4DB5-BB20-D0DDBB6C8A5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48" name="Text Box 21">
          <a:extLst>
            <a:ext uri="{FF2B5EF4-FFF2-40B4-BE49-F238E27FC236}">
              <a16:creationId xmlns:a16="http://schemas.microsoft.com/office/drawing/2014/main" id="{94313B8C-B16F-4BDE-ACD3-B0B20E00612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49" name="Text Box 22">
          <a:extLst>
            <a:ext uri="{FF2B5EF4-FFF2-40B4-BE49-F238E27FC236}">
              <a16:creationId xmlns:a16="http://schemas.microsoft.com/office/drawing/2014/main" id="{295199A0-79B9-4B92-A8AF-95C3339609E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50" name="Text Box 23">
          <a:extLst>
            <a:ext uri="{FF2B5EF4-FFF2-40B4-BE49-F238E27FC236}">
              <a16:creationId xmlns:a16="http://schemas.microsoft.com/office/drawing/2014/main" id="{625E33FC-74C0-435D-B5B1-C537375D552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51" name="Text Box 24">
          <a:extLst>
            <a:ext uri="{FF2B5EF4-FFF2-40B4-BE49-F238E27FC236}">
              <a16:creationId xmlns:a16="http://schemas.microsoft.com/office/drawing/2014/main" id="{F0B3929A-15A5-4DF1-A547-9426556E0B5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52" name="Text Box 25">
          <a:extLst>
            <a:ext uri="{FF2B5EF4-FFF2-40B4-BE49-F238E27FC236}">
              <a16:creationId xmlns:a16="http://schemas.microsoft.com/office/drawing/2014/main" id="{7F2BB430-0E68-4CC6-8087-BBCC10255E8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53" name="Text Box 48">
          <a:extLst>
            <a:ext uri="{FF2B5EF4-FFF2-40B4-BE49-F238E27FC236}">
              <a16:creationId xmlns:a16="http://schemas.microsoft.com/office/drawing/2014/main" id="{43907B59-76C3-4E5B-A861-02BD1A45DA7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54" name="Text Box 93">
          <a:extLst>
            <a:ext uri="{FF2B5EF4-FFF2-40B4-BE49-F238E27FC236}">
              <a16:creationId xmlns:a16="http://schemas.microsoft.com/office/drawing/2014/main" id="{9518AA40-B11C-49F4-B167-31E38EAC701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55" name="Text Box 94">
          <a:extLst>
            <a:ext uri="{FF2B5EF4-FFF2-40B4-BE49-F238E27FC236}">
              <a16:creationId xmlns:a16="http://schemas.microsoft.com/office/drawing/2014/main" id="{CCBDE56A-7352-4F6E-BE18-51A0A9AA86B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456" name="Text Box 1">
          <a:extLst>
            <a:ext uri="{FF2B5EF4-FFF2-40B4-BE49-F238E27FC236}">
              <a16:creationId xmlns:a16="http://schemas.microsoft.com/office/drawing/2014/main" id="{9C3709E5-37C1-46B8-BACE-C96AA2C2F681}"/>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457" name="Text Box 118">
          <a:extLst>
            <a:ext uri="{FF2B5EF4-FFF2-40B4-BE49-F238E27FC236}">
              <a16:creationId xmlns:a16="http://schemas.microsoft.com/office/drawing/2014/main" id="{2F214339-240C-49AC-928F-3AED4F484659}"/>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58" name="Text Box 3">
          <a:extLst>
            <a:ext uri="{FF2B5EF4-FFF2-40B4-BE49-F238E27FC236}">
              <a16:creationId xmlns:a16="http://schemas.microsoft.com/office/drawing/2014/main" id="{7D22339F-216F-40E2-9245-1E6B278C95F2}"/>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59" name="Text Box 4">
          <a:extLst>
            <a:ext uri="{FF2B5EF4-FFF2-40B4-BE49-F238E27FC236}">
              <a16:creationId xmlns:a16="http://schemas.microsoft.com/office/drawing/2014/main" id="{21977DDE-B0BE-4B51-A64A-E5ED16FD443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60" name="Text Box 5">
          <a:extLst>
            <a:ext uri="{FF2B5EF4-FFF2-40B4-BE49-F238E27FC236}">
              <a16:creationId xmlns:a16="http://schemas.microsoft.com/office/drawing/2014/main" id="{C23941C2-0A74-4A16-BF54-8B0B84AF4A7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61" name="Text Box 6">
          <a:extLst>
            <a:ext uri="{FF2B5EF4-FFF2-40B4-BE49-F238E27FC236}">
              <a16:creationId xmlns:a16="http://schemas.microsoft.com/office/drawing/2014/main" id="{288BEBA0-96BB-4045-91A7-7C4178F4EB0A}"/>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62" name="Text Box 7">
          <a:extLst>
            <a:ext uri="{FF2B5EF4-FFF2-40B4-BE49-F238E27FC236}">
              <a16:creationId xmlns:a16="http://schemas.microsoft.com/office/drawing/2014/main" id="{AA9D5399-AA30-466C-B342-339DC9F10F85}"/>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63" name="Text Box 8">
          <a:extLst>
            <a:ext uri="{FF2B5EF4-FFF2-40B4-BE49-F238E27FC236}">
              <a16:creationId xmlns:a16="http://schemas.microsoft.com/office/drawing/2014/main" id="{CFB29E95-D295-415A-BFA4-D4CA4CC2CD59}"/>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64" name="Text Box 9">
          <a:extLst>
            <a:ext uri="{FF2B5EF4-FFF2-40B4-BE49-F238E27FC236}">
              <a16:creationId xmlns:a16="http://schemas.microsoft.com/office/drawing/2014/main" id="{1DA57D1C-DD65-4DE6-A7A0-C09C51437867}"/>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65" name="Text Box 10">
          <a:extLst>
            <a:ext uri="{FF2B5EF4-FFF2-40B4-BE49-F238E27FC236}">
              <a16:creationId xmlns:a16="http://schemas.microsoft.com/office/drawing/2014/main" id="{B189517D-CA53-48D9-8C57-31A5DD82A38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66" name="Text Box 11">
          <a:extLst>
            <a:ext uri="{FF2B5EF4-FFF2-40B4-BE49-F238E27FC236}">
              <a16:creationId xmlns:a16="http://schemas.microsoft.com/office/drawing/2014/main" id="{879791C0-3729-40AB-8479-EF1DB188BF9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67" name="Text Box 12">
          <a:extLst>
            <a:ext uri="{FF2B5EF4-FFF2-40B4-BE49-F238E27FC236}">
              <a16:creationId xmlns:a16="http://schemas.microsoft.com/office/drawing/2014/main" id="{D3280A8D-A706-4715-B911-1E38FB133D6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68" name="Text Box 13">
          <a:extLst>
            <a:ext uri="{FF2B5EF4-FFF2-40B4-BE49-F238E27FC236}">
              <a16:creationId xmlns:a16="http://schemas.microsoft.com/office/drawing/2014/main" id="{64337202-492F-44EB-BEE5-13FC8D1D686A}"/>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69" name="Text Box 14">
          <a:extLst>
            <a:ext uri="{FF2B5EF4-FFF2-40B4-BE49-F238E27FC236}">
              <a16:creationId xmlns:a16="http://schemas.microsoft.com/office/drawing/2014/main" id="{655A9BBF-53C8-44F5-821C-2453BC696762}"/>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70" name="Text Box 15">
          <a:extLst>
            <a:ext uri="{FF2B5EF4-FFF2-40B4-BE49-F238E27FC236}">
              <a16:creationId xmlns:a16="http://schemas.microsoft.com/office/drawing/2014/main" id="{DE869A11-A4B5-4884-846D-B40F1070914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71" name="Text Box 16">
          <a:extLst>
            <a:ext uri="{FF2B5EF4-FFF2-40B4-BE49-F238E27FC236}">
              <a16:creationId xmlns:a16="http://schemas.microsoft.com/office/drawing/2014/main" id="{AA27657B-6204-477A-B323-39C43CAC815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72" name="Text Box 17">
          <a:extLst>
            <a:ext uri="{FF2B5EF4-FFF2-40B4-BE49-F238E27FC236}">
              <a16:creationId xmlns:a16="http://schemas.microsoft.com/office/drawing/2014/main" id="{575D43C0-7E42-401D-9307-C1E26C37209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73" name="Text Box 18">
          <a:extLst>
            <a:ext uri="{FF2B5EF4-FFF2-40B4-BE49-F238E27FC236}">
              <a16:creationId xmlns:a16="http://schemas.microsoft.com/office/drawing/2014/main" id="{DFCCA4B5-4DBF-4D85-BBE8-570F93D68F3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74" name="Text Box 19">
          <a:extLst>
            <a:ext uri="{FF2B5EF4-FFF2-40B4-BE49-F238E27FC236}">
              <a16:creationId xmlns:a16="http://schemas.microsoft.com/office/drawing/2014/main" id="{E2986CBE-63BD-4BAB-A173-45F7BFD8F615}"/>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75" name="Text Box 20">
          <a:extLst>
            <a:ext uri="{FF2B5EF4-FFF2-40B4-BE49-F238E27FC236}">
              <a16:creationId xmlns:a16="http://schemas.microsoft.com/office/drawing/2014/main" id="{29C1047E-559D-41FF-9599-3323D76B79F6}"/>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76" name="Text Box 21">
          <a:extLst>
            <a:ext uri="{FF2B5EF4-FFF2-40B4-BE49-F238E27FC236}">
              <a16:creationId xmlns:a16="http://schemas.microsoft.com/office/drawing/2014/main" id="{EAD2B4D5-1AB5-4476-B43A-9BE35A992719}"/>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77" name="Text Box 22">
          <a:extLst>
            <a:ext uri="{FF2B5EF4-FFF2-40B4-BE49-F238E27FC236}">
              <a16:creationId xmlns:a16="http://schemas.microsoft.com/office/drawing/2014/main" id="{C032E76F-244E-4EBB-9F2E-6ED33CE66549}"/>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78" name="Text Box 23">
          <a:extLst>
            <a:ext uri="{FF2B5EF4-FFF2-40B4-BE49-F238E27FC236}">
              <a16:creationId xmlns:a16="http://schemas.microsoft.com/office/drawing/2014/main" id="{FABAFD05-5580-42F0-A661-94E0AE6709B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79" name="Text Box 24">
          <a:extLst>
            <a:ext uri="{FF2B5EF4-FFF2-40B4-BE49-F238E27FC236}">
              <a16:creationId xmlns:a16="http://schemas.microsoft.com/office/drawing/2014/main" id="{B26C2794-87CB-47B4-89C3-A82DECC9914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80" name="Text Box 25">
          <a:extLst>
            <a:ext uri="{FF2B5EF4-FFF2-40B4-BE49-F238E27FC236}">
              <a16:creationId xmlns:a16="http://schemas.microsoft.com/office/drawing/2014/main" id="{B29F593C-03F3-4A66-B289-73E8EC002602}"/>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81" name="Text Box 48">
          <a:extLst>
            <a:ext uri="{FF2B5EF4-FFF2-40B4-BE49-F238E27FC236}">
              <a16:creationId xmlns:a16="http://schemas.microsoft.com/office/drawing/2014/main" id="{4E25292A-97B5-4A01-8399-3593DE4CF3C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82" name="Text Box 93">
          <a:extLst>
            <a:ext uri="{FF2B5EF4-FFF2-40B4-BE49-F238E27FC236}">
              <a16:creationId xmlns:a16="http://schemas.microsoft.com/office/drawing/2014/main" id="{A5F60A13-F954-4DC1-8C0B-D409633AF5A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483" name="Text Box 94">
          <a:extLst>
            <a:ext uri="{FF2B5EF4-FFF2-40B4-BE49-F238E27FC236}">
              <a16:creationId xmlns:a16="http://schemas.microsoft.com/office/drawing/2014/main" id="{391EEC9D-B2FD-4228-8A3D-18807CC4B629}"/>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84" name="Text Box 3">
          <a:extLst>
            <a:ext uri="{FF2B5EF4-FFF2-40B4-BE49-F238E27FC236}">
              <a16:creationId xmlns:a16="http://schemas.microsoft.com/office/drawing/2014/main" id="{8BA7804A-5C43-4D1F-BFD5-1D6C4C698ED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85" name="Text Box 4">
          <a:extLst>
            <a:ext uri="{FF2B5EF4-FFF2-40B4-BE49-F238E27FC236}">
              <a16:creationId xmlns:a16="http://schemas.microsoft.com/office/drawing/2014/main" id="{69391E78-E73F-4B09-867B-83E44881ABF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86" name="Text Box 5">
          <a:extLst>
            <a:ext uri="{FF2B5EF4-FFF2-40B4-BE49-F238E27FC236}">
              <a16:creationId xmlns:a16="http://schemas.microsoft.com/office/drawing/2014/main" id="{59067819-DE26-454A-84BF-2628C99C8F3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87" name="Text Box 6">
          <a:extLst>
            <a:ext uri="{FF2B5EF4-FFF2-40B4-BE49-F238E27FC236}">
              <a16:creationId xmlns:a16="http://schemas.microsoft.com/office/drawing/2014/main" id="{A5CB0F33-AC4B-44DE-A2D8-FBEA2D5FCD4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88" name="Text Box 7">
          <a:extLst>
            <a:ext uri="{FF2B5EF4-FFF2-40B4-BE49-F238E27FC236}">
              <a16:creationId xmlns:a16="http://schemas.microsoft.com/office/drawing/2014/main" id="{2921CB6B-EC75-4B93-B4D5-1594ECC0603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89" name="Text Box 8">
          <a:extLst>
            <a:ext uri="{FF2B5EF4-FFF2-40B4-BE49-F238E27FC236}">
              <a16:creationId xmlns:a16="http://schemas.microsoft.com/office/drawing/2014/main" id="{1A2CDC71-0B42-448A-AD09-8E402BC6089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90" name="Text Box 9">
          <a:extLst>
            <a:ext uri="{FF2B5EF4-FFF2-40B4-BE49-F238E27FC236}">
              <a16:creationId xmlns:a16="http://schemas.microsoft.com/office/drawing/2014/main" id="{08835BF3-04EF-4098-B0E8-405F59B1CE6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91" name="Text Box 10">
          <a:extLst>
            <a:ext uri="{FF2B5EF4-FFF2-40B4-BE49-F238E27FC236}">
              <a16:creationId xmlns:a16="http://schemas.microsoft.com/office/drawing/2014/main" id="{8F1AB75C-12C0-4B67-BC84-D2F86D7412A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92" name="Text Box 11">
          <a:extLst>
            <a:ext uri="{FF2B5EF4-FFF2-40B4-BE49-F238E27FC236}">
              <a16:creationId xmlns:a16="http://schemas.microsoft.com/office/drawing/2014/main" id="{616C1E67-B797-485A-9A58-82B5EB46DCD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93" name="Text Box 12">
          <a:extLst>
            <a:ext uri="{FF2B5EF4-FFF2-40B4-BE49-F238E27FC236}">
              <a16:creationId xmlns:a16="http://schemas.microsoft.com/office/drawing/2014/main" id="{D0A4D7FE-16F1-498E-908A-00E74F91917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94" name="Text Box 13">
          <a:extLst>
            <a:ext uri="{FF2B5EF4-FFF2-40B4-BE49-F238E27FC236}">
              <a16:creationId xmlns:a16="http://schemas.microsoft.com/office/drawing/2014/main" id="{28FF4ED5-D655-4FE0-BB93-1F2308479DB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95" name="Text Box 14">
          <a:extLst>
            <a:ext uri="{FF2B5EF4-FFF2-40B4-BE49-F238E27FC236}">
              <a16:creationId xmlns:a16="http://schemas.microsoft.com/office/drawing/2014/main" id="{FABB81FA-AE4B-40E2-ACE5-2B6F2093286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96" name="Text Box 15">
          <a:extLst>
            <a:ext uri="{FF2B5EF4-FFF2-40B4-BE49-F238E27FC236}">
              <a16:creationId xmlns:a16="http://schemas.microsoft.com/office/drawing/2014/main" id="{24BC9C3E-1691-4C40-91E7-DAF0D90D853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97" name="Text Box 16">
          <a:extLst>
            <a:ext uri="{FF2B5EF4-FFF2-40B4-BE49-F238E27FC236}">
              <a16:creationId xmlns:a16="http://schemas.microsoft.com/office/drawing/2014/main" id="{DF10E588-C9E5-4AE8-A993-28CC7857847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98" name="Text Box 17">
          <a:extLst>
            <a:ext uri="{FF2B5EF4-FFF2-40B4-BE49-F238E27FC236}">
              <a16:creationId xmlns:a16="http://schemas.microsoft.com/office/drawing/2014/main" id="{40A23D11-C88A-4324-8891-00602518EA4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499" name="Text Box 18">
          <a:extLst>
            <a:ext uri="{FF2B5EF4-FFF2-40B4-BE49-F238E27FC236}">
              <a16:creationId xmlns:a16="http://schemas.microsoft.com/office/drawing/2014/main" id="{9DBCC83C-402E-4B55-A241-80838D549BF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00" name="Text Box 19">
          <a:extLst>
            <a:ext uri="{FF2B5EF4-FFF2-40B4-BE49-F238E27FC236}">
              <a16:creationId xmlns:a16="http://schemas.microsoft.com/office/drawing/2014/main" id="{E7B3CBFA-B562-4C4E-BD2A-4357290ED97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01" name="Text Box 20">
          <a:extLst>
            <a:ext uri="{FF2B5EF4-FFF2-40B4-BE49-F238E27FC236}">
              <a16:creationId xmlns:a16="http://schemas.microsoft.com/office/drawing/2014/main" id="{082CC0BE-65F9-42A3-B784-05B0A6F6362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02" name="Text Box 21">
          <a:extLst>
            <a:ext uri="{FF2B5EF4-FFF2-40B4-BE49-F238E27FC236}">
              <a16:creationId xmlns:a16="http://schemas.microsoft.com/office/drawing/2014/main" id="{98BEC7AE-C4A0-4A6B-9C46-FAEB1798C68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03" name="Text Box 22">
          <a:extLst>
            <a:ext uri="{FF2B5EF4-FFF2-40B4-BE49-F238E27FC236}">
              <a16:creationId xmlns:a16="http://schemas.microsoft.com/office/drawing/2014/main" id="{AF01EB12-EF40-4594-B65E-6C51D639D82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04" name="Text Box 23">
          <a:extLst>
            <a:ext uri="{FF2B5EF4-FFF2-40B4-BE49-F238E27FC236}">
              <a16:creationId xmlns:a16="http://schemas.microsoft.com/office/drawing/2014/main" id="{FDA76E62-EEB4-4F04-A582-04087C45AD0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05" name="Text Box 24">
          <a:extLst>
            <a:ext uri="{FF2B5EF4-FFF2-40B4-BE49-F238E27FC236}">
              <a16:creationId xmlns:a16="http://schemas.microsoft.com/office/drawing/2014/main" id="{DC386607-CF97-4BE3-AD41-7B45B5654D1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06" name="Text Box 25">
          <a:extLst>
            <a:ext uri="{FF2B5EF4-FFF2-40B4-BE49-F238E27FC236}">
              <a16:creationId xmlns:a16="http://schemas.microsoft.com/office/drawing/2014/main" id="{2DAC01B7-C96B-4430-B272-2647D7E8891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07" name="Text Box 48">
          <a:extLst>
            <a:ext uri="{FF2B5EF4-FFF2-40B4-BE49-F238E27FC236}">
              <a16:creationId xmlns:a16="http://schemas.microsoft.com/office/drawing/2014/main" id="{610C9EEE-E33F-49B7-9245-667FD40F345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08" name="Text Box 93">
          <a:extLst>
            <a:ext uri="{FF2B5EF4-FFF2-40B4-BE49-F238E27FC236}">
              <a16:creationId xmlns:a16="http://schemas.microsoft.com/office/drawing/2014/main" id="{583C0E93-520B-495C-B9D6-20EC1BAADCA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09" name="Text Box 94">
          <a:extLst>
            <a:ext uri="{FF2B5EF4-FFF2-40B4-BE49-F238E27FC236}">
              <a16:creationId xmlns:a16="http://schemas.microsoft.com/office/drawing/2014/main" id="{12A7DA4C-5388-41BD-BFE2-0FBCE85254E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510" name="Text Box 1">
          <a:extLst>
            <a:ext uri="{FF2B5EF4-FFF2-40B4-BE49-F238E27FC236}">
              <a16:creationId xmlns:a16="http://schemas.microsoft.com/office/drawing/2014/main" id="{6C1EAFD2-4E0D-4B9D-8F90-2638B1B94F94}"/>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511" name="Text Box 118">
          <a:extLst>
            <a:ext uri="{FF2B5EF4-FFF2-40B4-BE49-F238E27FC236}">
              <a16:creationId xmlns:a16="http://schemas.microsoft.com/office/drawing/2014/main" id="{9F54F405-D762-49F8-9061-E0178EDB8592}"/>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12" name="Text Box 3">
          <a:extLst>
            <a:ext uri="{FF2B5EF4-FFF2-40B4-BE49-F238E27FC236}">
              <a16:creationId xmlns:a16="http://schemas.microsoft.com/office/drawing/2014/main" id="{2AE77B46-3A5C-490D-8CA4-50F68D9DF28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13" name="Text Box 4">
          <a:extLst>
            <a:ext uri="{FF2B5EF4-FFF2-40B4-BE49-F238E27FC236}">
              <a16:creationId xmlns:a16="http://schemas.microsoft.com/office/drawing/2014/main" id="{1566D360-C8AA-4E08-8B72-713ECF5B91E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14" name="Text Box 5">
          <a:extLst>
            <a:ext uri="{FF2B5EF4-FFF2-40B4-BE49-F238E27FC236}">
              <a16:creationId xmlns:a16="http://schemas.microsoft.com/office/drawing/2014/main" id="{4FAB48FF-CCA4-4C88-AF3C-75CAC322BFA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15" name="Text Box 6">
          <a:extLst>
            <a:ext uri="{FF2B5EF4-FFF2-40B4-BE49-F238E27FC236}">
              <a16:creationId xmlns:a16="http://schemas.microsoft.com/office/drawing/2014/main" id="{BAA587E5-D220-4BFF-A54D-527B4CD8C22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16" name="Text Box 7">
          <a:extLst>
            <a:ext uri="{FF2B5EF4-FFF2-40B4-BE49-F238E27FC236}">
              <a16:creationId xmlns:a16="http://schemas.microsoft.com/office/drawing/2014/main" id="{21EAF5A2-92DD-4F72-B321-C0159D58E0F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17" name="Text Box 8">
          <a:extLst>
            <a:ext uri="{FF2B5EF4-FFF2-40B4-BE49-F238E27FC236}">
              <a16:creationId xmlns:a16="http://schemas.microsoft.com/office/drawing/2014/main" id="{24E1CF4F-E95D-4FE1-B0FD-4048F1A8633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18" name="Text Box 9">
          <a:extLst>
            <a:ext uri="{FF2B5EF4-FFF2-40B4-BE49-F238E27FC236}">
              <a16:creationId xmlns:a16="http://schemas.microsoft.com/office/drawing/2014/main" id="{24DB9520-335E-431D-AEC2-DE119C67495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19" name="Text Box 10">
          <a:extLst>
            <a:ext uri="{FF2B5EF4-FFF2-40B4-BE49-F238E27FC236}">
              <a16:creationId xmlns:a16="http://schemas.microsoft.com/office/drawing/2014/main" id="{5EBF76B9-70A1-47FD-8E16-57619C9F4F2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20" name="Text Box 11">
          <a:extLst>
            <a:ext uri="{FF2B5EF4-FFF2-40B4-BE49-F238E27FC236}">
              <a16:creationId xmlns:a16="http://schemas.microsoft.com/office/drawing/2014/main" id="{56582440-A3A0-4A02-8450-A182A955225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21" name="Text Box 12">
          <a:extLst>
            <a:ext uri="{FF2B5EF4-FFF2-40B4-BE49-F238E27FC236}">
              <a16:creationId xmlns:a16="http://schemas.microsoft.com/office/drawing/2014/main" id="{440A0B06-8CF0-4990-B2B2-C0BCF1738B7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22" name="Text Box 13">
          <a:extLst>
            <a:ext uri="{FF2B5EF4-FFF2-40B4-BE49-F238E27FC236}">
              <a16:creationId xmlns:a16="http://schemas.microsoft.com/office/drawing/2014/main" id="{514B1D57-D546-41EB-9234-D4725CB6713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23" name="Text Box 14">
          <a:extLst>
            <a:ext uri="{FF2B5EF4-FFF2-40B4-BE49-F238E27FC236}">
              <a16:creationId xmlns:a16="http://schemas.microsoft.com/office/drawing/2014/main" id="{6A7E6246-BF48-43F2-BA0D-3D4E0CA9BC2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24" name="Text Box 15">
          <a:extLst>
            <a:ext uri="{FF2B5EF4-FFF2-40B4-BE49-F238E27FC236}">
              <a16:creationId xmlns:a16="http://schemas.microsoft.com/office/drawing/2014/main" id="{D5E9100B-FCD6-47FA-9079-6711654D1DA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25" name="Text Box 16">
          <a:extLst>
            <a:ext uri="{FF2B5EF4-FFF2-40B4-BE49-F238E27FC236}">
              <a16:creationId xmlns:a16="http://schemas.microsoft.com/office/drawing/2014/main" id="{3BE0904E-D0F9-48E5-95C6-DF06A0E6F96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26" name="Text Box 17">
          <a:extLst>
            <a:ext uri="{FF2B5EF4-FFF2-40B4-BE49-F238E27FC236}">
              <a16:creationId xmlns:a16="http://schemas.microsoft.com/office/drawing/2014/main" id="{8F70CDF7-955D-4868-B74A-C59162C0CF1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27" name="Text Box 18">
          <a:extLst>
            <a:ext uri="{FF2B5EF4-FFF2-40B4-BE49-F238E27FC236}">
              <a16:creationId xmlns:a16="http://schemas.microsoft.com/office/drawing/2014/main" id="{AAEBAA68-9AC3-4AF8-918F-EFC8729B433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28" name="Text Box 19">
          <a:extLst>
            <a:ext uri="{FF2B5EF4-FFF2-40B4-BE49-F238E27FC236}">
              <a16:creationId xmlns:a16="http://schemas.microsoft.com/office/drawing/2014/main" id="{EAB9A329-80DA-4FB2-B26F-31EC17C68EC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29" name="Text Box 20">
          <a:extLst>
            <a:ext uri="{FF2B5EF4-FFF2-40B4-BE49-F238E27FC236}">
              <a16:creationId xmlns:a16="http://schemas.microsoft.com/office/drawing/2014/main" id="{6B37EB5A-04B6-408A-B872-877D6C500F3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30" name="Text Box 21">
          <a:extLst>
            <a:ext uri="{FF2B5EF4-FFF2-40B4-BE49-F238E27FC236}">
              <a16:creationId xmlns:a16="http://schemas.microsoft.com/office/drawing/2014/main" id="{A3505645-8903-4ECD-B14A-8EC17033E56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31" name="Text Box 22">
          <a:extLst>
            <a:ext uri="{FF2B5EF4-FFF2-40B4-BE49-F238E27FC236}">
              <a16:creationId xmlns:a16="http://schemas.microsoft.com/office/drawing/2014/main" id="{C1EBE93F-6932-4BFB-BF86-C6B9DF8BDB8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32" name="Text Box 23">
          <a:extLst>
            <a:ext uri="{FF2B5EF4-FFF2-40B4-BE49-F238E27FC236}">
              <a16:creationId xmlns:a16="http://schemas.microsoft.com/office/drawing/2014/main" id="{C4897A54-F123-4696-949A-11DFFBF7CA5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33" name="Text Box 24">
          <a:extLst>
            <a:ext uri="{FF2B5EF4-FFF2-40B4-BE49-F238E27FC236}">
              <a16:creationId xmlns:a16="http://schemas.microsoft.com/office/drawing/2014/main" id="{42F794CD-4CD8-458D-A3FB-F4DF4849F95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34" name="Text Box 25">
          <a:extLst>
            <a:ext uri="{FF2B5EF4-FFF2-40B4-BE49-F238E27FC236}">
              <a16:creationId xmlns:a16="http://schemas.microsoft.com/office/drawing/2014/main" id="{54D5EF4C-BFEC-4F51-93D1-6076BFCDBE97}"/>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35" name="Text Box 48">
          <a:extLst>
            <a:ext uri="{FF2B5EF4-FFF2-40B4-BE49-F238E27FC236}">
              <a16:creationId xmlns:a16="http://schemas.microsoft.com/office/drawing/2014/main" id="{952B08D5-375B-4971-BC42-9B98CCEB7BD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36" name="Text Box 93">
          <a:extLst>
            <a:ext uri="{FF2B5EF4-FFF2-40B4-BE49-F238E27FC236}">
              <a16:creationId xmlns:a16="http://schemas.microsoft.com/office/drawing/2014/main" id="{5CD3468F-92E4-45B9-AED8-FBE586D0CFB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37" name="Text Box 94">
          <a:extLst>
            <a:ext uri="{FF2B5EF4-FFF2-40B4-BE49-F238E27FC236}">
              <a16:creationId xmlns:a16="http://schemas.microsoft.com/office/drawing/2014/main" id="{01322D42-4342-411C-92F5-8070BDE05DC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38" name="Text Box 3">
          <a:extLst>
            <a:ext uri="{FF2B5EF4-FFF2-40B4-BE49-F238E27FC236}">
              <a16:creationId xmlns:a16="http://schemas.microsoft.com/office/drawing/2014/main" id="{DAA4B2D9-FB4F-4BFC-A40A-F60D0ECF282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39" name="Text Box 4">
          <a:extLst>
            <a:ext uri="{FF2B5EF4-FFF2-40B4-BE49-F238E27FC236}">
              <a16:creationId xmlns:a16="http://schemas.microsoft.com/office/drawing/2014/main" id="{3A016D77-BF7F-4F32-9802-06A895A882A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40" name="Text Box 5">
          <a:extLst>
            <a:ext uri="{FF2B5EF4-FFF2-40B4-BE49-F238E27FC236}">
              <a16:creationId xmlns:a16="http://schemas.microsoft.com/office/drawing/2014/main" id="{338313AC-A33A-40EC-91B6-9D373D8C408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41" name="Text Box 6">
          <a:extLst>
            <a:ext uri="{FF2B5EF4-FFF2-40B4-BE49-F238E27FC236}">
              <a16:creationId xmlns:a16="http://schemas.microsoft.com/office/drawing/2014/main" id="{13DCEEA9-3BF5-4970-A46F-A7E8B94381B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42" name="Text Box 7">
          <a:extLst>
            <a:ext uri="{FF2B5EF4-FFF2-40B4-BE49-F238E27FC236}">
              <a16:creationId xmlns:a16="http://schemas.microsoft.com/office/drawing/2014/main" id="{BD670B6A-8CD4-4C4C-A369-9226D4FC152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43" name="Text Box 8">
          <a:extLst>
            <a:ext uri="{FF2B5EF4-FFF2-40B4-BE49-F238E27FC236}">
              <a16:creationId xmlns:a16="http://schemas.microsoft.com/office/drawing/2014/main" id="{F661A148-22B5-4E53-AE51-2AF8569DB70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44" name="Text Box 9">
          <a:extLst>
            <a:ext uri="{FF2B5EF4-FFF2-40B4-BE49-F238E27FC236}">
              <a16:creationId xmlns:a16="http://schemas.microsoft.com/office/drawing/2014/main" id="{389ACCAF-E09D-4982-936B-71FC2DA188B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45" name="Text Box 10">
          <a:extLst>
            <a:ext uri="{FF2B5EF4-FFF2-40B4-BE49-F238E27FC236}">
              <a16:creationId xmlns:a16="http://schemas.microsoft.com/office/drawing/2014/main" id="{44A7102F-1D3F-4C2F-921A-7EE43A0AEB6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46" name="Text Box 11">
          <a:extLst>
            <a:ext uri="{FF2B5EF4-FFF2-40B4-BE49-F238E27FC236}">
              <a16:creationId xmlns:a16="http://schemas.microsoft.com/office/drawing/2014/main" id="{CC6AC67E-C383-493D-A188-BF81FC38144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47" name="Text Box 12">
          <a:extLst>
            <a:ext uri="{FF2B5EF4-FFF2-40B4-BE49-F238E27FC236}">
              <a16:creationId xmlns:a16="http://schemas.microsoft.com/office/drawing/2014/main" id="{118B68A9-3FB3-4F75-B8A1-BF2DDBD1977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48" name="Text Box 13">
          <a:extLst>
            <a:ext uri="{FF2B5EF4-FFF2-40B4-BE49-F238E27FC236}">
              <a16:creationId xmlns:a16="http://schemas.microsoft.com/office/drawing/2014/main" id="{6BC301D9-6346-4D63-BE93-E9307C264B8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49" name="Text Box 14">
          <a:extLst>
            <a:ext uri="{FF2B5EF4-FFF2-40B4-BE49-F238E27FC236}">
              <a16:creationId xmlns:a16="http://schemas.microsoft.com/office/drawing/2014/main" id="{F682FC03-5BF5-47BF-9573-0B92B89758D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50" name="Text Box 15">
          <a:extLst>
            <a:ext uri="{FF2B5EF4-FFF2-40B4-BE49-F238E27FC236}">
              <a16:creationId xmlns:a16="http://schemas.microsoft.com/office/drawing/2014/main" id="{00F5D03E-D0DB-41CC-956F-254166930D0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51" name="Text Box 16">
          <a:extLst>
            <a:ext uri="{FF2B5EF4-FFF2-40B4-BE49-F238E27FC236}">
              <a16:creationId xmlns:a16="http://schemas.microsoft.com/office/drawing/2014/main" id="{8C33930F-78F9-4679-8CF7-4DBAD7D4B81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52" name="Text Box 17">
          <a:extLst>
            <a:ext uri="{FF2B5EF4-FFF2-40B4-BE49-F238E27FC236}">
              <a16:creationId xmlns:a16="http://schemas.microsoft.com/office/drawing/2014/main" id="{21DD304F-7B29-4FE0-89EB-1CBB44C4900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53" name="Text Box 18">
          <a:extLst>
            <a:ext uri="{FF2B5EF4-FFF2-40B4-BE49-F238E27FC236}">
              <a16:creationId xmlns:a16="http://schemas.microsoft.com/office/drawing/2014/main" id="{3B39573B-765D-4BEE-926E-70FC805C7C2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54" name="Text Box 19">
          <a:extLst>
            <a:ext uri="{FF2B5EF4-FFF2-40B4-BE49-F238E27FC236}">
              <a16:creationId xmlns:a16="http://schemas.microsoft.com/office/drawing/2014/main" id="{5648DB15-80F3-4A18-9984-1BC7826E2FF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55" name="Text Box 20">
          <a:extLst>
            <a:ext uri="{FF2B5EF4-FFF2-40B4-BE49-F238E27FC236}">
              <a16:creationId xmlns:a16="http://schemas.microsoft.com/office/drawing/2014/main" id="{AAB1A3C3-7634-4D0B-B076-0D870D4AD5B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56" name="Text Box 21">
          <a:extLst>
            <a:ext uri="{FF2B5EF4-FFF2-40B4-BE49-F238E27FC236}">
              <a16:creationId xmlns:a16="http://schemas.microsoft.com/office/drawing/2014/main" id="{15BF1E99-89BA-4E62-8B67-4E702B2B899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57" name="Text Box 22">
          <a:extLst>
            <a:ext uri="{FF2B5EF4-FFF2-40B4-BE49-F238E27FC236}">
              <a16:creationId xmlns:a16="http://schemas.microsoft.com/office/drawing/2014/main" id="{CF78EBAD-C867-494C-8F85-74B0DBB7E63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58" name="Text Box 23">
          <a:extLst>
            <a:ext uri="{FF2B5EF4-FFF2-40B4-BE49-F238E27FC236}">
              <a16:creationId xmlns:a16="http://schemas.microsoft.com/office/drawing/2014/main" id="{7FF42975-691E-4320-B302-FEDD475022E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59" name="Text Box 24">
          <a:extLst>
            <a:ext uri="{FF2B5EF4-FFF2-40B4-BE49-F238E27FC236}">
              <a16:creationId xmlns:a16="http://schemas.microsoft.com/office/drawing/2014/main" id="{D7B6E051-AC60-4D97-9EEB-B84BBB09BDE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60" name="Text Box 25">
          <a:extLst>
            <a:ext uri="{FF2B5EF4-FFF2-40B4-BE49-F238E27FC236}">
              <a16:creationId xmlns:a16="http://schemas.microsoft.com/office/drawing/2014/main" id="{F1685053-344C-472A-9790-B329BDA169E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61" name="Text Box 48">
          <a:extLst>
            <a:ext uri="{FF2B5EF4-FFF2-40B4-BE49-F238E27FC236}">
              <a16:creationId xmlns:a16="http://schemas.microsoft.com/office/drawing/2014/main" id="{5CE2B9CC-740B-4D77-9B50-FD48E4BB115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62" name="Text Box 93">
          <a:extLst>
            <a:ext uri="{FF2B5EF4-FFF2-40B4-BE49-F238E27FC236}">
              <a16:creationId xmlns:a16="http://schemas.microsoft.com/office/drawing/2014/main" id="{854817A9-124E-4A90-8539-569EE512FF9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563" name="Text Box 94">
          <a:extLst>
            <a:ext uri="{FF2B5EF4-FFF2-40B4-BE49-F238E27FC236}">
              <a16:creationId xmlns:a16="http://schemas.microsoft.com/office/drawing/2014/main" id="{D3A95A7A-3FE1-4D5E-8EDD-938DAEEDCA00}"/>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564" name="Text Box 1">
          <a:extLst>
            <a:ext uri="{FF2B5EF4-FFF2-40B4-BE49-F238E27FC236}">
              <a16:creationId xmlns:a16="http://schemas.microsoft.com/office/drawing/2014/main" id="{1248F297-13ED-4559-9676-BC9CEB487F9F}"/>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565" name="Text Box 118">
          <a:extLst>
            <a:ext uri="{FF2B5EF4-FFF2-40B4-BE49-F238E27FC236}">
              <a16:creationId xmlns:a16="http://schemas.microsoft.com/office/drawing/2014/main" id="{281AE927-7DAE-427D-B008-83AC4D12F9C9}"/>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66" name="Text Box 3">
          <a:extLst>
            <a:ext uri="{FF2B5EF4-FFF2-40B4-BE49-F238E27FC236}">
              <a16:creationId xmlns:a16="http://schemas.microsoft.com/office/drawing/2014/main" id="{B7C16047-CD1A-4390-ACF6-EF5A0FD0C36D}"/>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67" name="Text Box 4">
          <a:extLst>
            <a:ext uri="{FF2B5EF4-FFF2-40B4-BE49-F238E27FC236}">
              <a16:creationId xmlns:a16="http://schemas.microsoft.com/office/drawing/2014/main" id="{9ECA5592-727F-41BC-9C56-4288F47F2DA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68" name="Text Box 5">
          <a:extLst>
            <a:ext uri="{FF2B5EF4-FFF2-40B4-BE49-F238E27FC236}">
              <a16:creationId xmlns:a16="http://schemas.microsoft.com/office/drawing/2014/main" id="{B5E5C369-298B-4EC3-ACC4-2D336043703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69" name="Text Box 6">
          <a:extLst>
            <a:ext uri="{FF2B5EF4-FFF2-40B4-BE49-F238E27FC236}">
              <a16:creationId xmlns:a16="http://schemas.microsoft.com/office/drawing/2014/main" id="{AB057EDE-0786-4553-817F-EE26C9F03BA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70" name="Text Box 7">
          <a:extLst>
            <a:ext uri="{FF2B5EF4-FFF2-40B4-BE49-F238E27FC236}">
              <a16:creationId xmlns:a16="http://schemas.microsoft.com/office/drawing/2014/main" id="{C59B049D-2713-4B93-ADF1-063F04A4223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71" name="Text Box 8">
          <a:extLst>
            <a:ext uri="{FF2B5EF4-FFF2-40B4-BE49-F238E27FC236}">
              <a16:creationId xmlns:a16="http://schemas.microsoft.com/office/drawing/2014/main" id="{D18DF0AC-B862-47EB-9EDE-C268AFAA38AF}"/>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72" name="Text Box 9">
          <a:extLst>
            <a:ext uri="{FF2B5EF4-FFF2-40B4-BE49-F238E27FC236}">
              <a16:creationId xmlns:a16="http://schemas.microsoft.com/office/drawing/2014/main" id="{3AF585EC-2BB8-4663-8ECE-FA48451F1D9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73" name="Text Box 10">
          <a:extLst>
            <a:ext uri="{FF2B5EF4-FFF2-40B4-BE49-F238E27FC236}">
              <a16:creationId xmlns:a16="http://schemas.microsoft.com/office/drawing/2014/main" id="{C8C7CDB3-C553-4821-A575-9D2A5C6109E1}"/>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74" name="Text Box 11">
          <a:extLst>
            <a:ext uri="{FF2B5EF4-FFF2-40B4-BE49-F238E27FC236}">
              <a16:creationId xmlns:a16="http://schemas.microsoft.com/office/drawing/2014/main" id="{ED4F4ECB-144E-4D2F-8EE8-A9A395EA702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75" name="Text Box 12">
          <a:extLst>
            <a:ext uri="{FF2B5EF4-FFF2-40B4-BE49-F238E27FC236}">
              <a16:creationId xmlns:a16="http://schemas.microsoft.com/office/drawing/2014/main" id="{903B37FE-F57B-4357-A705-64706C72F51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76" name="Text Box 13">
          <a:extLst>
            <a:ext uri="{FF2B5EF4-FFF2-40B4-BE49-F238E27FC236}">
              <a16:creationId xmlns:a16="http://schemas.microsoft.com/office/drawing/2014/main" id="{5DEF878C-9E50-4F5B-AD5A-88F33772BA80}"/>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77" name="Text Box 14">
          <a:extLst>
            <a:ext uri="{FF2B5EF4-FFF2-40B4-BE49-F238E27FC236}">
              <a16:creationId xmlns:a16="http://schemas.microsoft.com/office/drawing/2014/main" id="{6B5392A5-D808-4FF3-B6B3-00A9DFC86FF4}"/>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78" name="Text Box 15">
          <a:extLst>
            <a:ext uri="{FF2B5EF4-FFF2-40B4-BE49-F238E27FC236}">
              <a16:creationId xmlns:a16="http://schemas.microsoft.com/office/drawing/2014/main" id="{EE5F9BAA-D2C6-4EE7-8A16-FA6A397DC049}"/>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79" name="Text Box 16">
          <a:extLst>
            <a:ext uri="{FF2B5EF4-FFF2-40B4-BE49-F238E27FC236}">
              <a16:creationId xmlns:a16="http://schemas.microsoft.com/office/drawing/2014/main" id="{6DF0D500-D962-4CE5-9535-B3F552DABF2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80" name="Text Box 17">
          <a:extLst>
            <a:ext uri="{FF2B5EF4-FFF2-40B4-BE49-F238E27FC236}">
              <a16:creationId xmlns:a16="http://schemas.microsoft.com/office/drawing/2014/main" id="{0F7C4DF9-DA57-4D4F-A5BA-468CA15F21AB}"/>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81" name="Text Box 18">
          <a:extLst>
            <a:ext uri="{FF2B5EF4-FFF2-40B4-BE49-F238E27FC236}">
              <a16:creationId xmlns:a16="http://schemas.microsoft.com/office/drawing/2014/main" id="{0ABB9B83-08EC-40A7-B4E5-FC3C6B421F2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82" name="Text Box 19">
          <a:extLst>
            <a:ext uri="{FF2B5EF4-FFF2-40B4-BE49-F238E27FC236}">
              <a16:creationId xmlns:a16="http://schemas.microsoft.com/office/drawing/2014/main" id="{3F28EB1C-24C8-44C5-B3F1-FE4B03CBABFA}"/>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83" name="Text Box 20">
          <a:extLst>
            <a:ext uri="{FF2B5EF4-FFF2-40B4-BE49-F238E27FC236}">
              <a16:creationId xmlns:a16="http://schemas.microsoft.com/office/drawing/2014/main" id="{BC8A35DE-014D-4E87-B77F-98CEB96409E3}"/>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84" name="Text Box 21">
          <a:extLst>
            <a:ext uri="{FF2B5EF4-FFF2-40B4-BE49-F238E27FC236}">
              <a16:creationId xmlns:a16="http://schemas.microsoft.com/office/drawing/2014/main" id="{066D445D-3F16-4DFE-8CA3-390CCED0293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85" name="Text Box 22">
          <a:extLst>
            <a:ext uri="{FF2B5EF4-FFF2-40B4-BE49-F238E27FC236}">
              <a16:creationId xmlns:a16="http://schemas.microsoft.com/office/drawing/2014/main" id="{6CB4F59D-13B7-40C7-BC20-10C478D4DD7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86" name="Text Box 23">
          <a:extLst>
            <a:ext uri="{FF2B5EF4-FFF2-40B4-BE49-F238E27FC236}">
              <a16:creationId xmlns:a16="http://schemas.microsoft.com/office/drawing/2014/main" id="{64B469D3-AB08-4A04-AA83-DE53A6C0C5B7}"/>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87" name="Text Box 24">
          <a:extLst>
            <a:ext uri="{FF2B5EF4-FFF2-40B4-BE49-F238E27FC236}">
              <a16:creationId xmlns:a16="http://schemas.microsoft.com/office/drawing/2014/main" id="{1A40A47D-8FE4-4092-B5A2-72917FEB19AB}"/>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88" name="Text Box 25">
          <a:extLst>
            <a:ext uri="{FF2B5EF4-FFF2-40B4-BE49-F238E27FC236}">
              <a16:creationId xmlns:a16="http://schemas.microsoft.com/office/drawing/2014/main" id="{0CB4686E-EACC-4DDB-84D2-5DD1E353F3B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89" name="Text Box 48">
          <a:extLst>
            <a:ext uri="{FF2B5EF4-FFF2-40B4-BE49-F238E27FC236}">
              <a16:creationId xmlns:a16="http://schemas.microsoft.com/office/drawing/2014/main" id="{DC82D17B-C40F-48BA-ADD2-C7AC33BFC55E}"/>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90" name="Text Box 93">
          <a:extLst>
            <a:ext uri="{FF2B5EF4-FFF2-40B4-BE49-F238E27FC236}">
              <a16:creationId xmlns:a16="http://schemas.microsoft.com/office/drawing/2014/main" id="{5E97425D-AB05-4371-BE26-439834341B92}"/>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5"/>
    <xdr:sp macro="" textlink="">
      <xdr:nvSpPr>
        <xdr:cNvPr id="9591" name="Text Box 94">
          <a:extLst>
            <a:ext uri="{FF2B5EF4-FFF2-40B4-BE49-F238E27FC236}">
              <a16:creationId xmlns:a16="http://schemas.microsoft.com/office/drawing/2014/main" id="{D66B1814-97F4-4A52-A7D9-23B2FFA1CF55}"/>
            </a:ext>
          </a:extLst>
        </xdr:cNvPr>
        <xdr:cNvSpPr txBox="1">
          <a:spLocks noChangeArrowheads="1"/>
        </xdr:cNvSpPr>
      </xdr:nvSpPr>
      <xdr:spPr bwMode="auto">
        <a:xfrm>
          <a:off x="3057525" y="34137600"/>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92" name="Text Box 3">
          <a:extLst>
            <a:ext uri="{FF2B5EF4-FFF2-40B4-BE49-F238E27FC236}">
              <a16:creationId xmlns:a16="http://schemas.microsoft.com/office/drawing/2014/main" id="{EA3FB1CB-10D9-402C-B290-69C96C486D8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93" name="Text Box 4">
          <a:extLst>
            <a:ext uri="{FF2B5EF4-FFF2-40B4-BE49-F238E27FC236}">
              <a16:creationId xmlns:a16="http://schemas.microsoft.com/office/drawing/2014/main" id="{32D6AA14-D51E-4286-9E23-C5AAD6BB299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94" name="Text Box 5">
          <a:extLst>
            <a:ext uri="{FF2B5EF4-FFF2-40B4-BE49-F238E27FC236}">
              <a16:creationId xmlns:a16="http://schemas.microsoft.com/office/drawing/2014/main" id="{C5B651E0-FED4-4DBD-A577-E1DEB7CFF5D0}"/>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95" name="Text Box 6">
          <a:extLst>
            <a:ext uri="{FF2B5EF4-FFF2-40B4-BE49-F238E27FC236}">
              <a16:creationId xmlns:a16="http://schemas.microsoft.com/office/drawing/2014/main" id="{1DF27075-7728-4438-B2D8-B45FCED889F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96" name="Text Box 7">
          <a:extLst>
            <a:ext uri="{FF2B5EF4-FFF2-40B4-BE49-F238E27FC236}">
              <a16:creationId xmlns:a16="http://schemas.microsoft.com/office/drawing/2014/main" id="{A9351EFD-53F6-46FF-859E-AD1B36896E4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97" name="Text Box 8">
          <a:extLst>
            <a:ext uri="{FF2B5EF4-FFF2-40B4-BE49-F238E27FC236}">
              <a16:creationId xmlns:a16="http://schemas.microsoft.com/office/drawing/2014/main" id="{2D885317-AF46-4FDF-800F-099F76BCDB12}"/>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98" name="Text Box 9">
          <a:extLst>
            <a:ext uri="{FF2B5EF4-FFF2-40B4-BE49-F238E27FC236}">
              <a16:creationId xmlns:a16="http://schemas.microsoft.com/office/drawing/2014/main" id="{75364390-14C3-41D9-8E97-47F185D9FC1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599" name="Text Box 10">
          <a:extLst>
            <a:ext uri="{FF2B5EF4-FFF2-40B4-BE49-F238E27FC236}">
              <a16:creationId xmlns:a16="http://schemas.microsoft.com/office/drawing/2014/main" id="{705FAD11-0B4F-4492-BE1C-BAE0D7B2F0F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00" name="Text Box 11">
          <a:extLst>
            <a:ext uri="{FF2B5EF4-FFF2-40B4-BE49-F238E27FC236}">
              <a16:creationId xmlns:a16="http://schemas.microsoft.com/office/drawing/2014/main" id="{451C65F7-5C91-466C-A49C-F34D13711CD9}"/>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01" name="Text Box 12">
          <a:extLst>
            <a:ext uri="{FF2B5EF4-FFF2-40B4-BE49-F238E27FC236}">
              <a16:creationId xmlns:a16="http://schemas.microsoft.com/office/drawing/2014/main" id="{0C9CB469-DC08-496E-B6F2-3A33FBB7566C}"/>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02" name="Text Box 13">
          <a:extLst>
            <a:ext uri="{FF2B5EF4-FFF2-40B4-BE49-F238E27FC236}">
              <a16:creationId xmlns:a16="http://schemas.microsoft.com/office/drawing/2014/main" id="{4FDEEDBA-7242-4D66-BE82-704605F9ED48}"/>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03" name="Text Box 14">
          <a:extLst>
            <a:ext uri="{FF2B5EF4-FFF2-40B4-BE49-F238E27FC236}">
              <a16:creationId xmlns:a16="http://schemas.microsoft.com/office/drawing/2014/main" id="{9E6B00F8-893D-4830-8C1F-9B00B60568D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04" name="Text Box 15">
          <a:extLst>
            <a:ext uri="{FF2B5EF4-FFF2-40B4-BE49-F238E27FC236}">
              <a16:creationId xmlns:a16="http://schemas.microsoft.com/office/drawing/2014/main" id="{3374B0BC-A973-49F3-996A-2A0018CC65FF}"/>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05" name="Text Box 16">
          <a:extLst>
            <a:ext uri="{FF2B5EF4-FFF2-40B4-BE49-F238E27FC236}">
              <a16:creationId xmlns:a16="http://schemas.microsoft.com/office/drawing/2014/main" id="{0DCA44F1-A536-41E9-AF70-F78C67D85435}"/>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06" name="Text Box 17">
          <a:extLst>
            <a:ext uri="{FF2B5EF4-FFF2-40B4-BE49-F238E27FC236}">
              <a16:creationId xmlns:a16="http://schemas.microsoft.com/office/drawing/2014/main" id="{9F67BF86-9ED1-4984-B3C5-8711EC13985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07" name="Text Box 18">
          <a:extLst>
            <a:ext uri="{FF2B5EF4-FFF2-40B4-BE49-F238E27FC236}">
              <a16:creationId xmlns:a16="http://schemas.microsoft.com/office/drawing/2014/main" id="{88629A4C-47BD-4720-B07B-A5BF18A8F26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08" name="Text Box 19">
          <a:extLst>
            <a:ext uri="{FF2B5EF4-FFF2-40B4-BE49-F238E27FC236}">
              <a16:creationId xmlns:a16="http://schemas.microsoft.com/office/drawing/2014/main" id="{7012B91B-DFAF-49CF-8FEF-76F7933698D4}"/>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09" name="Text Box 20">
          <a:extLst>
            <a:ext uri="{FF2B5EF4-FFF2-40B4-BE49-F238E27FC236}">
              <a16:creationId xmlns:a16="http://schemas.microsoft.com/office/drawing/2014/main" id="{0BC24FCF-404E-4FF7-B4E0-8856BB8FA4B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10" name="Text Box 21">
          <a:extLst>
            <a:ext uri="{FF2B5EF4-FFF2-40B4-BE49-F238E27FC236}">
              <a16:creationId xmlns:a16="http://schemas.microsoft.com/office/drawing/2014/main" id="{E8A25C63-A679-40D8-926F-ACDD2B93BB6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11" name="Text Box 22">
          <a:extLst>
            <a:ext uri="{FF2B5EF4-FFF2-40B4-BE49-F238E27FC236}">
              <a16:creationId xmlns:a16="http://schemas.microsoft.com/office/drawing/2014/main" id="{A89E72BD-F93A-42C5-A777-610CC4FB8296}"/>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12" name="Text Box 23">
          <a:extLst>
            <a:ext uri="{FF2B5EF4-FFF2-40B4-BE49-F238E27FC236}">
              <a16:creationId xmlns:a16="http://schemas.microsoft.com/office/drawing/2014/main" id="{C3899185-D82C-465B-82B9-3BBFCE1DD03B}"/>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13" name="Text Box 24">
          <a:extLst>
            <a:ext uri="{FF2B5EF4-FFF2-40B4-BE49-F238E27FC236}">
              <a16:creationId xmlns:a16="http://schemas.microsoft.com/office/drawing/2014/main" id="{4F7A7E59-4389-426D-A1A7-8244AFE8784E}"/>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14" name="Text Box 25">
          <a:extLst>
            <a:ext uri="{FF2B5EF4-FFF2-40B4-BE49-F238E27FC236}">
              <a16:creationId xmlns:a16="http://schemas.microsoft.com/office/drawing/2014/main" id="{DF630B11-2BBA-45B1-B97A-4FC5CEB3B4E1}"/>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15" name="Text Box 48">
          <a:extLst>
            <a:ext uri="{FF2B5EF4-FFF2-40B4-BE49-F238E27FC236}">
              <a16:creationId xmlns:a16="http://schemas.microsoft.com/office/drawing/2014/main" id="{DDB248CA-0BD7-4FBE-BA00-A3B43E49F05D}"/>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16" name="Text Box 93">
          <a:extLst>
            <a:ext uri="{FF2B5EF4-FFF2-40B4-BE49-F238E27FC236}">
              <a16:creationId xmlns:a16="http://schemas.microsoft.com/office/drawing/2014/main" id="{46D710EE-21FE-472A-9130-F0D7DFDB745A}"/>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5"/>
    <xdr:sp macro="" textlink="">
      <xdr:nvSpPr>
        <xdr:cNvPr id="9617" name="Text Box 94">
          <a:extLst>
            <a:ext uri="{FF2B5EF4-FFF2-40B4-BE49-F238E27FC236}">
              <a16:creationId xmlns:a16="http://schemas.microsoft.com/office/drawing/2014/main" id="{1CC24058-29A7-4F6A-BA70-14499F3D63C3}"/>
            </a:ext>
          </a:extLst>
        </xdr:cNvPr>
        <xdr:cNvSpPr txBox="1">
          <a:spLocks noChangeArrowheads="1"/>
        </xdr:cNvSpPr>
      </xdr:nvSpPr>
      <xdr:spPr bwMode="auto">
        <a:xfrm>
          <a:off x="3057525" y="34137600"/>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18" name="Text Box 3">
          <a:extLst>
            <a:ext uri="{FF2B5EF4-FFF2-40B4-BE49-F238E27FC236}">
              <a16:creationId xmlns:a16="http://schemas.microsoft.com/office/drawing/2014/main" id="{EB36D735-CC2D-4C6E-B4E4-DF161077CD7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19" name="Text Box 4">
          <a:extLst>
            <a:ext uri="{FF2B5EF4-FFF2-40B4-BE49-F238E27FC236}">
              <a16:creationId xmlns:a16="http://schemas.microsoft.com/office/drawing/2014/main" id="{A724619A-EC22-4657-97EE-F8F927C1E87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20" name="Text Box 5">
          <a:extLst>
            <a:ext uri="{FF2B5EF4-FFF2-40B4-BE49-F238E27FC236}">
              <a16:creationId xmlns:a16="http://schemas.microsoft.com/office/drawing/2014/main" id="{61680492-0040-4717-87E8-864FF59A901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21" name="Text Box 6">
          <a:extLst>
            <a:ext uri="{FF2B5EF4-FFF2-40B4-BE49-F238E27FC236}">
              <a16:creationId xmlns:a16="http://schemas.microsoft.com/office/drawing/2014/main" id="{15E4AF88-172B-4FD8-A2AC-15782507F7B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22" name="Text Box 7">
          <a:extLst>
            <a:ext uri="{FF2B5EF4-FFF2-40B4-BE49-F238E27FC236}">
              <a16:creationId xmlns:a16="http://schemas.microsoft.com/office/drawing/2014/main" id="{41610E15-8C5B-4FE7-811F-EA1428471F2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23" name="Text Box 8">
          <a:extLst>
            <a:ext uri="{FF2B5EF4-FFF2-40B4-BE49-F238E27FC236}">
              <a16:creationId xmlns:a16="http://schemas.microsoft.com/office/drawing/2014/main" id="{0FA3CC5F-998B-43FA-9647-F96A232FF45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24" name="Text Box 9">
          <a:extLst>
            <a:ext uri="{FF2B5EF4-FFF2-40B4-BE49-F238E27FC236}">
              <a16:creationId xmlns:a16="http://schemas.microsoft.com/office/drawing/2014/main" id="{C6089BD6-F642-4D8A-BBF7-1EF81E99F7C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25" name="Text Box 10">
          <a:extLst>
            <a:ext uri="{FF2B5EF4-FFF2-40B4-BE49-F238E27FC236}">
              <a16:creationId xmlns:a16="http://schemas.microsoft.com/office/drawing/2014/main" id="{3A2EBE59-BB10-4AA3-9E81-51CB50C1533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26" name="Text Box 11">
          <a:extLst>
            <a:ext uri="{FF2B5EF4-FFF2-40B4-BE49-F238E27FC236}">
              <a16:creationId xmlns:a16="http://schemas.microsoft.com/office/drawing/2014/main" id="{744F9D14-6CC5-4F04-AD2D-F187EF8E224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27" name="Text Box 12">
          <a:extLst>
            <a:ext uri="{FF2B5EF4-FFF2-40B4-BE49-F238E27FC236}">
              <a16:creationId xmlns:a16="http://schemas.microsoft.com/office/drawing/2014/main" id="{24268968-2232-45DD-A339-315BF6D89D0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28" name="Text Box 13">
          <a:extLst>
            <a:ext uri="{FF2B5EF4-FFF2-40B4-BE49-F238E27FC236}">
              <a16:creationId xmlns:a16="http://schemas.microsoft.com/office/drawing/2014/main" id="{7DDBCAB8-1ED6-4249-ACD3-1EC021A90AD9}"/>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29" name="Text Box 14">
          <a:extLst>
            <a:ext uri="{FF2B5EF4-FFF2-40B4-BE49-F238E27FC236}">
              <a16:creationId xmlns:a16="http://schemas.microsoft.com/office/drawing/2014/main" id="{E2EC784F-3D6A-4166-8270-A05CD110383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30" name="Text Box 15">
          <a:extLst>
            <a:ext uri="{FF2B5EF4-FFF2-40B4-BE49-F238E27FC236}">
              <a16:creationId xmlns:a16="http://schemas.microsoft.com/office/drawing/2014/main" id="{84CBA4C6-93E8-4555-B101-D19B1BB294A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31" name="Text Box 16">
          <a:extLst>
            <a:ext uri="{FF2B5EF4-FFF2-40B4-BE49-F238E27FC236}">
              <a16:creationId xmlns:a16="http://schemas.microsoft.com/office/drawing/2014/main" id="{EAB568D9-0617-4C35-BC37-C2F4C3A8C19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32" name="Text Box 17">
          <a:extLst>
            <a:ext uri="{FF2B5EF4-FFF2-40B4-BE49-F238E27FC236}">
              <a16:creationId xmlns:a16="http://schemas.microsoft.com/office/drawing/2014/main" id="{0570A6C1-F9C1-4AEF-BA2D-F74A185E888A}"/>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33" name="Text Box 18">
          <a:extLst>
            <a:ext uri="{FF2B5EF4-FFF2-40B4-BE49-F238E27FC236}">
              <a16:creationId xmlns:a16="http://schemas.microsoft.com/office/drawing/2014/main" id="{DAB4E4B1-C7AD-45C3-80F1-FD58713DEC0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34" name="Text Box 19">
          <a:extLst>
            <a:ext uri="{FF2B5EF4-FFF2-40B4-BE49-F238E27FC236}">
              <a16:creationId xmlns:a16="http://schemas.microsoft.com/office/drawing/2014/main" id="{A7808FDA-855F-4237-B847-66414494454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35" name="Text Box 20">
          <a:extLst>
            <a:ext uri="{FF2B5EF4-FFF2-40B4-BE49-F238E27FC236}">
              <a16:creationId xmlns:a16="http://schemas.microsoft.com/office/drawing/2014/main" id="{6C1A82E8-2543-4E12-AFD1-A8302ECEBE8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36" name="Text Box 21">
          <a:extLst>
            <a:ext uri="{FF2B5EF4-FFF2-40B4-BE49-F238E27FC236}">
              <a16:creationId xmlns:a16="http://schemas.microsoft.com/office/drawing/2014/main" id="{EE9C65C6-E5B2-42B4-933D-62869061BD4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37" name="Text Box 22">
          <a:extLst>
            <a:ext uri="{FF2B5EF4-FFF2-40B4-BE49-F238E27FC236}">
              <a16:creationId xmlns:a16="http://schemas.microsoft.com/office/drawing/2014/main" id="{56F415AC-3BFD-40AD-864F-7F0479A387F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38" name="Text Box 23">
          <a:extLst>
            <a:ext uri="{FF2B5EF4-FFF2-40B4-BE49-F238E27FC236}">
              <a16:creationId xmlns:a16="http://schemas.microsoft.com/office/drawing/2014/main" id="{8D3626C2-193E-48D7-B553-FAD92796CF2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39" name="Text Box 24">
          <a:extLst>
            <a:ext uri="{FF2B5EF4-FFF2-40B4-BE49-F238E27FC236}">
              <a16:creationId xmlns:a16="http://schemas.microsoft.com/office/drawing/2014/main" id="{7490D19D-3C1B-4C30-8062-2380A416237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40" name="Text Box 25">
          <a:extLst>
            <a:ext uri="{FF2B5EF4-FFF2-40B4-BE49-F238E27FC236}">
              <a16:creationId xmlns:a16="http://schemas.microsoft.com/office/drawing/2014/main" id="{17BD9551-3397-47E2-BE47-C10C48B5D0C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41" name="Text Box 48">
          <a:extLst>
            <a:ext uri="{FF2B5EF4-FFF2-40B4-BE49-F238E27FC236}">
              <a16:creationId xmlns:a16="http://schemas.microsoft.com/office/drawing/2014/main" id="{15B45656-2900-41DA-9957-9C81D397903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42" name="Text Box 93">
          <a:extLst>
            <a:ext uri="{FF2B5EF4-FFF2-40B4-BE49-F238E27FC236}">
              <a16:creationId xmlns:a16="http://schemas.microsoft.com/office/drawing/2014/main" id="{CC8744AB-F254-4EFA-9864-3C71B816B668}"/>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43" name="Text Box 94">
          <a:extLst>
            <a:ext uri="{FF2B5EF4-FFF2-40B4-BE49-F238E27FC236}">
              <a16:creationId xmlns:a16="http://schemas.microsoft.com/office/drawing/2014/main" id="{7337D8BA-5E26-43BD-B874-5D16D4AAAB1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644" name="Text Box 1">
          <a:extLst>
            <a:ext uri="{FF2B5EF4-FFF2-40B4-BE49-F238E27FC236}">
              <a16:creationId xmlns:a16="http://schemas.microsoft.com/office/drawing/2014/main" id="{5D5D7CAC-A0A5-4E0E-8295-CB31CB63A3F2}"/>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645" name="Text Box 118">
          <a:extLst>
            <a:ext uri="{FF2B5EF4-FFF2-40B4-BE49-F238E27FC236}">
              <a16:creationId xmlns:a16="http://schemas.microsoft.com/office/drawing/2014/main" id="{D12A7184-7A03-48C8-B602-DC62C579D9DB}"/>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46" name="Text Box 3">
          <a:extLst>
            <a:ext uri="{FF2B5EF4-FFF2-40B4-BE49-F238E27FC236}">
              <a16:creationId xmlns:a16="http://schemas.microsoft.com/office/drawing/2014/main" id="{A5B7E44F-CF59-4131-923C-0024E09CE7D1}"/>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47" name="Text Box 4">
          <a:extLst>
            <a:ext uri="{FF2B5EF4-FFF2-40B4-BE49-F238E27FC236}">
              <a16:creationId xmlns:a16="http://schemas.microsoft.com/office/drawing/2014/main" id="{E087A973-9CB8-4AFF-8681-A0A053ACFE53}"/>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48" name="Text Box 5">
          <a:extLst>
            <a:ext uri="{FF2B5EF4-FFF2-40B4-BE49-F238E27FC236}">
              <a16:creationId xmlns:a16="http://schemas.microsoft.com/office/drawing/2014/main" id="{2CA15D81-32FC-4FDE-96F6-D509C9364E1D}"/>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49" name="Text Box 6">
          <a:extLst>
            <a:ext uri="{FF2B5EF4-FFF2-40B4-BE49-F238E27FC236}">
              <a16:creationId xmlns:a16="http://schemas.microsoft.com/office/drawing/2014/main" id="{E6FE13EA-6A04-492A-900C-DB465E9E1BDC}"/>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50" name="Text Box 7">
          <a:extLst>
            <a:ext uri="{FF2B5EF4-FFF2-40B4-BE49-F238E27FC236}">
              <a16:creationId xmlns:a16="http://schemas.microsoft.com/office/drawing/2014/main" id="{2D6D2246-7D5A-4CDE-8C52-CFFBE4E49712}"/>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51" name="Text Box 8">
          <a:extLst>
            <a:ext uri="{FF2B5EF4-FFF2-40B4-BE49-F238E27FC236}">
              <a16:creationId xmlns:a16="http://schemas.microsoft.com/office/drawing/2014/main" id="{C99D7CC9-BA50-42D5-9CBE-200C0AFEF496}"/>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52" name="Text Box 9">
          <a:extLst>
            <a:ext uri="{FF2B5EF4-FFF2-40B4-BE49-F238E27FC236}">
              <a16:creationId xmlns:a16="http://schemas.microsoft.com/office/drawing/2014/main" id="{B336EA61-25C7-4D0D-B3F2-5861DF601FF6}"/>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53" name="Text Box 10">
          <a:extLst>
            <a:ext uri="{FF2B5EF4-FFF2-40B4-BE49-F238E27FC236}">
              <a16:creationId xmlns:a16="http://schemas.microsoft.com/office/drawing/2014/main" id="{36F4CAFE-3F60-42CD-8B8E-7469BCE68A61}"/>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54" name="Text Box 11">
          <a:extLst>
            <a:ext uri="{FF2B5EF4-FFF2-40B4-BE49-F238E27FC236}">
              <a16:creationId xmlns:a16="http://schemas.microsoft.com/office/drawing/2014/main" id="{8DCF2D27-FD50-469D-8139-112E4AC15022}"/>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55" name="Text Box 12">
          <a:extLst>
            <a:ext uri="{FF2B5EF4-FFF2-40B4-BE49-F238E27FC236}">
              <a16:creationId xmlns:a16="http://schemas.microsoft.com/office/drawing/2014/main" id="{C10139CA-5B84-49E5-B911-9679BADB27A0}"/>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56" name="Text Box 13">
          <a:extLst>
            <a:ext uri="{FF2B5EF4-FFF2-40B4-BE49-F238E27FC236}">
              <a16:creationId xmlns:a16="http://schemas.microsoft.com/office/drawing/2014/main" id="{5326A490-5B8D-4495-B01B-A0AD4D15670C}"/>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57" name="Text Box 14">
          <a:extLst>
            <a:ext uri="{FF2B5EF4-FFF2-40B4-BE49-F238E27FC236}">
              <a16:creationId xmlns:a16="http://schemas.microsoft.com/office/drawing/2014/main" id="{1280ACFB-8206-4B1F-B111-79D2287F9370}"/>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58" name="Text Box 15">
          <a:extLst>
            <a:ext uri="{FF2B5EF4-FFF2-40B4-BE49-F238E27FC236}">
              <a16:creationId xmlns:a16="http://schemas.microsoft.com/office/drawing/2014/main" id="{3E1EEB17-2558-4104-969F-05D0634D5321}"/>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59" name="Text Box 16">
          <a:extLst>
            <a:ext uri="{FF2B5EF4-FFF2-40B4-BE49-F238E27FC236}">
              <a16:creationId xmlns:a16="http://schemas.microsoft.com/office/drawing/2014/main" id="{3CC511BF-EE7D-4324-8572-0D71D8B08A3F}"/>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60" name="Text Box 17">
          <a:extLst>
            <a:ext uri="{FF2B5EF4-FFF2-40B4-BE49-F238E27FC236}">
              <a16:creationId xmlns:a16="http://schemas.microsoft.com/office/drawing/2014/main" id="{23080AA7-1510-4D24-88B3-143177DCFDD5}"/>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61" name="Text Box 18">
          <a:extLst>
            <a:ext uri="{FF2B5EF4-FFF2-40B4-BE49-F238E27FC236}">
              <a16:creationId xmlns:a16="http://schemas.microsoft.com/office/drawing/2014/main" id="{6E98F7DF-68A2-431E-AE9E-9423E4F73F2F}"/>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62" name="Text Box 19">
          <a:extLst>
            <a:ext uri="{FF2B5EF4-FFF2-40B4-BE49-F238E27FC236}">
              <a16:creationId xmlns:a16="http://schemas.microsoft.com/office/drawing/2014/main" id="{6ED11608-2670-46E6-AFA2-9C505EB945FC}"/>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63" name="Text Box 20">
          <a:extLst>
            <a:ext uri="{FF2B5EF4-FFF2-40B4-BE49-F238E27FC236}">
              <a16:creationId xmlns:a16="http://schemas.microsoft.com/office/drawing/2014/main" id="{6CAAC6A9-B0E5-468D-A0CE-74F81B766B50}"/>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64" name="Text Box 21">
          <a:extLst>
            <a:ext uri="{FF2B5EF4-FFF2-40B4-BE49-F238E27FC236}">
              <a16:creationId xmlns:a16="http://schemas.microsoft.com/office/drawing/2014/main" id="{94443360-C35D-4362-921E-A917A178CD31}"/>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65" name="Text Box 22">
          <a:extLst>
            <a:ext uri="{FF2B5EF4-FFF2-40B4-BE49-F238E27FC236}">
              <a16:creationId xmlns:a16="http://schemas.microsoft.com/office/drawing/2014/main" id="{7C1E4347-6B43-478B-A2F5-77DEEDFDC4D3}"/>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66" name="Text Box 23">
          <a:extLst>
            <a:ext uri="{FF2B5EF4-FFF2-40B4-BE49-F238E27FC236}">
              <a16:creationId xmlns:a16="http://schemas.microsoft.com/office/drawing/2014/main" id="{35C41A93-9737-4189-AC57-F988057E6154}"/>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67" name="Text Box 24">
          <a:extLst>
            <a:ext uri="{FF2B5EF4-FFF2-40B4-BE49-F238E27FC236}">
              <a16:creationId xmlns:a16="http://schemas.microsoft.com/office/drawing/2014/main" id="{DCEFDF34-A66D-4E73-A791-695212CBE8D6}"/>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68" name="Text Box 25">
          <a:extLst>
            <a:ext uri="{FF2B5EF4-FFF2-40B4-BE49-F238E27FC236}">
              <a16:creationId xmlns:a16="http://schemas.microsoft.com/office/drawing/2014/main" id="{9A52FCF1-DF22-4313-A6E5-4F1D40B01EF4}"/>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69" name="Text Box 48">
          <a:extLst>
            <a:ext uri="{FF2B5EF4-FFF2-40B4-BE49-F238E27FC236}">
              <a16:creationId xmlns:a16="http://schemas.microsoft.com/office/drawing/2014/main" id="{30944564-E188-47E6-9FFB-413C213C429B}"/>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733424"/>
    <xdr:sp macro="" textlink="">
      <xdr:nvSpPr>
        <xdr:cNvPr id="9670" name="Text Box 93">
          <a:extLst>
            <a:ext uri="{FF2B5EF4-FFF2-40B4-BE49-F238E27FC236}">
              <a16:creationId xmlns:a16="http://schemas.microsoft.com/office/drawing/2014/main" id="{0FFC7B91-4EE5-4824-89F2-FFFEB9563A7A}"/>
            </a:ext>
          </a:extLst>
        </xdr:cNvPr>
        <xdr:cNvSpPr txBox="1">
          <a:spLocks noChangeArrowheads="1"/>
        </xdr:cNvSpPr>
      </xdr:nvSpPr>
      <xdr:spPr bwMode="auto">
        <a:xfrm>
          <a:off x="3057525" y="34137600"/>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71" name="Text Box 3">
          <a:extLst>
            <a:ext uri="{FF2B5EF4-FFF2-40B4-BE49-F238E27FC236}">
              <a16:creationId xmlns:a16="http://schemas.microsoft.com/office/drawing/2014/main" id="{CE9B9007-BF4E-4F3C-BEA3-2EAA8E110BC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72" name="Text Box 4">
          <a:extLst>
            <a:ext uri="{FF2B5EF4-FFF2-40B4-BE49-F238E27FC236}">
              <a16:creationId xmlns:a16="http://schemas.microsoft.com/office/drawing/2014/main" id="{8165FC56-8441-4DD1-8FEC-714CE57561D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73" name="Text Box 5">
          <a:extLst>
            <a:ext uri="{FF2B5EF4-FFF2-40B4-BE49-F238E27FC236}">
              <a16:creationId xmlns:a16="http://schemas.microsoft.com/office/drawing/2014/main" id="{DBE811A3-7600-4DD6-BC87-48C5BBB7C8FB}"/>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74" name="Text Box 6">
          <a:extLst>
            <a:ext uri="{FF2B5EF4-FFF2-40B4-BE49-F238E27FC236}">
              <a16:creationId xmlns:a16="http://schemas.microsoft.com/office/drawing/2014/main" id="{F0CC33C3-6891-4A6C-9957-D5F02BA1E20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75" name="Text Box 7">
          <a:extLst>
            <a:ext uri="{FF2B5EF4-FFF2-40B4-BE49-F238E27FC236}">
              <a16:creationId xmlns:a16="http://schemas.microsoft.com/office/drawing/2014/main" id="{CF5C3291-49DC-497F-A7DA-DEAF39B9EDC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76" name="Text Box 8">
          <a:extLst>
            <a:ext uri="{FF2B5EF4-FFF2-40B4-BE49-F238E27FC236}">
              <a16:creationId xmlns:a16="http://schemas.microsoft.com/office/drawing/2014/main" id="{F89894BC-43F9-4254-8F64-0C9902E9827E}"/>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77" name="Text Box 9">
          <a:extLst>
            <a:ext uri="{FF2B5EF4-FFF2-40B4-BE49-F238E27FC236}">
              <a16:creationId xmlns:a16="http://schemas.microsoft.com/office/drawing/2014/main" id="{AF9D5AAA-3CF6-41E6-BB55-35C47E7B88E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78" name="Text Box 10">
          <a:extLst>
            <a:ext uri="{FF2B5EF4-FFF2-40B4-BE49-F238E27FC236}">
              <a16:creationId xmlns:a16="http://schemas.microsoft.com/office/drawing/2014/main" id="{72311578-D286-4432-9B5D-F2D1619BD6F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79" name="Text Box 11">
          <a:extLst>
            <a:ext uri="{FF2B5EF4-FFF2-40B4-BE49-F238E27FC236}">
              <a16:creationId xmlns:a16="http://schemas.microsoft.com/office/drawing/2014/main" id="{4C030C8A-3DBD-4515-AE38-A8DB21FB02A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80" name="Text Box 12">
          <a:extLst>
            <a:ext uri="{FF2B5EF4-FFF2-40B4-BE49-F238E27FC236}">
              <a16:creationId xmlns:a16="http://schemas.microsoft.com/office/drawing/2014/main" id="{876A2AAA-61B5-4D1B-8253-D7EEBB8C6D5C}"/>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81" name="Text Box 13">
          <a:extLst>
            <a:ext uri="{FF2B5EF4-FFF2-40B4-BE49-F238E27FC236}">
              <a16:creationId xmlns:a16="http://schemas.microsoft.com/office/drawing/2014/main" id="{22CD33B5-2E7F-4BDA-8E0A-11915991BA07}"/>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82" name="Text Box 14">
          <a:extLst>
            <a:ext uri="{FF2B5EF4-FFF2-40B4-BE49-F238E27FC236}">
              <a16:creationId xmlns:a16="http://schemas.microsoft.com/office/drawing/2014/main" id="{4A260059-FB03-42CE-8AE3-604DFCF4B0E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83" name="Text Box 15">
          <a:extLst>
            <a:ext uri="{FF2B5EF4-FFF2-40B4-BE49-F238E27FC236}">
              <a16:creationId xmlns:a16="http://schemas.microsoft.com/office/drawing/2014/main" id="{56F97526-8B26-41EF-8944-1C5B4C4C3ED5}"/>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84" name="Text Box 16">
          <a:extLst>
            <a:ext uri="{FF2B5EF4-FFF2-40B4-BE49-F238E27FC236}">
              <a16:creationId xmlns:a16="http://schemas.microsoft.com/office/drawing/2014/main" id="{29E952A4-7BAF-4D25-AC48-6C03BBB51D23}"/>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85" name="Text Box 17">
          <a:extLst>
            <a:ext uri="{FF2B5EF4-FFF2-40B4-BE49-F238E27FC236}">
              <a16:creationId xmlns:a16="http://schemas.microsoft.com/office/drawing/2014/main" id="{5758CAA7-D7C8-478A-A4D3-46370427943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86" name="Text Box 18">
          <a:extLst>
            <a:ext uri="{FF2B5EF4-FFF2-40B4-BE49-F238E27FC236}">
              <a16:creationId xmlns:a16="http://schemas.microsoft.com/office/drawing/2014/main" id="{7245B1A8-F7B9-44DD-A589-455D15F9361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87" name="Text Box 19">
          <a:extLst>
            <a:ext uri="{FF2B5EF4-FFF2-40B4-BE49-F238E27FC236}">
              <a16:creationId xmlns:a16="http://schemas.microsoft.com/office/drawing/2014/main" id="{6D77A79A-C7D6-4A6D-A15B-340C4A5CFE5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88" name="Text Box 20">
          <a:extLst>
            <a:ext uri="{FF2B5EF4-FFF2-40B4-BE49-F238E27FC236}">
              <a16:creationId xmlns:a16="http://schemas.microsoft.com/office/drawing/2014/main" id="{0E0D945E-D2A6-4C6C-9400-3C3B95E73D36}"/>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89" name="Text Box 21">
          <a:extLst>
            <a:ext uri="{FF2B5EF4-FFF2-40B4-BE49-F238E27FC236}">
              <a16:creationId xmlns:a16="http://schemas.microsoft.com/office/drawing/2014/main" id="{9745B28C-720F-46BC-806B-98EC2D969F5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90" name="Text Box 22">
          <a:extLst>
            <a:ext uri="{FF2B5EF4-FFF2-40B4-BE49-F238E27FC236}">
              <a16:creationId xmlns:a16="http://schemas.microsoft.com/office/drawing/2014/main" id="{FD4BF1B9-29B5-4294-B22A-990CC5673631}"/>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91" name="Text Box 23">
          <a:extLst>
            <a:ext uri="{FF2B5EF4-FFF2-40B4-BE49-F238E27FC236}">
              <a16:creationId xmlns:a16="http://schemas.microsoft.com/office/drawing/2014/main" id="{A69C1913-975D-4EE4-BBFC-0967A91226F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92" name="Text Box 24">
          <a:extLst>
            <a:ext uri="{FF2B5EF4-FFF2-40B4-BE49-F238E27FC236}">
              <a16:creationId xmlns:a16="http://schemas.microsoft.com/office/drawing/2014/main" id="{1010DC6D-1094-4AC0-8C27-0A6695E7000F}"/>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93" name="Text Box 25">
          <a:extLst>
            <a:ext uri="{FF2B5EF4-FFF2-40B4-BE49-F238E27FC236}">
              <a16:creationId xmlns:a16="http://schemas.microsoft.com/office/drawing/2014/main" id="{4F261220-C9DB-4193-9D85-EED2097A141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94" name="Text Box 48">
          <a:extLst>
            <a:ext uri="{FF2B5EF4-FFF2-40B4-BE49-F238E27FC236}">
              <a16:creationId xmlns:a16="http://schemas.microsoft.com/office/drawing/2014/main" id="{02FF6F76-01B9-429A-AFC8-B5403407EB8D}"/>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95" name="Text Box 93">
          <a:extLst>
            <a:ext uri="{FF2B5EF4-FFF2-40B4-BE49-F238E27FC236}">
              <a16:creationId xmlns:a16="http://schemas.microsoft.com/office/drawing/2014/main" id="{501F6743-D4F7-488E-A54C-A824CD549672}"/>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6"/>
    <xdr:sp macro="" textlink="">
      <xdr:nvSpPr>
        <xdr:cNvPr id="9696" name="Text Box 94">
          <a:extLst>
            <a:ext uri="{FF2B5EF4-FFF2-40B4-BE49-F238E27FC236}">
              <a16:creationId xmlns:a16="http://schemas.microsoft.com/office/drawing/2014/main" id="{5AD40D7B-5A80-4DFE-BFAC-F4A15896CEC4}"/>
            </a:ext>
          </a:extLst>
        </xdr:cNvPr>
        <xdr:cNvSpPr txBox="1">
          <a:spLocks noChangeArrowheads="1"/>
        </xdr:cNvSpPr>
      </xdr:nvSpPr>
      <xdr:spPr bwMode="auto">
        <a:xfrm>
          <a:off x="3057525" y="34137600"/>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697" name="Text Box 1">
          <a:extLst>
            <a:ext uri="{FF2B5EF4-FFF2-40B4-BE49-F238E27FC236}">
              <a16:creationId xmlns:a16="http://schemas.microsoft.com/office/drawing/2014/main" id="{84DA8C6B-4943-429F-B818-DA72F0AE737A}"/>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95250" cy="619125"/>
    <xdr:sp macro="" textlink="">
      <xdr:nvSpPr>
        <xdr:cNvPr id="9698" name="Text Box 118">
          <a:extLst>
            <a:ext uri="{FF2B5EF4-FFF2-40B4-BE49-F238E27FC236}">
              <a16:creationId xmlns:a16="http://schemas.microsoft.com/office/drawing/2014/main" id="{547C982A-725C-4F3C-AD26-1E7DF30A6C45}"/>
            </a:ext>
          </a:extLst>
        </xdr:cNvPr>
        <xdr:cNvSpPr txBox="1">
          <a:spLocks noChangeArrowheads="1"/>
        </xdr:cNvSpPr>
      </xdr:nvSpPr>
      <xdr:spPr bwMode="auto">
        <a:xfrm>
          <a:off x="3057525" y="34137600"/>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699" name="Text Box 3">
          <a:extLst>
            <a:ext uri="{FF2B5EF4-FFF2-40B4-BE49-F238E27FC236}">
              <a16:creationId xmlns:a16="http://schemas.microsoft.com/office/drawing/2014/main" id="{11F1D71F-3318-44BE-A059-103FD1C313D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00" name="Text Box 4">
          <a:extLst>
            <a:ext uri="{FF2B5EF4-FFF2-40B4-BE49-F238E27FC236}">
              <a16:creationId xmlns:a16="http://schemas.microsoft.com/office/drawing/2014/main" id="{FA08637A-DCEC-4129-ABC6-6BA934DCF24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01" name="Text Box 5">
          <a:extLst>
            <a:ext uri="{FF2B5EF4-FFF2-40B4-BE49-F238E27FC236}">
              <a16:creationId xmlns:a16="http://schemas.microsoft.com/office/drawing/2014/main" id="{354F660E-23B7-4AC7-8CD6-DAEAF669AC60}"/>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02" name="Text Box 6">
          <a:extLst>
            <a:ext uri="{FF2B5EF4-FFF2-40B4-BE49-F238E27FC236}">
              <a16:creationId xmlns:a16="http://schemas.microsoft.com/office/drawing/2014/main" id="{91654B48-73B9-44E4-864D-9A760BDEEF9D}"/>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03" name="Text Box 7">
          <a:extLst>
            <a:ext uri="{FF2B5EF4-FFF2-40B4-BE49-F238E27FC236}">
              <a16:creationId xmlns:a16="http://schemas.microsoft.com/office/drawing/2014/main" id="{1D739AAF-5314-41E6-94B5-6990B8CA1035}"/>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04" name="Text Box 8">
          <a:extLst>
            <a:ext uri="{FF2B5EF4-FFF2-40B4-BE49-F238E27FC236}">
              <a16:creationId xmlns:a16="http://schemas.microsoft.com/office/drawing/2014/main" id="{2DA32F4B-EF5D-4A6E-8062-9C8A5B8699A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05" name="Text Box 9">
          <a:extLst>
            <a:ext uri="{FF2B5EF4-FFF2-40B4-BE49-F238E27FC236}">
              <a16:creationId xmlns:a16="http://schemas.microsoft.com/office/drawing/2014/main" id="{0B2E83DB-E844-40CB-8280-BDBC1BD3F9E4}"/>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06" name="Text Box 10">
          <a:extLst>
            <a:ext uri="{FF2B5EF4-FFF2-40B4-BE49-F238E27FC236}">
              <a16:creationId xmlns:a16="http://schemas.microsoft.com/office/drawing/2014/main" id="{FB51B999-6C19-44E2-A4AD-BBD7374A299F}"/>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07" name="Text Box 11">
          <a:extLst>
            <a:ext uri="{FF2B5EF4-FFF2-40B4-BE49-F238E27FC236}">
              <a16:creationId xmlns:a16="http://schemas.microsoft.com/office/drawing/2014/main" id="{05F62056-8B1F-40F3-A013-686094F40294}"/>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08" name="Text Box 12">
          <a:extLst>
            <a:ext uri="{FF2B5EF4-FFF2-40B4-BE49-F238E27FC236}">
              <a16:creationId xmlns:a16="http://schemas.microsoft.com/office/drawing/2014/main" id="{DED7578E-1165-4411-89F6-02AF9628069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09" name="Text Box 13">
          <a:extLst>
            <a:ext uri="{FF2B5EF4-FFF2-40B4-BE49-F238E27FC236}">
              <a16:creationId xmlns:a16="http://schemas.microsoft.com/office/drawing/2014/main" id="{A2095925-8FA8-4F13-902E-A9510F587A35}"/>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10" name="Text Box 14">
          <a:extLst>
            <a:ext uri="{FF2B5EF4-FFF2-40B4-BE49-F238E27FC236}">
              <a16:creationId xmlns:a16="http://schemas.microsoft.com/office/drawing/2014/main" id="{D91BF92D-39CB-406F-A5E2-883A93FFA60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11" name="Text Box 15">
          <a:extLst>
            <a:ext uri="{FF2B5EF4-FFF2-40B4-BE49-F238E27FC236}">
              <a16:creationId xmlns:a16="http://schemas.microsoft.com/office/drawing/2014/main" id="{173FBEB4-E0E0-4E1B-A7C2-BFD1EB04B899}"/>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12" name="Text Box 16">
          <a:extLst>
            <a:ext uri="{FF2B5EF4-FFF2-40B4-BE49-F238E27FC236}">
              <a16:creationId xmlns:a16="http://schemas.microsoft.com/office/drawing/2014/main" id="{C7FC5355-9287-47F1-A3F1-6B7931B95ED8}"/>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13" name="Text Box 17">
          <a:extLst>
            <a:ext uri="{FF2B5EF4-FFF2-40B4-BE49-F238E27FC236}">
              <a16:creationId xmlns:a16="http://schemas.microsoft.com/office/drawing/2014/main" id="{3331274F-4167-41BB-B6FE-5EBD1F7AED80}"/>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14" name="Text Box 18">
          <a:extLst>
            <a:ext uri="{FF2B5EF4-FFF2-40B4-BE49-F238E27FC236}">
              <a16:creationId xmlns:a16="http://schemas.microsoft.com/office/drawing/2014/main" id="{CC6C7669-99C3-4716-8010-98DDCDD46CF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15" name="Text Box 19">
          <a:extLst>
            <a:ext uri="{FF2B5EF4-FFF2-40B4-BE49-F238E27FC236}">
              <a16:creationId xmlns:a16="http://schemas.microsoft.com/office/drawing/2014/main" id="{9EAB25B3-F85E-48EC-AF7C-5B6F22B99B5C}"/>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16" name="Text Box 20">
          <a:extLst>
            <a:ext uri="{FF2B5EF4-FFF2-40B4-BE49-F238E27FC236}">
              <a16:creationId xmlns:a16="http://schemas.microsoft.com/office/drawing/2014/main" id="{89BCB72D-7D96-4C12-84E0-0E4282C0E7E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17" name="Text Box 21">
          <a:extLst>
            <a:ext uri="{FF2B5EF4-FFF2-40B4-BE49-F238E27FC236}">
              <a16:creationId xmlns:a16="http://schemas.microsoft.com/office/drawing/2014/main" id="{A53B1806-2158-4714-BF53-58A160882F17}"/>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18" name="Text Box 22">
          <a:extLst>
            <a:ext uri="{FF2B5EF4-FFF2-40B4-BE49-F238E27FC236}">
              <a16:creationId xmlns:a16="http://schemas.microsoft.com/office/drawing/2014/main" id="{B4207F46-F87E-4A92-88A9-58E7C8AB0362}"/>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19" name="Text Box 23">
          <a:extLst>
            <a:ext uri="{FF2B5EF4-FFF2-40B4-BE49-F238E27FC236}">
              <a16:creationId xmlns:a16="http://schemas.microsoft.com/office/drawing/2014/main" id="{EC51069B-764F-47B6-B322-1CD1DF9B3C2B}"/>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20" name="Text Box 24">
          <a:extLst>
            <a:ext uri="{FF2B5EF4-FFF2-40B4-BE49-F238E27FC236}">
              <a16:creationId xmlns:a16="http://schemas.microsoft.com/office/drawing/2014/main" id="{80C0BC55-DC8B-4FD8-93EC-4BB7285B03A1}"/>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21" name="Text Box 25">
          <a:extLst>
            <a:ext uri="{FF2B5EF4-FFF2-40B4-BE49-F238E27FC236}">
              <a16:creationId xmlns:a16="http://schemas.microsoft.com/office/drawing/2014/main" id="{134979DB-36D3-40F5-9236-37AECFED7B0A}"/>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83</xdr:row>
      <xdr:rowOff>0</xdr:rowOff>
    </xdr:from>
    <xdr:ext cx="152400" cy="638174"/>
    <xdr:sp macro="" textlink="">
      <xdr:nvSpPr>
        <xdr:cNvPr id="9722" name="Text Box 48">
          <a:extLst>
            <a:ext uri="{FF2B5EF4-FFF2-40B4-BE49-F238E27FC236}">
              <a16:creationId xmlns:a16="http://schemas.microsoft.com/office/drawing/2014/main" id="{A7181EC0-A3A1-4100-BA02-9691CC8B2686}"/>
            </a:ext>
          </a:extLst>
        </xdr:cNvPr>
        <xdr:cNvSpPr txBox="1">
          <a:spLocks noChangeArrowheads="1"/>
        </xdr:cNvSpPr>
      </xdr:nvSpPr>
      <xdr:spPr bwMode="auto">
        <a:xfrm>
          <a:off x="3057525" y="34137600"/>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3" name="Text Box 3">
          <a:extLst>
            <a:ext uri="{FF2B5EF4-FFF2-40B4-BE49-F238E27FC236}">
              <a16:creationId xmlns:a16="http://schemas.microsoft.com/office/drawing/2014/main" id="{27E37A9D-5182-4F39-A4AC-29BCB6B4142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4" name="Text Box 4">
          <a:extLst>
            <a:ext uri="{FF2B5EF4-FFF2-40B4-BE49-F238E27FC236}">
              <a16:creationId xmlns:a16="http://schemas.microsoft.com/office/drawing/2014/main" id="{98B2F03F-8CB8-4983-95A9-7CA83893D7F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5" name="Text Box 5">
          <a:extLst>
            <a:ext uri="{FF2B5EF4-FFF2-40B4-BE49-F238E27FC236}">
              <a16:creationId xmlns:a16="http://schemas.microsoft.com/office/drawing/2014/main" id="{EA8CE16C-1432-4138-86CA-442D170902F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6" name="Text Box 6">
          <a:extLst>
            <a:ext uri="{FF2B5EF4-FFF2-40B4-BE49-F238E27FC236}">
              <a16:creationId xmlns:a16="http://schemas.microsoft.com/office/drawing/2014/main" id="{85D8C606-85F0-4228-B768-83F498F5B3F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7" name="Text Box 7">
          <a:extLst>
            <a:ext uri="{FF2B5EF4-FFF2-40B4-BE49-F238E27FC236}">
              <a16:creationId xmlns:a16="http://schemas.microsoft.com/office/drawing/2014/main" id="{6A390617-BA78-4F87-AFBA-24C4D84A1D7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8" name="Text Box 8">
          <a:extLst>
            <a:ext uri="{FF2B5EF4-FFF2-40B4-BE49-F238E27FC236}">
              <a16:creationId xmlns:a16="http://schemas.microsoft.com/office/drawing/2014/main" id="{204EBAAA-76D8-4C1D-B4B2-2C15D00853E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29" name="Text Box 9">
          <a:extLst>
            <a:ext uri="{FF2B5EF4-FFF2-40B4-BE49-F238E27FC236}">
              <a16:creationId xmlns:a16="http://schemas.microsoft.com/office/drawing/2014/main" id="{6790C6A1-843F-4CEA-9C8E-190742A2A1C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0" name="Text Box 10">
          <a:extLst>
            <a:ext uri="{FF2B5EF4-FFF2-40B4-BE49-F238E27FC236}">
              <a16:creationId xmlns:a16="http://schemas.microsoft.com/office/drawing/2014/main" id="{945B4DBF-6672-485C-8E73-B8F76B42DD4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1" name="Text Box 11">
          <a:extLst>
            <a:ext uri="{FF2B5EF4-FFF2-40B4-BE49-F238E27FC236}">
              <a16:creationId xmlns:a16="http://schemas.microsoft.com/office/drawing/2014/main" id="{62D1BF88-C3DF-4B11-ACFB-C73AE0342C3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2" name="Text Box 12">
          <a:extLst>
            <a:ext uri="{FF2B5EF4-FFF2-40B4-BE49-F238E27FC236}">
              <a16:creationId xmlns:a16="http://schemas.microsoft.com/office/drawing/2014/main" id="{23ABBAE1-390C-4CB4-92A2-5C5236641BD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3" name="Text Box 13">
          <a:extLst>
            <a:ext uri="{FF2B5EF4-FFF2-40B4-BE49-F238E27FC236}">
              <a16:creationId xmlns:a16="http://schemas.microsoft.com/office/drawing/2014/main" id="{045E6B2A-5B7C-4239-AC48-BDF608B2785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4" name="Text Box 14">
          <a:extLst>
            <a:ext uri="{FF2B5EF4-FFF2-40B4-BE49-F238E27FC236}">
              <a16:creationId xmlns:a16="http://schemas.microsoft.com/office/drawing/2014/main" id="{181DC2F5-C7E7-4EC8-B01B-9BB7861492E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5" name="Text Box 15">
          <a:extLst>
            <a:ext uri="{FF2B5EF4-FFF2-40B4-BE49-F238E27FC236}">
              <a16:creationId xmlns:a16="http://schemas.microsoft.com/office/drawing/2014/main" id="{FFBBCD69-EACB-410B-A37F-F9D50D99EFD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6" name="Text Box 16">
          <a:extLst>
            <a:ext uri="{FF2B5EF4-FFF2-40B4-BE49-F238E27FC236}">
              <a16:creationId xmlns:a16="http://schemas.microsoft.com/office/drawing/2014/main" id="{368CB7EB-1137-4B27-B8AF-784143C778A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7" name="Text Box 17">
          <a:extLst>
            <a:ext uri="{FF2B5EF4-FFF2-40B4-BE49-F238E27FC236}">
              <a16:creationId xmlns:a16="http://schemas.microsoft.com/office/drawing/2014/main" id="{67B691B2-1F26-4553-8C51-5CE3DAF4BDF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8" name="Text Box 18">
          <a:extLst>
            <a:ext uri="{FF2B5EF4-FFF2-40B4-BE49-F238E27FC236}">
              <a16:creationId xmlns:a16="http://schemas.microsoft.com/office/drawing/2014/main" id="{AFA45E70-739C-4F8E-8888-6F8810A8F38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39" name="Text Box 19">
          <a:extLst>
            <a:ext uri="{FF2B5EF4-FFF2-40B4-BE49-F238E27FC236}">
              <a16:creationId xmlns:a16="http://schemas.microsoft.com/office/drawing/2014/main" id="{776DC28C-A61C-4948-9BB5-BFDC292B6634}"/>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0" name="Text Box 20">
          <a:extLst>
            <a:ext uri="{FF2B5EF4-FFF2-40B4-BE49-F238E27FC236}">
              <a16:creationId xmlns:a16="http://schemas.microsoft.com/office/drawing/2014/main" id="{08BE5E1F-1401-4F3B-88E6-9433A458D0C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1" name="Text Box 21">
          <a:extLst>
            <a:ext uri="{FF2B5EF4-FFF2-40B4-BE49-F238E27FC236}">
              <a16:creationId xmlns:a16="http://schemas.microsoft.com/office/drawing/2014/main" id="{B5D4A8CC-9E2B-4C6F-8A7E-F53B2EFBADE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2" name="Text Box 22">
          <a:extLst>
            <a:ext uri="{FF2B5EF4-FFF2-40B4-BE49-F238E27FC236}">
              <a16:creationId xmlns:a16="http://schemas.microsoft.com/office/drawing/2014/main" id="{F4F7DFF6-A4B6-481D-A439-AD100AECDD6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3" name="Text Box 23">
          <a:extLst>
            <a:ext uri="{FF2B5EF4-FFF2-40B4-BE49-F238E27FC236}">
              <a16:creationId xmlns:a16="http://schemas.microsoft.com/office/drawing/2014/main" id="{757896A9-7310-4703-9897-A0627E2F3A1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4" name="Text Box 24">
          <a:extLst>
            <a:ext uri="{FF2B5EF4-FFF2-40B4-BE49-F238E27FC236}">
              <a16:creationId xmlns:a16="http://schemas.microsoft.com/office/drawing/2014/main" id="{B71ED46B-9043-4451-AC78-04069B789F1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5" name="Text Box 25">
          <a:extLst>
            <a:ext uri="{FF2B5EF4-FFF2-40B4-BE49-F238E27FC236}">
              <a16:creationId xmlns:a16="http://schemas.microsoft.com/office/drawing/2014/main" id="{D3DA6C19-5E80-40AC-9FEE-98D5B8DC1E8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6" name="Text Box 48">
          <a:extLst>
            <a:ext uri="{FF2B5EF4-FFF2-40B4-BE49-F238E27FC236}">
              <a16:creationId xmlns:a16="http://schemas.microsoft.com/office/drawing/2014/main" id="{3E728188-7322-4FDD-879A-E5D20C988D1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7" name="Text Box 93">
          <a:extLst>
            <a:ext uri="{FF2B5EF4-FFF2-40B4-BE49-F238E27FC236}">
              <a16:creationId xmlns:a16="http://schemas.microsoft.com/office/drawing/2014/main" id="{D371B01F-55A1-4A7B-B1D9-D4CDAFFE3A4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48" name="Text Box 94">
          <a:extLst>
            <a:ext uri="{FF2B5EF4-FFF2-40B4-BE49-F238E27FC236}">
              <a16:creationId xmlns:a16="http://schemas.microsoft.com/office/drawing/2014/main" id="{9071A1D4-0937-4798-B9DE-9EB8FEBB777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9749" name="Text Box 1">
          <a:extLst>
            <a:ext uri="{FF2B5EF4-FFF2-40B4-BE49-F238E27FC236}">
              <a16:creationId xmlns:a16="http://schemas.microsoft.com/office/drawing/2014/main" id="{48F96D25-6D90-4484-8D9E-A1F483CC66DA}"/>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9750" name="Text Box 118">
          <a:extLst>
            <a:ext uri="{FF2B5EF4-FFF2-40B4-BE49-F238E27FC236}">
              <a16:creationId xmlns:a16="http://schemas.microsoft.com/office/drawing/2014/main" id="{994AD148-829F-4080-91BE-5AA65431066D}"/>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1" name="Text Box 3">
          <a:extLst>
            <a:ext uri="{FF2B5EF4-FFF2-40B4-BE49-F238E27FC236}">
              <a16:creationId xmlns:a16="http://schemas.microsoft.com/office/drawing/2014/main" id="{DCD9C714-2059-47B0-A8F9-2F5145E6139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2" name="Text Box 4">
          <a:extLst>
            <a:ext uri="{FF2B5EF4-FFF2-40B4-BE49-F238E27FC236}">
              <a16:creationId xmlns:a16="http://schemas.microsoft.com/office/drawing/2014/main" id="{23A1A4E6-85FF-4ED4-875F-7AFB41D18225}"/>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3" name="Text Box 5">
          <a:extLst>
            <a:ext uri="{FF2B5EF4-FFF2-40B4-BE49-F238E27FC236}">
              <a16:creationId xmlns:a16="http://schemas.microsoft.com/office/drawing/2014/main" id="{1542C3F1-5A27-4400-9BBF-7C44AF9FD04B}"/>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4" name="Text Box 6">
          <a:extLst>
            <a:ext uri="{FF2B5EF4-FFF2-40B4-BE49-F238E27FC236}">
              <a16:creationId xmlns:a16="http://schemas.microsoft.com/office/drawing/2014/main" id="{F5DAAA12-D7D7-4F79-953C-D3A4D12F0F09}"/>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5" name="Text Box 7">
          <a:extLst>
            <a:ext uri="{FF2B5EF4-FFF2-40B4-BE49-F238E27FC236}">
              <a16:creationId xmlns:a16="http://schemas.microsoft.com/office/drawing/2014/main" id="{8E1F6736-AE20-4808-9F6E-2932DEFB0B9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6" name="Text Box 8">
          <a:extLst>
            <a:ext uri="{FF2B5EF4-FFF2-40B4-BE49-F238E27FC236}">
              <a16:creationId xmlns:a16="http://schemas.microsoft.com/office/drawing/2014/main" id="{B66378B5-92F2-4212-A6F8-982E6001A15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7" name="Text Box 9">
          <a:extLst>
            <a:ext uri="{FF2B5EF4-FFF2-40B4-BE49-F238E27FC236}">
              <a16:creationId xmlns:a16="http://schemas.microsoft.com/office/drawing/2014/main" id="{BB01ACA6-C71B-47A2-82DB-8F69F0853A57}"/>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8" name="Text Box 10">
          <a:extLst>
            <a:ext uri="{FF2B5EF4-FFF2-40B4-BE49-F238E27FC236}">
              <a16:creationId xmlns:a16="http://schemas.microsoft.com/office/drawing/2014/main" id="{00CA45F6-8C1C-4289-9F20-BAFC09D35F8C}"/>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59" name="Text Box 11">
          <a:extLst>
            <a:ext uri="{FF2B5EF4-FFF2-40B4-BE49-F238E27FC236}">
              <a16:creationId xmlns:a16="http://schemas.microsoft.com/office/drawing/2014/main" id="{4A1E387C-2FF5-4143-885E-E0B5B3113E95}"/>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0" name="Text Box 12">
          <a:extLst>
            <a:ext uri="{FF2B5EF4-FFF2-40B4-BE49-F238E27FC236}">
              <a16:creationId xmlns:a16="http://schemas.microsoft.com/office/drawing/2014/main" id="{6A479F08-496F-4DB0-B579-502356D93DD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1" name="Text Box 13">
          <a:extLst>
            <a:ext uri="{FF2B5EF4-FFF2-40B4-BE49-F238E27FC236}">
              <a16:creationId xmlns:a16="http://schemas.microsoft.com/office/drawing/2014/main" id="{20433BBB-7182-4CED-B241-8BDCCD55EF00}"/>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2" name="Text Box 14">
          <a:extLst>
            <a:ext uri="{FF2B5EF4-FFF2-40B4-BE49-F238E27FC236}">
              <a16:creationId xmlns:a16="http://schemas.microsoft.com/office/drawing/2014/main" id="{EFEB448C-6010-40A2-9A08-FCC66965DD65}"/>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3" name="Text Box 15">
          <a:extLst>
            <a:ext uri="{FF2B5EF4-FFF2-40B4-BE49-F238E27FC236}">
              <a16:creationId xmlns:a16="http://schemas.microsoft.com/office/drawing/2014/main" id="{76DEB2E9-1325-4FD8-B189-5CC2F1562CE6}"/>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4" name="Text Box 16">
          <a:extLst>
            <a:ext uri="{FF2B5EF4-FFF2-40B4-BE49-F238E27FC236}">
              <a16:creationId xmlns:a16="http://schemas.microsoft.com/office/drawing/2014/main" id="{13C7F173-1D94-4F71-959D-E7C7CABC0C17}"/>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5" name="Text Box 17">
          <a:extLst>
            <a:ext uri="{FF2B5EF4-FFF2-40B4-BE49-F238E27FC236}">
              <a16:creationId xmlns:a16="http://schemas.microsoft.com/office/drawing/2014/main" id="{C9690A09-AC3E-4F18-A55C-E6E296E86A0E}"/>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6" name="Text Box 18">
          <a:extLst>
            <a:ext uri="{FF2B5EF4-FFF2-40B4-BE49-F238E27FC236}">
              <a16:creationId xmlns:a16="http://schemas.microsoft.com/office/drawing/2014/main" id="{B8D3DE77-9063-49AA-BAAB-7B274C98705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7" name="Text Box 19">
          <a:extLst>
            <a:ext uri="{FF2B5EF4-FFF2-40B4-BE49-F238E27FC236}">
              <a16:creationId xmlns:a16="http://schemas.microsoft.com/office/drawing/2014/main" id="{9C608697-57C2-4A82-B3BE-9FE1A2F11DDB}"/>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8" name="Text Box 20">
          <a:extLst>
            <a:ext uri="{FF2B5EF4-FFF2-40B4-BE49-F238E27FC236}">
              <a16:creationId xmlns:a16="http://schemas.microsoft.com/office/drawing/2014/main" id="{1D712AD9-EE74-4BE8-992F-A28A396FE826}"/>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69" name="Text Box 21">
          <a:extLst>
            <a:ext uri="{FF2B5EF4-FFF2-40B4-BE49-F238E27FC236}">
              <a16:creationId xmlns:a16="http://schemas.microsoft.com/office/drawing/2014/main" id="{09DA1FFD-2753-43C4-8673-EEAA3FC346C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0" name="Text Box 22">
          <a:extLst>
            <a:ext uri="{FF2B5EF4-FFF2-40B4-BE49-F238E27FC236}">
              <a16:creationId xmlns:a16="http://schemas.microsoft.com/office/drawing/2014/main" id="{971A4915-2A3F-4AE8-8527-7040627AB66E}"/>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1" name="Text Box 23">
          <a:extLst>
            <a:ext uri="{FF2B5EF4-FFF2-40B4-BE49-F238E27FC236}">
              <a16:creationId xmlns:a16="http://schemas.microsoft.com/office/drawing/2014/main" id="{372BEDAE-2A82-4A24-ABA4-050EE3E62D9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2" name="Text Box 24">
          <a:extLst>
            <a:ext uri="{FF2B5EF4-FFF2-40B4-BE49-F238E27FC236}">
              <a16:creationId xmlns:a16="http://schemas.microsoft.com/office/drawing/2014/main" id="{A79120D4-82F0-471E-906F-E028F8F24436}"/>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3" name="Text Box 25">
          <a:extLst>
            <a:ext uri="{FF2B5EF4-FFF2-40B4-BE49-F238E27FC236}">
              <a16:creationId xmlns:a16="http://schemas.microsoft.com/office/drawing/2014/main" id="{7BE7FB77-1BF2-4D29-A193-1CAA3443E07A}"/>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4" name="Text Box 48">
          <a:extLst>
            <a:ext uri="{FF2B5EF4-FFF2-40B4-BE49-F238E27FC236}">
              <a16:creationId xmlns:a16="http://schemas.microsoft.com/office/drawing/2014/main" id="{1457B9C7-D67C-410E-A9A4-D2A6E3051CF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5" name="Text Box 93">
          <a:extLst>
            <a:ext uri="{FF2B5EF4-FFF2-40B4-BE49-F238E27FC236}">
              <a16:creationId xmlns:a16="http://schemas.microsoft.com/office/drawing/2014/main" id="{2C6F65A4-4FBE-4163-8BC7-C1DCC86E0E0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776" name="Text Box 94">
          <a:extLst>
            <a:ext uri="{FF2B5EF4-FFF2-40B4-BE49-F238E27FC236}">
              <a16:creationId xmlns:a16="http://schemas.microsoft.com/office/drawing/2014/main" id="{74407E33-44D2-4739-BEFF-B488E21ACEE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77" name="Text Box 3">
          <a:extLst>
            <a:ext uri="{FF2B5EF4-FFF2-40B4-BE49-F238E27FC236}">
              <a16:creationId xmlns:a16="http://schemas.microsoft.com/office/drawing/2014/main" id="{598C6E6B-FCD4-459B-B7AA-96F5A7DA5AC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78" name="Text Box 4">
          <a:extLst>
            <a:ext uri="{FF2B5EF4-FFF2-40B4-BE49-F238E27FC236}">
              <a16:creationId xmlns:a16="http://schemas.microsoft.com/office/drawing/2014/main" id="{9A5DFFDA-6BF4-44C1-B17B-AAA6C3C7DB3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79" name="Text Box 5">
          <a:extLst>
            <a:ext uri="{FF2B5EF4-FFF2-40B4-BE49-F238E27FC236}">
              <a16:creationId xmlns:a16="http://schemas.microsoft.com/office/drawing/2014/main" id="{85FFA51F-41DE-40B8-AA3A-3EF412F1A0D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0" name="Text Box 6">
          <a:extLst>
            <a:ext uri="{FF2B5EF4-FFF2-40B4-BE49-F238E27FC236}">
              <a16:creationId xmlns:a16="http://schemas.microsoft.com/office/drawing/2014/main" id="{A0485D5C-71B4-4AFE-A654-E12C0D8455C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1" name="Text Box 7">
          <a:extLst>
            <a:ext uri="{FF2B5EF4-FFF2-40B4-BE49-F238E27FC236}">
              <a16:creationId xmlns:a16="http://schemas.microsoft.com/office/drawing/2014/main" id="{A6FBC6CC-DB6C-4C2B-869C-1097723C041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2" name="Text Box 8">
          <a:extLst>
            <a:ext uri="{FF2B5EF4-FFF2-40B4-BE49-F238E27FC236}">
              <a16:creationId xmlns:a16="http://schemas.microsoft.com/office/drawing/2014/main" id="{A527D64C-8BE5-4825-852B-19E9DE0D894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3" name="Text Box 9">
          <a:extLst>
            <a:ext uri="{FF2B5EF4-FFF2-40B4-BE49-F238E27FC236}">
              <a16:creationId xmlns:a16="http://schemas.microsoft.com/office/drawing/2014/main" id="{EEDF6BC9-0002-46A0-9458-0E0501F7DC2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4" name="Text Box 10">
          <a:extLst>
            <a:ext uri="{FF2B5EF4-FFF2-40B4-BE49-F238E27FC236}">
              <a16:creationId xmlns:a16="http://schemas.microsoft.com/office/drawing/2014/main" id="{A550E720-627E-4AF0-A21B-CD191E443B1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5" name="Text Box 11">
          <a:extLst>
            <a:ext uri="{FF2B5EF4-FFF2-40B4-BE49-F238E27FC236}">
              <a16:creationId xmlns:a16="http://schemas.microsoft.com/office/drawing/2014/main" id="{3C30AE48-D25A-4717-8CB5-E8856880E86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6" name="Text Box 12">
          <a:extLst>
            <a:ext uri="{FF2B5EF4-FFF2-40B4-BE49-F238E27FC236}">
              <a16:creationId xmlns:a16="http://schemas.microsoft.com/office/drawing/2014/main" id="{677A8217-2CFC-48C4-ACB8-9708C3C634A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7" name="Text Box 13">
          <a:extLst>
            <a:ext uri="{FF2B5EF4-FFF2-40B4-BE49-F238E27FC236}">
              <a16:creationId xmlns:a16="http://schemas.microsoft.com/office/drawing/2014/main" id="{2B1C0839-94A1-405E-8262-5D6A6968E28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8" name="Text Box 14">
          <a:extLst>
            <a:ext uri="{FF2B5EF4-FFF2-40B4-BE49-F238E27FC236}">
              <a16:creationId xmlns:a16="http://schemas.microsoft.com/office/drawing/2014/main" id="{34AE1E1C-152E-445D-8384-E196A4ABC0D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89" name="Text Box 15">
          <a:extLst>
            <a:ext uri="{FF2B5EF4-FFF2-40B4-BE49-F238E27FC236}">
              <a16:creationId xmlns:a16="http://schemas.microsoft.com/office/drawing/2014/main" id="{3D59A6D5-03AA-4361-9AF5-EB46AF3D427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0" name="Text Box 16">
          <a:extLst>
            <a:ext uri="{FF2B5EF4-FFF2-40B4-BE49-F238E27FC236}">
              <a16:creationId xmlns:a16="http://schemas.microsoft.com/office/drawing/2014/main" id="{91971848-304F-41A3-BEB9-8E9A78A650B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1" name="Text Box 17">
          <a:extLst>
            <a:ext uri="{FF2B5EF4-FFF2-40B4-BE49-F238E27FC236}">
              <a16:creationId xmlns:a16="http://schemas.microsoft.com/office/drawing/2014/main" id="{9EAA35AD-49CC-42C0-BBF6-98E68DCD460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2" name="Text Box 18">
          <a:extLst>
            <a:ext uri="{FF2B5EF4-FFF2-40B4-BE49-F238E27FC236}">
              <a16:creationId xmlns:a16="http://schemas.microsoft.com/office/drawing/2014/main" id="{A3CB6D5A-0F79-4944-90DE-33914995305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3" name="Text Box 19">
          <a:extLst>
            <a:ext uri="{FF2B5EF4-FFF2-40B4-BE49-F238E27FC236}">
              <a16:creationId xmlns:a16="http://schemas.microsoft.com/office/drawing/2014/main" id="{F2320A04-9B28-4790-9526-0326A4C349E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4" name="Text Box 20">
          <a:extLst>
            <a:ext uri="{FF2B5EF4-FFF2-40B4-BE49-F238E27FC236}">
              <a16:creationId xmlns:a16="http://schemas.microsoft.com/office/drawing/2014/main" id="{EDD915FA-E17D-4349-9492-A4678585FF4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5" name="Text Box 21">
          <a:extLst>
            <a:ext uri="{FF2B5EF4-FFF2-40B4-BE49-F238E27FC236}">
              <a16:creationId xmlns:a16="http://schemas.microsoft.com/office/drawing/2014/main" id="{3FD6371F-FE47-45F2-BBC8-B0DE541AE723}"/>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6" name="Text Box 22">
          <a:extLst>
            <a:ext uri="{FF2B5EF4-FFF2-40B4-BE49-F238E27FC236}">
              <a16:creationId xmlns:a16="http://schemas.microsoft.com/office/drawing/2014/main" id="{9DDC6A0A-FE11-4E7E-B384-F02F8F81F44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7" name="Text Box 23">
          <a:extLst>
            <a:ext uri="{FF2B5EF4-FFF2-40B4-BE49-F238E27FC236}">
              <a16:creationId xmlns:a16="http://schemas.microsoft.com/office/drawing/2014/main" id="{C4E83539-BA00-4DFE-B5B4-5E62A3A1F82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8" name="Text Box 24">
          <a:extLst>
            <a:ext uri="{FF2B5EF4-FFF2-40B4-BE49-F238E27FC236}">
              <a16:creationId xmlns:a16="http://schemas.microsoft.com/office/drawing/2014/main" id="{9511EA1B-078D-4C5D-B549-DF2E64161BD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799" name="Text Box 25">
          <a:extLst>
            <a:ext uri="{FF2B5EF4-FFF2-40B4-BE49-F238E27FC236}">
              <a16:creationId xmlns:a16="http://schemas.microsoft.com/office/drawing/2014/main" id="{B8CA68D5-D1A0-4F0B-B4F0-84CDA02BE54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800" name="Text Box 48">
          <a:extLst>
            <a:ext uri="{FF2B5EF4-FFF2-40B4-BE49-F238E27FC236}">
              <a16:creationId xmlns:a16="http://schemas.microsoft.com/office/drawing/2014/main" id="{0419F42B-8201-48C0-BCD5-4AB164B9F21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801" name="Text Box 93">
          <a:extLst>
            <a:ext uri="{FF2B5EF4-FFF2-40B4-BE49-F238E27FC236}">
              <a16:creationId xmlns:a16="http://schemas.microsoft.com/office/drawing/2014/main" id="{AE99C3FD-6427-433D-8B9C-64C3345EAEE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802" name="Text Box 94">
          <a:extLst>
            <a:ext uri="{FF2B5EF4-FFF2-40B4-BE49-F238E27FC236}">
              <a16:creationId xmlns:a16="http://schemas.microsoft.com/office/drawing/2014/main" id="{E0CC0803-6856-4561-8C42-638C0484D09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9803" name="Text Box 1">
          <a:extLst>
            <a:ext uri="{FF2B5EF4-FFF2-40B4-BE49-F238E27FC236}">
              <a16:creationId xmlns:a16="http://schemas.microsoft.com/office/drawing/2014/main" id="{97D27AB3-6E12-406E-8582-2589F5901B3B}"/>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9804" name="Text Box 118">
          <a:extLst>
            <a:ext uri="{FF2B5EF4-FFF2-40B4-BE49-F238E27FC236}">
              <a16:creationId xmlns:a16="http://schemas.microsoft.com/office/drawing/2014/main" id="{9EFD3390-9C64-498A-AC45-CAB39398094C}"/>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05" name="Text Box 3">
          <a:extLst>
            <a:ext uri="{FF2B5EF4-FFF2-40B4-BE49-F238E27FC236}">
              <a16:creationId xmlns:a16="http://schemas.microsoft.com/office/drawing/2014/main" id="{40D5C5EF-2254-48EE-ACEB-BAFF5F282347}"/>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06" name="Text Box 4">
          <a:extLst>
            <a:ext uri="{FF2B5EF4-FFF2-40B4-BE49-F238E27FC236}">
              <a16:creationId xmlns:a16="http://schemas.microsoft.com/office/drawing/2014/main" id="{6506159B-5165-4437-AD92-CF4E46F38D68}"/>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07" name="Text Box 5">
          <a:extLst>
            <a:ext uri="{FF2B5EF4-FFF2-40B4-BE49-F238E27FC236}">
              <a16:creationId xmlns:a16="http://schemas.microsoft.com/office/drawing/2014/main" id="{827FC516-4160-4DAA-B3FF-AD451923689E}"/>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08" name="Text Box 6">
          <a:extLst>
            <a:ext uri="{FF2B5EF4-FFF2-40B4-BE49-F238E27FC236}">
              <a16:creationId xmlns:a16="http://schemas.microsoft.com/office/drawing/2014/main" id="{42CE93C6-4436-4457-822D-19EEE3E33E80}"/>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09" name="Text Box 7">
          <a:extLst>
            <a:ext uri="{FF2B5EF4-FFF2-40B4-BE49-F238E27FC236}">
              <a16:creationId xmlns:a16="http://schemas.microsoft.com/office/drawing/2014/main" id="{E62B5350-1C4A-4212-A6C4-F9BE3D517266}"/>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0" name="Text Box 8">
          <a:extLst>
            <a:ext uri="{FF2B5EF4-FFF2-40B4-BE49-F238E27FC236}">
              <a16:creationId xmlns:a16="http://schemas.microsoft.com/office/drawing/2014/main" id="{0D5505DC-885C-406C-BC10-3F8300EF82AE}"/>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1" name="Text Box 9">
          <a:extLst>
            <a:ext uri="{FF2B5EF4-FFF2-40B4-BE49-F238E27FC236}">
              <a16:creationId xmlns:a16="http://schemas.microsoft.com/office/drawing/2014/main" id="{CB37C184-9591-4F6B-8121-1D08E1C6AC52}"/>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2" name="Text Box 10">
          <a:extLst>
            <a:ext uri="{FF2B5EF4-FFF2-40B4-BE49-F238E27FC236}">
              <a16:creationId xmlns:a16="http://schemas.microsoft.com/office/drawing/2014/main" id="{D8275CAC-756A-4B16-A53E-8FB0C67B9596}"/>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3" name="Text Box 11">
          <a:extLst>
            <a:ext uri="{FF2B5EF4-FFF2-40B4-BE49-F238E27FC236}">
              <a16:creationId xmlns:a16="http://schemas.microsoft.com/office/drawing/2014/main" id="{7CD1E966-49C2-4F0D-895D-53D6C72CB029}"/>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4" name="Text Box 12">
          <a:extLst>
            <a:ext uri="{FF2B5EF4-FFF2-40B4-BE49-F238E27FC236}">
              <a16:creationId xmlns:a16="http://schemas.microsoft.com/office/drawing/2014/main" id="{BF56987A-DB03-453E-90E8-F38BD5943D3C}"/>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5" name="Text Box 13">
          <a:extLst>
            <a:ext uri="{FF2B5EF4-FFF2-40B4-BE49-F238E27FC236}">
              <a16:creationId xmlns:a16="http://schemas.microsoft.com/office/drawing/2014/main" id="{8DEA3CD4-3187-466C-AB8B-21138448B966}"/>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6" name="Text Box 14">
          <a:extLst>
            <a:ext uri="{FF2B5EF4-FFF2-40B4-BE49-F238E27FC236}">
              <a16:creationId xmlns:a16="http://schemas.microsoft.com/office/drawing/2014/main" id="{6AC1ED46-EE02-4BEE-AEC9-1975AB3ED176}"/>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7" name="Text Box 15">
          <a:extLst>
            <a:ext uri="{FF2B5EF4-FFF2-40B4-BE49-F238E27FC236}">
              <a16:creationId xmlns:a16="http://schemas.microsoft.com/office/drawing/2014/main" id="{6616B5BF-EE2C-406C-8C17-C22B0937A2BF}"/>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8" name="Text Box 16">
          <a:extLst>
            <a:ext uri="{FF2B5EF4-FFF2-40B4-BE49-F238E27FC236}">
              <a16:creationId xmlns:a16="http://schemas.microsoft.com/office/drawing/2014/main" id="{02342930-5639-4C9B-A8B6-FFC48BFE56EA}"/>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19" name="Text Box 17">
          <a:extLst>
            <a:ext uri="{FF2B5EF4-FFF2-40B4-BE49-F238E27FC236}">
              <a16:creationId xmlns:a16="http://schemas.microsoft.com/office/drawing/2014/main" id="{501874BA-E15E-49B2-955E-6501E5FB5109}"/>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0" name="Text Box 18">
          <a:extLst>
            <a:ext uri="{FF2B5EF4-FFF2-40B4-BE49-F238E27FC236}">
              <a16:creationId xmlns:a16="http://schemas.microsoft.com/office/drawing/2014/main" id="{5BED7959-9552-48D4-85AF-A93FD5CF05D4}"/>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1" name="Text Box 19">
          <a:extLst>
            <a:ext uri="{FF2B5EF4-FFF2-40B4-BE49-F238E27FC236}">
              <a16:creationId xmlns:a16="http://schemas.microsoft.com/office/drawing/2014/main" id="{F331B806-FA26-492F-9CCE-A8F48D95814F}"/>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2" name="Text Box 20">
          <a:extLst>
            <a:ext uri="{FF2B5EF4-FFF2-40B4-BE49-F238E27FC236}">
              <a16:creationId xmlns:a16="http://schemas.microsoft.com/office/drawing/2014/main" id="{1C89A462-5C80-4219-A934-DD5917915A6D}"/>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3" name="Text Box 21">
          <a:extLst>
            <a:ext uri="{FF2B5EF4-FFF2-40B4-BE49-F238E27FC236}">
              <a16:creationId xmlns:a16="http://schemas.microsoft.com/office/drawing/2014/main" id="{032010D1-3F2A-48B5-A513-3775F90C8C3C}"/>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4" name="Text Box 22">
          <a:extLst>
            <a:ext uri="{FF2B5EF4-FFF2-40B4-BE49-F238E27FC236}">
              <a16:creationId xmlns:a16="http://schemas.microsoft.com/office/drawing/2014/main" id="{B3EDC78B-D457-40A7-9313-3C50D20908DC}"/>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5" name="Text Box 23">
          <a:extLst>
            <a:ext uri="{FF2B5EF4-FFF2-40B4-BE49-F238E27FC236}">
              <a16:creationId xmlns:a16="http://schemas.microsoft.com/office/drawing/2014/main" id="{BBED52EF-306A-45A9-97C4-EF36C1E10A00}"/>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6" name="Text Box 24">
          <a:extLst>
            <a:ext uri="{FF2B5EF4-FFF2-40B4-BE49-F238E27FC236}">
              <a16:creationId xmlns:a16="http://schemas.microsoft.com/office/drawing/2014/main" id="{5AACA6A5-39B3-420D-9DA8-A80976EFA4D2}"/>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7" name="Text Box 25">
          <a:extLst>
            <a:ext uri="{FF2B5EF4-FFF2-40B4-BE49-F238E27FC236}">
              <a16:creationId xmlns:a16="http://schemas.microsoft.com/office/drawing/2014/main" id="{37F31C4C-7A33-41D8-808D-CE274182E3E3}"/>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8" name="Text Box 48">
          <a:extLst>
            <a:ext uri="{FF2B5EF4-FFF2-40B4-BE49-F238E27FC236}">
              <a16:creationId xmlns:a16="http://schemas.microsoft.com/office/drawing/2014/main" id="{2F5E4BC4-6FF4-4531-9528-F521C3CC4710}"/>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29" name="Text Box 93">
          <a:extLst>
            <a:ext uri="{FF2B5EF4-FFF2-40B4-BE49-F238E27FC236}">
              <a16:creationId xmlns:a16="http://schemas.microsoft.com/office/drawing/2014/main" id="{85BFEFA6-E5E1-4936-8461-1514DA3AFB35}"/>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9"/>
    <xdr:sp macro="" textlink="">
      <xdr:nvSpPr>
        <xdr:cNvPr id="9830" name="Text Box 94">
          <a:extLst>
            <a:ext uri="{FF2B5EF4-FFF2-40B4-BE49-F238E27FC236}">
              <a16:creationId xmlns:a16="http://schemas.microsoft.com/office/drawing/2014/main" id="{FBAE89B0-E481-42A3-99D4-A2F309537982}"/>
            </a:ext>
          </a:extLst>
        </xdr:cNvPr>
        <xdr:cNvSpPr txBox="1">
          <a:spLocks noChangeArrowheads="1"/>
        </xdr:cNvSpPr>
      </xdr:nvSpPr>
      <xdr:spPr bwMode="auto">
        <a:xfrm>
          <a:off x="3057525" y="32356425"/>
          <a:ext cx="15240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1" name="Text Box 3">
          <a:extLst>
            <a:ext uri="{FF2B5EF4-FFF2-40B4-BE49-F238E27FC236}">
              <a16:creationId xmlns:a16="http://schemas.microsoft.com/office/drawing/2014/main" id="{E2416A65-2655-44E1-914B-48CD7BD09C6B}"/>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2" name="Text Box 4">
          <a:extLst>
            <a:ext uri="{FF2B5EF4-FFF2-40B4-BE49-F238E27FC236}">
              <a16:creationId xmlns:a16="http://schemas.microsoft.com/office/drawing/2014/main" id="{3A692595-FFA2-4A8E-B545-86B05112E010}"/>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3" name="Text Box 5">
          <a:extLst>
            <a:ext uri="{FF2B5EF4-FFF2-40B4-BE49-F238E27FC236}">
              <a16:creationId xmlns:a16="http://schemas.microsoft.com/office/drawing/2014/main" id="{6AB93FD1-9DAA-4971-8C20-8E9FC958AC05}"/>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4" name="Text Box 6">
          <a:extLst>
            <a:ext uri="{FF2B5EF4-FFF2-40B4-BE49-F238E27FC236}">
              <a16:creationId xmlns:a16="http://schemas.microsoft.com/office/drawing/2014/main" id="{93155C18-8211-4B21-A6D5-AEC32F00995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5" name="Text Box 7">
          <a:extLst>
            <a:ext uri="{FF2B5EF4-FFF2-40B4-BE49-F238E27FC236}">
              <a16:creationId xmlns:a16="http://schemas.microsoft.com/office/drawing/2014/main" id="{EA88B5F9-86A7-49C8-BD2A-2A4E85990C3C}"/>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6" name="Text Box 8">
          <a:extLst>
            <a:ext uri="{FF2B5EF4-FFF2-40B4-BE49-F238E27FC236}">
              <a16:creationId xmlns:a16="http://schemas.microsoft.com/office/drawing/2014/main" id="{EF64F6F8-FDB9-47B1-AF75-4D852A1F78A0}"/>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7" name="Text Box 9">
          <a:extLst>
            <a:ext uri="{FF2B5EF4-FFF2-40B4-BE49-F238E27FC236}">
              <a16:creationId xmlns:a16="http://schemas.microsoft.com/office/drawing/2014/main" id="{58E50005-EDF8-40C4-A17D-A8225283D38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8" name="Text Box 10">
          <a:extLst>
            <a:ext uri="{FF2B5EF4-FFF2-40B4-BE49-F238E27FC236}">
              <a16:creationId xmlns:a16="http://schemas.microsoft.com/office/drawing/2014/main" id="{58E063D6-1314-4080-BC93-1D7E9992B8C4}"/>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39" name="Text Box 11">
          <a:extLst>
            <a:ext uri="{FF2B5EF4-FFF2-40B4-BE49-F238E27FC236}">
              <a16:creationId xmlns:a16="http://schemas.microsoft.com/office/drawing/2014/main" id="{DF6125F8-24B7-4121-87D9-F4B3EDE025EB}"/>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0" name="Text Box 12">
          <a:extLst>
            <a:ext uri="{FF2B5EF4-FFF2-40B4-BE49-F238E27FC236}">
              <a16:creationId xmlns:a16="http://schemas.microsoft.com/office/drawing/2014/main" id="{840E243B-BE87-4EBB-B1A7-B6CF80B0A9E6}"/>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1" name="Text Box 13">
          <a:extLst>
            <a:ext uri="{FF2B5EF4-FFF2-40B4-BE49-F238E27FC236}">
              <a16:creationId xmlns:a16="http://schemas.microsoft.com/office/drawing/2014/main" id="{566BE52D-BBAC-4BF0-8D4E-FC734686B95F}"/>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2" name="Text Box 14">
          <a:extLst>
            <a:ext uri="{FF2B5EF4-FFF2-40B4-BE49-F238E27FC236}">
              <a16:creationId xmlns:a16="http://schemas.microsoft.com/office/drawing/2014/main" id="{CEA9D603-4D9D-46EA-BE71-CCD4085B3047}"/>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3" name="Text Box 15">
          <a:extLst>
            <a:ext uri="{FF2B5EF4-FFF2-40B4-BE49-F238E27FC236}">
              <a16:creationId xmlns:a16="http://schemas.microsoft.com/office/drawing/2014/main" id="{78D464C8-D9BC-4E5E-8559-05DC4CB28523}"/>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4" name="Text Box 16">
          <a:extLst>
            <a:ext uri="{FF2B5EF4-FFF2-40B4-BE49-F238E27FC236}">
              <a16:creationId xmlns:a16="http://schemas.microsoft.com/office/drawing/2014/main" id="{B5DC1877-9759-4B00-A65F-266EB3BA164C}"/>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5" name="Text Box 17">
          <a:extLst>
            <a:ext uri="{FF2B5EF4-FFF2-40B4-BE49-F238E27FC236}">
              <a16:creationId xmlns:a16="http://schemas.microsoft.com/office/drawing/2014/main" id="{97614EDF-6778-416A-9E34-A698AC4B930D}"/>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6" name="Text Box 18">
          <a:extLst>
            <a:ext uri="{FF2B5EF4-FFF2-40B4-BE49-F238E27FC236}">
              <a16:creationId xmlns:a16="http://schemas.microsoft.com/office/drawing/2014/main" id="{00A49AAE-F7E1-4845-B31A-9FD1A78BB23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7" name="Text Box 19">
          <a:extLst>
            <a:ext uri="{FF2B5EF4-FFF2-40B4-BE49-F238E27FC236}">
              <a16:creationId xmlns:a16="http://schemas.microsoft.com/office/drawing/2014/main" id="{82C23B74-1792-4AA3-A19D-D85B8FAC7A5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8" name="Text Box 20">
          <a:extLst>
            <a:ext uri="{FF2B5EF4-FFF2-40B4-BE49-F238E27FC236}">
              <a16:creationId xmlns:a16="http://schemas.microsoft.com/office/drawing/2014/main" id="{4CCAE3AB-B34F-46D9-B43B-1E18FBE6F072}"/>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49" name="Text Box 21">
          <a:extLst>
            <a:ext uri="{FF2B5EF4-FFF2-40B4-BE49-F238E27FC236}">
              <a16:creationId xmlns:a16="http://schemas.microsoft.com/office/drawing/2014/main" id="{747C343D-5A22-450F-B71A-98FF1281980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0" name="Text Box 22">
          <a:extLst>
            <a:ext uri="{FF2B5EF4-FFF2-40B4-BE49-F238E27FC236}">
              <a16:creationId xmlns:a16="http://schemas.microsoft.com/office/drawing/2014/main" id="{A8535F2E-35E7-4F6E-98DB-7DB5F8A3F59C}"/>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1" name="Text Box 23">
          <a:extLst>
            <a:ext uri="{FF2B5EF4-FFF2-40B4-BE49-F238E27FC236}">
              <a16:creationId xmlns:a16="http://schemas.microsoft.com/office/drawing/2014/main" id="{450CADD0-D574-44EA-BA83-2AEE5708545C}"/>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2" name="Text Box 24">
          <a:extLst>
            <a:ext uri="{FF2B5EF4-FFF2-40B4-BE49-F238E27FC236}">
              <a16:creationId xmlns:a16="http://schemas.microsoft.com/office/drawing/2014/main" id="{C0932259-9895-461E-B6CB-4EABD31E7A7B}"/>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3" name="Text Box 25">
          <a:extLst>
            <a:ext uri="{FF2B5EF4-FFF2-40B4-BE49-F238E27FC236}">
              <a16:creationId xmlns:a16="http://schemas.microsoft.com/office/drawing/2014/main" id="{1066867F-2954-4538-B1A2-CBFA35170B5E}"/>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4" name="Text Box 48">
          <a:extLst>
            <a:ext uri="{FF2B5EF4-FFF2-40B4-BE49-F238E27FC236}">
              <a16:creationId xmlns:a16="http://schemas.microsoft.com/office/drawing/2014/main" id="{ED4C2B59-8E63-4554-8808-2F339B478F91}"/>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5" name="Text Box 93">
          <a:extLst>
            <a:ext uri="{FF2B5EF4-FFF2-40B4-BE49-F238E27FC236}">
              <a16:creationId xmlns:a16="http://schemas.microsoft.com/office/drawing/2014/main" id="{6DE5A9C4-D2BA-4EDC-8B8A-CEC41FBD65C6}"/>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6"/>
    <xdr:sp macro="" textlink="">
      <xdr:nvSpPr>
        <xdr:cNvPr id="9856" name="Text Box 94">
          <a:extLst>
            <a:ext uri="{FF2B5EF4-FFF2-40B4-BE49-F238E27FC236}">
              <a16:creationId xmlns:a16="http://schemas.microsoft.com/office/drawing/2014/main" id="{04FE23C5-572F-45D7-B57F-B86E361A44F8}"/>
            </a:ext>
          </a:extLst>
        </xdr:cNvPr>
        <xdr:cNvSpPr txBox="1">
          <a:spLocks noChangeArrowheads="1"/>
        </xdr:cNvSpPr>
      </xdr:nvSpPr>
      <xdr:spPr bwMode="auto">
        <a:xfrm>
          <a:off x="3057525" y="32356425"/>
          <a:ext cx="152401" cy="162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57" name="Text Box 3">
          <a:extLst>
            <a:ext uri="{FF2B5EF4-FFF2-40B4-BE49-F238E27FC236}">
              <a16:creationId xmlns:a16="http://schemas.microsoft.com/office/drawing/2014/main" id="{031689BE-FA72-47D6-86D3-0807E8AB493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58" name="Text Box 4">
          <a:extLst>
            <a:ext uri="{FF2B5EF4-FFF2-40B4-BE49-F238E27FC236}">
              <a16:creationId xmlns:a16="http://schemas.microsoft.com/office/drawing/2014/main" id="{0022570A-2F94-4C0A-8DFA-23DC5FE0265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59" name="Text Box 5">
          <a:extLst>
            <a:ext uri="{FF2B5EF4-FFF2-40B4-BE49-F238E27FC236}">
              <a16:creationId xmlns:a16="http://schemas.microsoft.com/office/drawing/2014/main" id="{F6B10635-34DF-4793-8470-DDCDCBCA43E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0" name="Text Box 6">
          <a:extLst>
            <a:ext uri="{FF2B5EF4-FFF2-40B4-BE49-F238E27FC236}">
              <a16:creationId xmlns:a16="http://schemas.microsoft.com/office/drawing/2014/main" id="{DFA21ED5-B9FE-4E1C-B8A6-88077D8E52B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1" name="Text Box 7">
          <a:extLst>
            <a:ext uri="{FF2B5EF4-FFF2-40B4-BE49-F238E27FC236}">
              <a16:creationId xmlns:a16="http://schemas.microsoft.com/office/drawing/2014/main" id="{2DB4BF0C-F571-4782-B45D-319836FB7FC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2" name="Text Box 8">
          <a:extLst>
            <a:ext uri="{FF2B5EF4-FFF2-40B4-BE49-F238E27FC236}">
              <a16:creationId xmlns:a16="http://schemas.microsoft.com/office/drawing/2014/main" id="{EF099A86-5013-4B8D-8DFD-E22777A10D5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3" name="Text Box 9">
          <a:extLst>
            <a:ext uri="{FF2B5EF4-FFF2-40B4-BE49-F238E27FC236}">
              <a16:creationId xmlns:a16="http://schemas.microsoft.com/office/drawing/2014/main" id="{C722E963-7E67-49A7-96E3-3612B1F78CB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4" name="Text Box 10">
          <a:extLst>
            <a:ext uri="{FF2B5EF4-FFF2-40B4-BE49-F238E27FC236}">
              <a16:creationId xmlns:a16="http://schemas.microsoft.com/office/drawing/2014/main" id="{D74A3A17-DA2C-46DF-8A12-DC0107E4B7B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5" name="Text Box 11">
          <a:extLst>
            <a:ext uri="{FF2B5EF4-FFF2-40B4-BE49-F238E27FC236}">
              <a16:creationId xmlns:a16="http://schemas.microsoft.com/office/drawing/2014/main" id="{4D46644F-97A1-4C3D-AE4D-E7132D2C688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6" name="Text Box 12">
          <a:extLst>
            <a:ext uri="{FF2B5EF4-FFF2-40B4-BE49-F238E27FC236}">
              <a16:creationId xmlns:a16="http://schemas.microsoft.com/office/drawing/2014/main" id="{D046E386-92F8-45B0-9BF2-D9892540FB7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7" name="Text Box 13">
          <a:extLst>
            <a:ext uri="{FF2B5EF4-FFF2-40B4-BE49-F238E27FC236}">
              <a16:creationId xmlns:a16="http://schemas.microsoft.com/office/drawing/2014/main" id="{E17A2553-D8C2-483D-8785-7878356272F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8" name="Text Box 14">
          <a:extLst>
            <a:ext uri="{FF2B5EF4-FFF2-40B4-BE49-F238E27FC236}">
              <a16:creationId xmlns:a16="http://schemas.microsoft.com/office/drawing/2014/main" id="{039AB25E-AED1-468A-96E3-44D6BB3A2BD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69" name="Text Box 15">
          <a:extLst>
            <a:ext uri="{FF2B5EF4-FFF2-40B4-BE49-F238E27FC236}">
              <a16:creationId xmlns:a16="http://schemas.microsoft.com/office/drawing/2014/main" id="{6E2934AA-074D-41C4-A7C5-63B6FCE2E63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0" name="Text Box 16">
          <a:extLst>
            <a:ext uri="{FF2B5EF4-FFF2-40B4-BE49-F238E27FC236}">
              <a16:creationId xmlns:a16="http://schemas.microsoft.com/office/drawing/2014/main" id="{7B9AD597-F221-4D53-B144-29F6B2970D9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1" name="Text Box 17">
          <a:extLst>
            <a:ext uri="{FF2B5EF4-FFF2-40B4-BE49-F238E27FC236}">
              <a16:creationId xmlns:a16="http://schemas.microsoft.com/office/drawing/2014/main" id="{42EC285C-9C16-4782-B532-9C797AD89F6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2" name="Text Box 18">
          <a:extLst>
            <a:ext uri="{FF2B5EF4-FFF2-40B4-BE49-F238E27FC236}">
              <a16:creationId xmlns:a16="http://schemas.microsoft.com/office/drawing/2014/main" id="{D30CFF1C-BE8E-440D-9571-0AE956996C7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3" name="Text Box 19">
          <a:extLst>
            <a:ext uri="{FF2B5EF4-FFF2-40B4-BE49-F238E27FC236}">
              <a16:creationId xmlns:a16="http://schemas.microsoft.com/office/drawing/2014/main" id="{044DB921-BAC9-4654-BAEB-6E75E3B4178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4" name="Text Box 20">
          <a:extLst>
            <a:ext uri="{FF2B5EF4-FFF2-40B4-BE49-F238E27FC236}">
              <a16:creationId xmlns:a16="http://schemas.microsoft.com/office/drawing/2014/main" id="{6496E49C-F94A-488E-9223-F8F4CE8D158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5" name="Text Box 21">
          <a:extLst>
            <a:ext uri="{FF2B5EF4-FFF2-40B4-BE49-F238E27FC236}">
              <a16:creationId xmlns:a16="http://schemas.microsoft.com/office/drawing/2014/main" id="{B269F91C-9C83-4F55-8F42-ECE7CC305A8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6" name="Text Box 22">
          <a:extLst>
            <a:ext uri="{FF2B5EF4-FFF2-40B4-BE49-F238E27FC236}">
              <a16:creationId xmlns:a16="http://schemas.microsoft.com/office/drawing/2014/main" id="{B6255E89-7124-46D9-8B71-6C2DAC5EA2E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7" name="Text Box 23">
          <a:extLst>
            <a:ext uri="{FF2B5EF4-FFF2-40B4-BE49-F238E27FC236}">
              <a16:creationId xmlns:a16="http://schemas.microsoft.com/office/drawing/2014/main" id="{E983BC05-47BE-4E00-8C71-50B01B578C1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8" name="Text Box 24">
          <a:extLst>
            <a:ext uri="{FF2B5EF4-FFF2-40B4-BE49-F238E27FC236}">
              <a16:creationId xmlns:a16="http://schemas.microsoft.com/office/drawing/2014/main" id="{CE1CA790-6D35-44C4-BFC4-E3B1028B25F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79" name="Text Box 25">
          <a:extLst>
            <a:ext uri="{FF2B5EF4-FFF2-40B4-BE49-F238E27FC236}">
              <a16:creationId xmlns:a16="http://schemas.microsoft.com/office/drawing/2014/main" id="{D3356812-B7FB-49DD-A3AF-0D91A373A73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80" name="Text Box 48">
          <a:extLst>
            <a:ext uri="{FF2B5EF4-FFF2-40B4-BE49-F238E27FC236}">
              <a16:creationId xmlns:a16="http://schemas.microsoft.com/office/drawing/2014/main" id="{6DE6DEA2-C6E8-4E60-A6ED-3C8732CEA75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81" name="Text Box 93">
          <a:extLst>
            <a:ext uri="{FF2B5EF4-FFF2-40B4-BE49-F238E27FC236}">
              <a16:creationId xmlns:a16="http://schemas.microsoft.com/office/drawing/2014/main" id="{E502F337-9B08-466E-9115-EB2CB236444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9882" name="Text Box 94">
          <a:extLst>
            <a:ext uri="{FF2B5EF4-FFF2-40B4-BE49-F238E27FC236}">
              <a16:creationId xmlns:a16="http://schemas.microsoft.com/office/drawing/2014/main" id="{61704237-4C59-42E4-AAD1-D41B58D2043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9883" name="Text Box 1">
          <a:extLst>
            <a:ext uri="{FF2B5EF4-FFF2-40B4-BE49-F238E27FC236}">
              <a16:creationId xmlns:a16="http://schemas.microsoft.com/office/drawing/2014/main" id="{BC98E4E3-DDCF-4026-A142-E29DABE1EA90}"/>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9884" name="Text Box 118">
          <a:extLst>
            <a:ext uri="{FF2B5EF4-FFF2-40B4-BE49-F238E27FC236}">
              <a16:creationId xmlns:a16="http://schemas.microsoft.com/office/drawing/2014/main" id="{C6C4C5D8-0E95-4745-BDA7-3693BF01AE5F}"/>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85" name="Text Box 3">
          <a:extLst>
            <a:ext uri="{FF2B5EF4-FFF2-40B4-BE49-F238E27FC236}">
              <a16:creationId xmlns:a16="http://schemas.microsoft.com/office/drawing/2014/main" id="{53085780-2283-4CB5-8EB9-A9445DBF624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86" name="Text Box 4">
          <a:extLst>
            <a:ext uri="{FF2B5EF4-FFF2-40B4-BE49-F238E27FC236}">
              <a16:creationId xmlns:a16="http://schemas.microsoft.com/office/drawing/2014/main" id="{1D6D244B-47FF-4989-978E-C39C54214D2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87" name="Text Box 5">
          <a:extLst>
            <a:ext uri="{FF2B5EF4-FFF2-40B4-BE49-F238E27FC236}">
              <a16:creationId xmlns:a16="http://schemas.microsoft.com/office/drawing/2014/main" id="{C0D9027C-E040-4761-A615-EE0BCE74DBD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88" name="Text Box 6">
          <a:extLst>
            <a:ext uri="{FF2B5EF4-FFF2-40B4-BE49-F238E27FC236}">
              <a16:creationId xmlns:a16="http://schemas.microsoft.com/office/drawing/2014/main" id="{542309CE-8C14-4D71-BE36-509C3B00E91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89" name="Text Box 7">
          <a:extLst>
            <a:ext uri="{FF2B5EF4-FFF2-40B4-BE49-F238E27FC236}">
              <a16:creationId xmlns:a16="http://schemas.microsoft.com/office/drawing/2014/main" id="{0B1E26B6-3F80-4E9D-BE54-73F3662D990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0" name="Text Box 8">
          <a:extLst>
            <a:ext uri="{FF2B5EF4-FFF2-40B4-BE49-F238E27FC236}">
              <a16:creationId xmlns:a16="http://schemas.microsoft.com/office/drawing/2014/main" id="{CE43CB89-6A21-45D1-987C-9B52776248B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1" name="Text Box 9">
          <a:extLst>
            <a:ext uri="{FF2B5EF4-FFF2-40B4-BE49-F238E27FC236}">
              <a16:creationId xmlns:a16="http://schemas.microsoft.com/office/drawing/2014/main" id="{4F713848-372C-479A-8BFD-813149366E1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2" name="Text Box 10">
          <a:extLst>
            <a:ext uri="{FF2B5EF4-FFF2-40B4-BE49-F238E27FC236}">
              <a16:creationId xmlns:a16="http://schemas.microsoft.com/office/drawing/2014/main" id="{6B4A6FF2-7B94-4D77-9263-8F22A5D9F91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3" name="Text Box 11">
          <a:extLst>
            <a:ext uri="{FF2B5EF4-FFF2-40B4-BE49-F238E27FC236}">
              <a16:creationId xmlns:a16="http://schemas.microsoft.com/office/drawing/2014/main" id="{B134B9EB-C92B-409F-B193-02F2FC7C826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4" name="Text Box 12">
          <a:extLst>
            <a:ext uri="{FF2B5EF4-FFF2-40B4-BE49-F238E27FC236}">
              <a16:creationId xmlns:a16="http://schemas.microsoft.com/office/drawing/2014/main" id="{5753630C-7761-4557-B2DC-40A199838DD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5" name="Text Box 13">
          <a:extLst>
            <a:ext uri="{FF2B5EF4-FFF2-40B4-BE49-F238E27FC236}">
              <a16:creationId xmlns:a16="http://schemas.microsoft.com/office/drawing/2014/main" id="{8665BEF3-EF52-4F32-9FF8-7995A7E4B25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6" name="Text Box 14">
          <a:extLst>
            <a:ext uri="{FF2B5EF4-FFF2-40B4-BE49-F238E27FC236}">
              <a16:creationId xmlns:a16="http://schemas.microsoft.com/office/drawing/2014/main" id="{03E4A510-141C-468F-89E4-2C07993545B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7" name="Text Box 15">
          <a:extLst>
            <a:ext uri="{FF2B5EF4-FFF2-40B4-BE49-F238E27FC236}">
              <a16:creationId xmlns:a16="http://schemas.microsoft.com/office/drawing/2014/main" id="{214FC1B1-3304-4BA7-927C-42599BAC9699}"/>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8" name="Text Box 16">
          <a:extLst>
            <a:ext uri="{FF2B5EF4-FFF2-40B4-BE49-F238E27FC236}">
              <a16:creationId xmlns:a16="http://schemas.microsoft.com/office/drawing/2014/main" id="{1E062D95-E024-4B4B-B2B2-2A6EB7D2F3A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899" name="Text Box 17">
          <a:extLst>
            <a:ext uri="{FF2B5EF4-FFF2-40B4-BE49-F238E27FC236}">
              <a16:creationId xmlns:a16="http://schemas.microsoft.com/office/drawing/2014/main" id="{FFAE71F6-029A-4903-8643-F9F957F20E1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0" name="Text Box 18">
          <a:extLst>
            <a:ext uri="{FF2B5EF4-FFF2-40B4-BE49-F238E27FC236}">
              <a16:creationId xmlns:a16="http://schemas.microsoft.com/office/drawing/2014/main" id="{1ED6A75D-59D6-496A-B863-D515BF8D583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1" name="Text Box 19">
          <a:extLst>
            <a:ext uri="{FF2B5EF4-FFF2-40B4-BE49-F238E27FC236}">
              <a16:creationId xmlns:a16="http://schemas.microsoft.com/office/drawing/2014/main" id="{320D726C-A160-4EF1-843B-42205E4E20B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2" name="Text Box 20">
          <a:extLst>
            <a:ext uri="{FF2B5EF4-FFF2-40B4-BE49-F238E27FC236}">
              <a16:creationId xmlns:a16="http://schemas.microsoft.com/office/drawing/2014/main" id="{D56BE341-C255-4A03-814D-90E040D47CE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3" name="Text Box 21">
          <a:extLst>
            <a:ext uri="{FF2B5EF4-FFF2-40B4-BE49-F238E27FC236}">
              <a16:creationId xmlns:a16="http://schemas.microsoft.com/office/drawing/2014/main" id="{890FE158-9DE3-4BE6-BB92-E4D53F83A01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4" name="Text Box 22">
          <a:extLst>
            <a:ext uri="{FF2B5EF4-FFF2-40B4-BE49-F238E27FC236}">
              <a16:creationId xmlns:a16="http://schemas.microsoft.com/office/drawing/2014/main" id="{62050628-9158-4669-9F68-CA7F9066285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5" name="Text Box 23">
          <a:extLst>
            <a:ext uri="{FF2B5EF4-FFF2-40B4-BE49-F238E27FC236}">
              <a16:creationId xmlns:a16="http://schemas.microsoft.com/office/drawing/2014/main" id="{EFE81335-6611-4145-92A4-498330C7D7B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6" name="Text Box 24">
          <a:extLst>
            <a:ext uri="{FF2B5EF4-FFF2-40B4-BE49-F238E27FC236}">
              <a16:creationId xmlns:a16="http://schemas.microsoft.com/office/drawing/2014/main" id="{CAD0268C-B57C-4E59-8643-6BC7E33B5EC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7" name="Text Box 25">
          <a:extLst>
            <a:ext uri="{FF2B5EF4-FFF2-40B4-BE49-F238E27FC236}">
              <a16:creationId xmlns:a16="http://schemas.microsoft.com/office/drawing/2014/main" id="{826D563A-1D10-4920-A37C-A272566D820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8" name="Text Box 48">
          <a:extLst>
            <a:ext uri="{FF2B5EF4-FFF2-40B4-BE49-F238E27FC236}">
              <a16:creationId xmlns:a16="http://schemas.microsoft.com/office/drawing/2014/main" id="{B811B96F-05F3-40FB-91E0-033096EB690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09" name="Text Box 93">
          <a:extLst>
            <a:ext uri="{FF2B5EF4-FFF2-40B4-BE49-F238E27FC236}">
              <a16:creationId xmlns:a16="http://schemas.microsoft.com/office/drawing/2014/main" id="{AE497722-A853-40C5-829E-72AEE3BFD73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9910" name="Text Box 94">
          <a:extLst>
            <a:ext uri="{FF2B5EF4-FFF2-40B4-BE49-F238E27FC236}">
              <a16:creationId xmlns:a16="http://schemas.microsoft.com/office/drawing/2014/main" id="{6FF0EA9B-9255-494D-8886-181A087B373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1" name="Text Box 3">
          <a:extLst>
            <a:ext uri="{FF2B5EF4-FFF2-40B4-BE49-F238E27FC236}">
              <a16:creationId xmlns:a16="http://schemas.microsoft.com/office/drawing/2014/main" id="{996D2BD5-53F3-4ED1-9027-1B0BFC6A4E5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2" name="Text Box 4">
          <a:extLst>
            <a:ext uri="{FF2B5EF4-FFF2-40B4-BE49-F238E27FC236}">
              <a16:creationId xmlns:a16="http://schemas.microsoft.com/office/drawing/2014/main" id="{671F61D0-D5CC-4159-A696-DE7493134A3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3" name="Text Box 5">
          <a:extLst>
            <a:ext uri="{FF2B5EF4-FFF2-40B4-BE49-F238E27FC236}">
              <a16:creationId xmlns:a16="http://schemas.microsoft.com/office/drawing/2014/main" id="{AD33E40D-F97E-42FC-9D4A-7DB4C545BDB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4" name="Text Box 6">
          <a:extLst>
            <a:ext uri="{FF2B5EF4-FFF2-40B4-BE49-F238E27FC236}">
              <a16:creationId xmlns:a16="http://schemas.microsoft.com/office/drawing/2014/main" id="{CAC5C180-F0B3-46B2-A448-CFD98E29398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5" name="Text Box 7">
          <a:extLst>
            <a:ext uri="{FF2B5EF4-FFF2-40B4-BE49-F238E27FC236}">
              <a16:creationId xmlns:a16="http://schemas.microsoft.com/office/drawing/2014/main" id="{C4F4FDE8-3662-48B6-A119-6BD79351A5A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6" name="Text Box 8">
          <a:extLst>
            <a:ext uri="{FF2B5EF4-FFF2-40B4-BE49-F238E27FC236}">
              <a16:creationId xmlns:a16="http://schemas.microsoft.com/office/drawing/2014/main" id="{630F3777-05EA-497B-B731-E7B0156ABD5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7" name="Text Box 9">
          <a:extLst>
            <a:ext uri="{FF2B5EF4-FFF2-40B4-BE49-F238E27FC236}">
              <a16:creationId xmlns:a16="http://schemas.microsoft.com/office/drawing/2014/main" id="{3FE66965-36A9-4C89-B103-6B480DFFEB6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8" name="Text Box 10">
          <a:extLst>
            <a:ext uri="{FF2B5EF4-FFF2-40B4-BE49-F238E27FC236}">
              <a16:creationId xmlns:a16="http://schemas.microsoft.com/office/drawing/2014/main" id="{A9712A46-9DA2-4DFA-9D92-148F9EEB479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19" name="Text Box 11">
          <a:extLst>
            <a:ext uri="{FF2B5EF4-FFF2-40B4-BE49-F238E27FC236}">
              <a16:creationId xmlns:a16="http://schemas.microsoft.com/office/drawing/2014/main" id="{027CE6FD-439A-4B7D-B11B-54B7C918C8A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0" name="Text Box 12">
          <a:extLst>
            <a:ext uri="{FF2B5EF4-FFF2-40B4-BE49-F238E27FC236}">
              <a16:creationId xmlns:a16="http://schemas.microsoft.com/office/drawing/2014/main" id="{72315517-E529-4980-B4A6-044E0318AA9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1" name="Text Box 13">
          <a:extLst>
            <a:ext uri="{FF2B5EF4-FFF2-40B4-BE49-F238E27FC236}">
              <a16:creationId xmlns:a16="http://schemas.microsoft.com/office/drawing/2014/main" id="{C42FBB09-A1BC-4735-BDFF-0BA645DC370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2" name="Text Box 14">
          <a:extLst>
            <a:ext uri="{FF2B5EF4-FFF2-40B4-BE49-F238E27FC236}">
              <a16:creationId xmlns:a16="http://schemas.microsoft.com/office/drawing/2014/main" id="{8A19FC86-5E0B-4E68-AF00-A4BCD264A1E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3" name="Text Box 15">
          <a:extLst>
            <a:ext uri="{FF2B5EF4-FFF2-40B4-BE49-F238E27FC236}">
              <a16:creationId xmlns:a16="http://schemas.microsoft.com/office/drawing/2014/main" id="{D33AD129-026C-433E-A018-EE1389F9A0F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4" name="Text Box 16">
          <a:extLst>
            <a:ext uri="{FF2B5EF4-FFF2-40B4-BE49-F238E27FC236}">
              <a16:creationId xmlns:a16="http://schemas.microsoft.com/office/drawing/2014/main" id="{512AAC47-8F50-4422-98EB-0C078837B49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5" name="Text Box 17">
          <a:extLst>
            <a:ext uri="{FF2B5EF4-FFF2-40B4-BE49-F238E27FC236}">
              <a16:creationId xmlns:a16="http://schemas.microsoft.com/office/drawing/2014/main" id="{92CF3082-1C00-4A96-9B7A-FCFEBE16BD0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6" name="Text Box 18">
          <a:extLst>
            <a:ext uri="{FF2B5EF4-FFF2-40B4-BE49-F238E27FC236}">
              <a16:creationId xmlns:a16="http://schemas.microsoft.com/office/drawing/2014/main" id="{93237D2D-CBFC-45C5-B142-2FE64D57F59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7" name="Text Box 19">
          <a:extLst>
            <a:ext uri="{FF2B5EF4-FFF2-40B4-BE49-F238E27FC236}">
              <a16:creationId xmlns:a16="http://schemas.microsoft.com/office/drawing/2014/main" id="{66D4D493-CCE7-4759-9302-3DBA28C0A54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8" name="Text Box 20">
          <a:extLst>
            <a:ext uri="{FF2B5EF4-FFF2-40B4-BE49-F238E27FC236}">
              <a16:creationId xmlns:a16="http://schemas.microsoft.com/office/drawing/2014/main" id="{1E5B6AC0-B8F2-4412-A082-A74BD9EF9D4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29" name="Text Box 21">
          <a:extLst>
            <a:ext uri="{FF2B5EF4-FFF2-40B4-BE49-F238E27FC236}">
              <a16:creationId xmlns:a16="http://schemas.microsoft.com/office/drawing/2014/main" id="{5D2217A0-AD62-4567-BB81-F623FD0F3BC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0" name="Text Box 22">
          <a:extLst>
            <a:ext uri="{FF2B5EF4-FFF2-40B4-BE49-F238E27FC236}">
              <a16:creationId xmlns:a16="http://schemas.microsoft.com/office/drawing/2014/main" id="{AEADF437-C19E-4E03-87F5-44FA3AC2790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1" name="Text Box 23">
          <a:extLst>
            <a:ext uri="{FF2B5EF4-FFF2-40B4-BE49-F238E27FC236}">
              <a16:creationId xmlns:a16="http://schemas.microsoft.com/office/drawing/2014/main" id="{5611F3DB-577E-4E7E-923B-49DEDE56F7B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2" name="Text Box 24">
          <a:extLst>
            <a:ext uri="{FF2B5EF4-FFF2-40B4-BE49-F238E27FC236}">
              <a16:creationId xmlns:a16="http://schemas.microsoft.com/office/drawing/2014/main" id="{6D203F24-E97A-482A-B01C-6EE5ECEE3AF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3" name="Text Box 25">
          <a:extLst>
            <a:ext uri="{FF2B5EF4-FFF2-40B4-BE49-F238E27FC236}">
              <a16:creationId xmlns:a16="http://schemas.microsoft.com/office/drawing/2014/main" id="{5A65BAB4-E97D-4E37-9222-254A10B1418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4" name="Text Box 48">
          <a:extLst>
            <a:ext uri="{FF2B5EF4-FFF2-40B4-BE49-F238E27FC236}">
              <a16:creationId xmlns:a16="http://schemas.microsoft.com/office/drawing/2014/main" id="{F6753C60-39B2-42DC-B73F-AABA9418D2E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5" name="Text Box 93">
          <a:extLst>
            <a:ext uri="{FF2B5EF4-FFF2-40B4-BE49-F238E27FC236}">
              <a16:creationId xmlns:a16="http://schemas.microsoft.com/office/drawing/2014/main" id="{1613D523-57F3-4309-ADDC-7268CE0DFC3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9936" name="Text Box 94">
          <a:extLst>
            <a:ext uri="{FF2B5EF4-FFF2-40B4-BE49-F238E27FC236}">
              <a16:creationId xmlns:a16="http://schemas.microsoft.com/office/drawing/2014/main" id="{9594907D-E24F-4606-A27A-8F41597D3B7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37" name="Text Box 3">
          <a:extLst>
            <a:ext uri="{FF2B5EF4-FFF2-40B4-BE49-F238E27FC236}">
              <a16:creationId xmlns:a16="http://schemas.microsoft.com/office/drawing/2014/main" id="{96FBF6D2-B315-4426-B5FE-81DABC7F73B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38" name="Text Box 4">
          <a:extLst>
            <a:ext uri="{FF2B5EF4-FFF2-40B4-BE49-F238E27FC236}">
              <a16:creationId xmlns:a16="http://schemas.microsoft.com/office/drawing/2014/main" id="{7AAB3870-5683-4078-952E-585A617E3E8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39" name="Text Box 5">
          <a:extLst>
            <a:ext uri="{FF2B5EF4-FFF2-40B4-BE49-F238E27FC236}">
              <a16:creationId xmlns:a16="http://schemas.microsoft.com/office/drawing/2014/main" id="{FC1D7C54-FA22-4C24-8ED1-9D9C82ABDB4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0" name="Text Box 6">
          <a:extLst>
            <a:ext uri="{FF2B5EF4-FFF2-40B4-BE49-F238E27FC236}">
              <a16:creationId xmlns:a16="http://schemas.microsoft.com/office/drawing/2014/main" id="{4ABB896E-EC4D-4A25-9464-53A949CC88A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1" name="Text Box 7">
          <a:extLst>
            <a:ext uri="{FF2B5EF4-FFF2-40B4-BE49-F238E27FC236}">
              <a16:creationId xmlns:a16="http://schemas.microsoft.com/office/drawing/2014/main" id="{81E5E773-21C0-4254-B27C-BC5C5E1EAF9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2" name="Text Box 8">
          <a:extLst>
            <a:ext uri="{FF2B5EF4-FFF2-40B4-BE49-F238E27FC236}">
              <a16:creationId xmlns:a16="http://schemas.microsoft.com/office/drawing/2014/main" id="{0C2229C8-2514-4F6F-AF19-F10210D9A6E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3" name="Text Box 9">
          <a:extLst>
            <a:ext uri="{FF2B5EF4-FFF2-40B4-BE49-F238E27FC236}">
              <a16:creationId xmlns:a16="http://schemas.microsoft.com/office/drawing/2014/main" id="{177AB2A4-F53E-4547-8DA3-899894F7375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4" name="Text Box 10">
          <a:extLst>
            <a:ext uri="{FF2B5EF4-FFF2-40B4-BE49-F238E27FC236}">
              <a16:creationId xmlns:a16="http://schemas.microsoft.com/office/drawing/2014/main" id="{5A28082A-1981-465F-9387-0B7D9B8C277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5" name="Text Box 11">
          <a:extLst>
            <a:ext uri="{FF2B5EF4-FFF2-40B4-BE49-F238E27FC236}">
              <a16:creationId xmlns:a16="http://schemas.microsoft.com/office/drawing/2014/main" id="{5FD64E29-BD2F-45D0-870F-656511553C9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6" name="Text Box 12">
          <a:extLst>
            <a:ext uri="{FF2B5EF4-FFF2-40B4-BE49-F238E27FC236}">
              <a16:creationId xmlns:a16="http://schemas.microsoft.com/office/drawing/2014/main" id="{B2A8C3F0-E8C0-41ED-8FF6-CBF1E5F5153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7" name="Text Box 13">
          <a:extLst>
            <a:ext uri="{FF2B5EF4-FFF2-40B4-BE49-F238E27FC236}">
              <a16:creationId xmlns:a16="http://schemas.microsoft.com/office/drawing/2014/main" id="{F7964A90-3E7A-4AF0-A299-23D73FD0FD8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8" name="Text Box 14">
          <a:extLst>
            <a:ext uri="{FF2B5EF4-FFF2-40B4-BE49-F238E27FC236}">
              <a16:creationId xmlns:a16="http://schemas.microsoft.com/office/drawing/2014/main" id="{6E918BAD-A8AC-4BBE-9531-73936E9B825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49" name="Text Box 15">
          <a:extLst>
            <a:ext uri="{FF2B5EF4-FFF2-40B4-BE49-F238E27FC236}">
              <a16:creationId xmlns:a16="http://schemas.microsoft.com/office/drawing/2014/main" id="{DB1D81A4-DCEF-4DCB-ACE1-F6B41AA0755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0" name="Text Box 16">
          <a:extLst>
            <a:ext uri="{FF2B5EF4-FFF2-40B4-BE49-F238E27FC236}">
              <a16:creationId xmlns:a16="http://schemas.microsoft.com/office/drawing/2014/main" id="{75F5F3B1-EC58-4DDC-988B-1CEE510DB3D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1" name="Text Box 17">
          <a:extLst>
            <a:ext uri="{FF2B5EF4-FFF2-40B4-BE49-F238E27FC236}">
              <a16:creationId xmlns:a16="http://schemas.microsoft.com/office/drawing/2014/main" id="{BEA35838-EAAF-4B62-B03E-2D22F8D40F7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2" name="Text Box 18">
          <a:extLst>
            <a:ext uri="{FF2B5EF4-FFF2-40B4-BE49-F238E27FC236}">
              <a16:creationId xmlns:a16="http://schemas.microsoft.com/office/drawing/2014/main" id="{29229EEB-05F3-4583-BFF2-868695B1559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3" name="Text Box 19">
          <a:extLst>
            <a:ext uri="{FF2B5EF4-FFF2-40B4-BE49-F238E27FC236}">
              <a16:creationId xmlns:a16="http://schemas.microsoft.com/office/drawing/2014/main" id="{4912B6BF-6E55-4253-9E66-7F1A489709D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4" name="Text Box 20">
          <a:extLst>
            <a:ext uri="{FF2B5EF4-FFF2-40B4-BE49-F238E27FC236}">
              <a16:creationId xmlns:a16="http://schemas.microsoft.com/office/drawing/2014/main" id="{2B4402FA-5631-4B4D-9C60-6804B8F8A77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5" name="Text Box 21">
          <a:extLst>
            <a:ext uri="{FF2B5EF4-FFF2-40B4-BE49-F238E27FC236}">
              <a16:creationId xmlns:a16="http://schemas.microsoft.com/office/drawing/2014/main" id="{0BBD55A5-4B8F-4514-859E-438601421F9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6" name="Text Box 22">
          <a:extLst>
            <a:ext uri="{FF2B5EF4-FFF2-40B4-BE49-F238E27FC236}">
              <a16:creationId xmlns:a16="http://schemas.microsoft.com/office/drawing/2014/main" id="{7D43423D-BE78-4F00-94EB-74733238B8A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7" name="Text Box 23">
          <a:extLst>
            <a:ext uri="{FF2B5EF4-FFF2-40B4-BE49-F238E27FC236}">
              <a16:creationId xmlns:a16="http://schemas.microsoft.com/office/drawing/2014/main" id="{44D2E893-ADD6-4FB4-B4CB-B80A8EF20709}"/>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8" name="Text Box 24">
          <a:extLst>
            <a:ext uri="{FF2B5EF4-FFF2-40B4-BE49-F238E27FC236}">
              <a16:creationId xmlns:a16="http://schemas.microsoft.com/office/drawing/2014/main" id="{DF83BDCC-3A4B-4E70-B588-8DEFC6A051CD}"/>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59" name="Text Box 25">
          <a:extLst>
            <a:ext uri="{FF2B5EF4-FFF2-40B4-BE49-F238E27FC236}">
              <a16:creationId xmlns:a16="http://schemas.microsoft.com/office/drawing/2014/main" id="{81FDEFD1-7788-477D-8492-1C1E6C1FD79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60" name="Text Box 48">
          <a:extLst>
            <a:ext uri="{FF2B5EF4-FFF2-40B4-BE49-F238E27FC236}">
              <a16:creationId xmlns:a16="http://schemas.microsoft.com/office/drawing/2014/main" id="{D820DD74-3532-499A-A64E-8DF9860A95D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61" name="Text Box 93">
          <a:extLst>
            <a:ext uri="{FF2B5EF4-FFF2-40B4-BE49-F238E27FC236}">
              <a16:creationId xmlns:a16="http://schemas.microsoft.com/office/drawing/2014/main" id="{862567D6-BF1C-4E6D-85C0-D9ED1CEE812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62" name="Text Box 94">
          <a:extLst>
            <a:ext uri="{FF2B5EF4-FFF2-40B4-BE49-F238E27FC236}">
              <a16:creationId xmlns:a16="http://schemas.microsoft.com/office/drawing/2014/main" id="{F0975A87-6C1C-4A8A-A719-521777B7A89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9963" name="Text Box 1">
          <a:extLst>
            <a:ext uri="{FF2B5EF4-FFF2-40B4-BE49-F238E27FC236}">
              <a16:creationId xmlns:a16="http://schemas.microsoft.com/office/drawing/2014/main" id="{64D41605-F0AE-4FBF-A027-F3B32F2951EB}"/>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9964" name="Text Box 118">
          <a:extLst>
            <a:ext uri="{FF2B5EF4-FFF2-40B4-BE49-F238E27FC236}">
              <a16:creationId xmlns:a16="http://schemas.microsoft.com/office/drawing/2014/main" id="{9AFA45AF-F8EE-498A-BCE4-E7AE4EBFC038}"/>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65" name="Text Box 3">
          <a:extLst>
            <a:ext uri="{FF2B5EF4-FFF2-40B4-BE49-F238E27FC236}">
              <a16:creationId xmlns:a16="http://schemas.microsoft.com/office/drawing/2014/main" id="{CDB43BF0-6687-49B6-A23B-4C7416B85CA0}"/>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66" name="Text Box 4">
          <a:extLst>
            <a:ext uri="{FF2B5EF4-FFF2-40B4-BE49-F238E27FC236}">
              <a16:creationId xmlns:a16="http://schemas.microsoft.com/office/drawing/2014/main" id="{1B68C88C-00F0-4409-9E08-BB5D4CE62352}"/>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67" name="Text Box 5">
          <a:extLst>
            <a:ext uri="{FF2B5EF4-FFF2-40B4-BE49-F238E27FC236}">
              <a16:creationId xmlns:a16="http://schemas.microsoft.com/office/drawing/2014/main" id="{DBED3167-739B-407B-B591-0A2D34D0F7EE}"/>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68" name="Text Box 6">
          <a:extLst>
            <a:ext uri="{FF2B5EF4-FFF2-40B4-BE49-F238E27FC236}">
              <a16:creationId xmlns:a16="http://schemas.microsoft.com/office/drawing/2014/main" id="{B155D154-0FBC-45A7-A8CA-E76951D65930}"/>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69" name="Text Box 7">
          <a:extLst>
            <a:ext uri="{FF2B5EF4-FFF2-40B4-BE49-F238E27FC236}">
              <a16:creationId xmlns:a16="http://schemas.microsoft.com/office/drawing/2014/main" id="{6D580114-7012-45DC-8143-8B75EC3249AA}"/>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0" name="Text Box 8">
          <a:extLst>
            <a:ext uri="{FF2B5EF4-FFF2-40B4-BE49-F238E27FC236}">
              <a16:creationId xmlns:a16="http://schemas.microsoft.com/office/drawing/2014/main" id="{14C6C60C-2C67-49FC-AF8D-187AA25832ED}"/>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1" name="Text Box 9">
          <a:extLst>
            <a:ext uri="{FF2B5EF4-FFF2-40B4-BE49-F238E27FC236}">
              <a16:creationId xmlns:a16="http://schemas.microsoft.com/office/drawing/2014/main" id="{D25713CC-5BA8-465A-8BAB-DBC8F47670F3}"/>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2" name="Text Box 10">
          <a:extLst>
            <a:ext uri="{FF2B5EF4-FFF2-40B4-BE49-F238E27FC236}">
              <a16:creationId xmlns:a16="http://schemas.microsoft.com/office/drawing/2014/main" id="{6D51D635-EA25-474A-9E04-D40D3518808E}"/>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3" name="Text Box 11">
          <a:extLst>
            <a:ext uri="{FF2B5EF4-FFF2-40B4-BE49-F238E27FC236}">
              <a16:creationId xmlns:a16="http://schemas.microsoft.com/office/drawing/2014/main" id="{BA0813C0-8840-449D-85B2-99034E44B163}"/>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4" name="Text Box 12">
          <a:extLst>
            <a:ext uri="{FF2B5EF4-FFF2-40B4-BE49-F238E27FC236}">
              <a16:creationId xmlns:a16="http://schemas.microsoft.com/office/drawing/2014/main" id="{366378EE-03FF-4D84-BAF0-4A7E47765071}"/>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5" name="Text Box 13">
          <a:extLst>
            <a:ext uri="{FF2B5EF4-FFF2-40B4-BE49-F238E27FC236}">
              <a16:creationId xmlns:a16="http://schemas.microsoft.com/office/drawing/2014/main" id="{5BE85D91-6478-4257-87EF-40D7CE90FC72}"/>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6" name="Text Box 14">
          <a:extLst>
            <a:ext uri="{FF2B5EF4-FFF2-40B4-BE49-F238E27FC236}">
              <a16:creationId xmlns:a16="http://schemas.microsoft.com/office/drawing/2014/main" id="{F639B0F9-CAD4-4AD1-8518-223B1BBC8C5F}"/>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7" name="Text Box 15">
          <a:extLst>
            <a:ext uri="{FF2B5EF4-FFF2-40B4-BE49-F238E27FC236}">
              <a16:creationId xmlns:a16="http://schemas.microsoft.com/office/drawing/2014/main" id="{907E3079-5BFA-4356-B788-764876B5A05F}"/>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8" name="Text Box 16">
          <a:extLst>
            <a:ext uri="{FF2B5EF4-FFF2-40B4-BE49-F238E27FC236}">
              <a16:creationId xmlns:a16="http://schemas.microsoft.com/office/drawing/2014/main" id="{6A05D88B-4061-45CD-905B-F7A75D8A9125}"/>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79" name="Text Box 17">
          <a:extLst>
            <a:ext uri="{FF2B5EF4-FFF2-40B4-BE49-F238E27FC236}">
              <a16:creationId xmlns:a16="http://schemas.microsoft.com/office/drawing/2014/main" id="{9D62952E-A786-46CE-B897-47F968E2361B}"/>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0" name="Text Box 18">
          <a:extLst>
            <a:ext uri="{FF2B5EF4-FFF2-40B4-BE49-F238E27FC236}">
              <a16:creationId xmlns:a16="http://schemas.microsoft.com/office/drawing/2014/main" id="{F54B37E5-508A-4721-8BFA-B033B98E3E94}"/>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1" name="Text Box 19">
          <a:extLst>
            <a:ext uri="{FF2B5EF4-FFF2-40B4-BE49-F238E27FC236}">
              <a16:creationId xmlns:a16="http://schemas.microsoft.com/office/drawing/2014/main" id="{FEFDB7C7-AB01-433A-B617-EB58204AC9F4}"/>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2" name="Text Box 20">
          <a:extLst>
            <a:ext uri="{FF2B5EF4-FFF2-40B4-BE49-F238E27FC236}">
              <a16:creationId xmlns:a16="http://schemas.microsoft.com/office/drawing/2014/main" id="{3B837C48-EDDD-4ED5-9A25-10AEE1F7B2DC}"/>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3" name="Text Box 21">
          <a:extLst>
            <a:ext uri="{FF2B5EF4-FFF2-40B4-BE49-F238E27FC236}">
              <a16:creationId xmlns:a16="http://schemas.microsoft.com/office/drawing/2014/main" id="{F922A16B-C3DC-4EF9-BE0F-E875B951CD33}"/>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4" name="Text Box 22">
          <a:extLst>
            <a:ext uri="{FF2B5EF4-FFF2-40B4-BE49-F238E27FC236}">
              <a16:creationId xmlns:a16="http://schemas.microsoft.com/office/drawing/2014/main" id="{C367DD75-5AC9-4357-B093-0637EC482A43}"/>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5" name="Text Box 23">
          <a:extLst>
            <a:ext uri="{FF2B5EF4-FFF2-40B4-BE49-F238E27FC236}">
              <a16:creationId xmlns:a16="http://schemas.microsoft.com/office/drawing/2014/main" id="{0DF3DC4B-F449-4D98-8DB0-0F9353CE2531}"/>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6" name="Text Box 24">
          <a:extLst>
            <a:ext uri="{FF2B5EF4-FFF2-40B4-BE49-F238E27FC236}">
              <a16:creationId xmlns:a16="http://schemas.microsoft.com/office/drawing/2014/main" id="{62E5D268-00C9-4EBF-B20B-AE4A960645A9}"/>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7" name="Text Box 25">
          <a:extLst>
            <a:ext uri="{FF2B5EF4-FFF2-40B4-BE49-F238E27FC236}">
              <a16:creationId xmlns:a16="http://schemas.microsoft.com/office/drawing/2014/main" id="{3A1EBD44-774D-490E-A9B9-E261CD992304}"/>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8" name="Text Box 48">
          <a:extLst>
            <a:ext uri="{FF2B5EF4-FFF2-40B4-BE49-F238E27FC236}">
              <a16:creationId xmlns:a16="http://schemas.microsoft.com/office/drawing/2014/main" id="{CCEFFEA7-7DCB-4877-85B3-DFA549DA5F7E}"/>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89" name="Text Box 93">
          <a:extLst>
            <a:ext uri="{FF2B5EF4-FFF2-40B4-BE49-F238E27FC236}">
              <a16:creationId xmlns:a16="http://schemas.microsoft.com/office/drawing/2014/main" id="{E00CC351-DBB4-41E6-AD82-05A0A0427114}"/>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0905"/>
    <xdr:sp macro="" textlink="">
      <xdr:nvSpPr>
        <xdr:cNvPr id="9990" name="Text Box 94">
          <a:extLst>
            <a:ext uri="{FF2B5EF4-FFF2-40B4-BE49-F238E27FC236}">
              <a16:creationId xmlns:a16="http://schemas.microsoft.com/office/drawing/2014/main" id="{4F5F9C49-D71B-4A0C-AD07-4C7CE3AEA54F}"/>
            </a:ext>
          </a:extLst>
        </xdr:cNvPr>
        <xdr:cNvSpPr txBox="1">
          <a:spLocks noChangeArrowheads="1"/>
        </xdr:cNvSpPr>
      </xdr:nvSpPr>
      <xdr:spPr bwMode="auto">
        <a:xfrm>
          <a:off x="3057525" y="32356425"/>
          <a:ext cx="152401" cy="1620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1" name="Text Box 3">
          <a:extLst>
            <a:ext uri="{FF2B5EF4-FFF2-40B4-BE49-F238E27FC236}">
              <a16:creationId xmlns:a16="http://schemas.microsoft.com/office/drawing/2014/main" id="{B159EB2F-D2D5-43D6-8E91-103C2C873D9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2" name="Text Box 4">
          <a:extLst>
            <a:ext uri="{FF2B5EF4-FFF2-40B4-BE49-F238E27FC236}">
              <a16:creationId xmlns:a16="http://schemas.microsoft.com/office/drawing/2014/main" id="{B0A923AD-D7CD-466D-A113-8964D0456FC7}"/>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3" name="Text Box 5">
          <a:extLst>
            <a:ext uri="{FF2B5EF4-FFF2-40B4-BE49-F238E27FC236}">
              <a16:creationId xmlns:a16="http://schemas.microsoft.com/office/drawing/2014/main" id="{CDC2DEEE-C12D-4C80-AA1F-D0A10685E85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4" name="Text Box 6">
          <a:extLst>
            <a:ext uri="{FF2B5EF4-FFF2-40B4-BE49-F238E27FC236}">
              <a16:creationId xmlns:a16="http://schemas.microsoft.com/office/drawing/2014/main" id="{F87EA3AD-B2D3-4336-88DB-DDA6FC3CC75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5" name="Text Box 7">
          <a:extLst>
            <a:ext uri="{FF2B5EF4-FFF2-40B4-BE49-F238E27FC236}">
              <a16:creationId xmlns:a16="http://schemas.microsoft.com/office/drawing/2014/main" id="{FF2233E8-1FE3-498D-8ADC-848343EEB72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6" name="Text Box 8">
          <a:extLst>
            <a:ext uri="{FF2B5EF4-FFF2-40B4-BE49-F238E27FC236}">
              <a16:creationId xmlns:a16="http://schemas.microsoft.com/office/drawing/2014/main" id="{FF71C29A-D987-43FD-BDD8-74C46587E782}"/>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7" name="Text Box 9">
          <a:extLst>
            <a:ext uri="{FF2B5EF4-FFF2-40B4-BE49-F238E27FC236}">
              <a16:creationId xmlns:a16="http://schemas.microsoft.com/office/drawing/2014/main" id="{2F15FABC-B656-4315-9D08-67D7823914A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8" name="Text Box 10">
          <a:extLst>
            <a:ext uri="{FF2B5EF4-FFF2-40B4-BE49-F238E27FC236}">
              <a16:creationId xmlns:a16="http://schemas.microsoft.com/office/drawing/2014/main" id="{FAC0FAC3-4A10-4E8C-B165-F0D65D85CD25}"/>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9999" name="Text Box 11">
          <a:extLst>
            <a:ext uri="{FF2B5EF4-FFF2-40B4-BE49-F238E27FC236}">
              <a16:creationId xmlns:a16="http://schemas.microsoft.com/office/drawing/2014/main" id="{D718EC28-D62B-480A-971C-BE92A2AFCBB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0" name="Text Box 12">
          <a:extLst>
            <a:ext uri="{FF2B5EF4-FFF2-40B4-BE49-F238E27FC236}">
              <a16:creationId xmlns:a16="http://schemas.microsoft.com/office/drawing/2014/main" id="{6D61DD43-FFC3-4522-A6B3-93D19059B51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1" name="Text Box 13">
          <a:extLst>
            <a:ext uri="{FF2B5EF4-FFF2-40B4-BE49-F238E27FC236}">
              <a16:creationId xmlns:a16="http://schemas.microsoft.com/office/drawing/2014/main" id="{690C9484-7893-4006-BD0B-6869A6869D7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2" name="Text Box 14">
          <a:extLst>
            <a:ext uri="{FF2B5EF4-FFF2-40B4-BE49-F238E27FC236}">
              <a16:creationId xmlns:a16="http://schemas.microsoft.com/office/drawing/2014/main" id="{E0CB31B6-3BA9-49CC-8030-324C94C4B781}"/>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3" name="Text Box 15">
          <a:extLst>
            <a:ext uri="{FF2B5EF4-FFF2-40B4-BE49-F238E27FC236}">
              <a16:creationId xmlns:a16="http://schemas.microsoft.com/office/drawing/2014/main" id="{33CC1F46-3B76-48E3-B607-EF4AC6CF548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4" name="Text Box 16">
          <a:extLst>
            <a:ext uri="{FF2B5EF4-FFF2-40B4-BE49-F238E27FC236}">
              <a16:creationId xmlns:a16="http://schemas.microsoft.com/office/drawing/2014/main" id="{DD285F09-0E13-4231-B681-1AC0B7A8A37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5" name="Text Box 17">
          <a:extLst>
            <a:ext uri="{FF2B5EF4-FFF2-40B4-BE49-F238E27FC236}">
              <a16:creationId xmlns:a16="http://schemas.microsoft.com/office/drawing/2014/main" id="{36099984-74FA-45D6-B983-D68E35E4380C}"/>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6" name="Text Box 18">
          <a:extLst>
            <a:ext uri="{FF2B5EF4-FFF2-40B4-BE49-F238E27FC236}">
              <a16:creationId xmlns:a16="http://schemas.microsoft.com/office/drawing/2014/main" id="{96FC1A45-C2BA-4FF8-B24E-92BC7BFAC03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7" name="Text Box 19">
          <a:extLst>
            <a:ext uri="{FF2B5EF4-FFF2-40B4-BE49-F238E27FC236}">
              <a16:creationId xmlns:a16="http://schemas.microsoft.com/office/drawing/2014/main" id="{5453AB74-BFDD-4128-B635-B1487DE3FD3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8" name="Text Box 20">
          <a:extLst>
            <a:ext uri="{FF2B5EF4-FFF2-40B4-BE49-F238E27FC236}">
              <a16:creationId xmlns:a16="http://schemas.microsoft.com/office/drawing/2014/main" id="{0256AC65-4DED-4E17-A4BA-F934AA1D5DE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09" name="Text Box 21">
          <a:extLst>
            <a:ext uri="{FF2B5EF4-FFF2-40B4-BE49-F238E27FC236}">
              <a16:creationId xmlns:a16="http://schemas.microsoft.com/office/drawing/2014/main" id="{E4144187-4FF9-4A06-8C54-1006181EE4F8}"/>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0" name="Text Box 22">
          <a:extLst>
            <a:ext uri="{FF2B5EF4-FFF2-40B4-BE49-F238E27FC236}">
              <a16:creationId xmlns:a16="http://schemas.microsoft.com/office/drawing/2014/main" id="{467996EE-16E6-4B1E-A175-016CF2BE209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1" name="Text Box 23">
          <a:extLst>
            <a:ext uri="{FF2B5EF4-FFF2-40B4-BE49-F238E27FC236}">
              <a16:creationId xmlns:a16="http://schemas.microsoft.com/office/drawing/2014/main" id="{2CF6FDFC-E66D-4021-8358-8ACDBBA4846F}"/>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2" name="Text Box 24">
          <a:extLst>
            <a:ext uri="{FF2B5EF4-FFF2-40B4-BE49-F238E27FC236}">
              <a16:creationId xmlns:a16="http://schemas.microsoft.com/office/drawing/2014/main" id="{2D615CFF-7479-48D7-8CC3-9DBA7A9B8E50}"/>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3" name="Text Box 25">
          <a:extLst>
            <a:ext uri="{FF2B5EF4-FFF2-40B4-BE49-F238E27FC236}">
              <a16:creationId xmlns:a16="http://schemas.microsoft.com/office/drawing/2014/main" id="{FA76A652-DC41-45BF-97C4-DC90750312AA}"/>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4" name="Text Box 48">
          <a:extLst>
            <a:ext uri="{FF2B5EF4-FFF2-40B4-BE49-F238E27FC236}">
              <a16:creationId xmlns:a16="http://schemas.microsoft.com/office/drawing/2014/main" id="{8A6EC7CB-8C22-40A0-842B-669277CE698E}"/>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5" name="Text Box 93">
          <a:extLst>
            <a:ext uri="{FF2B5EF4-FFF2-40B4-BE49-F238E27FC236}">
              <a16:creationId xmlns:a16="http://schemas.microsoft.com/office/drawing/2014/main" id="{0FCF0C1E-5BDA-4DEC-8A3C-10CC64DB9476}"/>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80"/>
    <xdr:sp macro="" textlink="">
      <xdr:nvSpPr>
        <xdr:cNvPr id="10016" name="Text Box 94">
          <a:extLst>
            <a:ext uri="{FF2B5EF4-FFF2-40B4-BE49-F238E27FC236}">
              <a16:creationId xmlns:a16="http://schemas.microsoft.com/office/drawing/2014/main" id="{CBA2E8C4-87FA-41C8-BF32-011FF3506CCB}"/>
            </a:ext>
          </a:extLst>
        </xdr:cNvPr>
        <xdr:cNvSpPr txBox="1">
          <a:spLocks noChangeArrowheads="1"/>
        </xdr:cNvSpPr>
      </xdr:nvSpPr>
      <xdr:spPr bwMode="auto">
        <a:xfrm>
          <a:off x="3057525" y="32356425"/>
          <a:ext cx="152401" cy="161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10017" name="Text Box 1">
          <a:extLst>
            <a:ext uri="{FF2B5EF4-FFF2-40B4-BE49-F238E27FC236}">
              <a16:creationId xmlns:a16="http://schemas.microsoft.com/office/drawing/2014/main" id="{FBBBEBB7-52E0-4A73-A023-A45724AE322C}"/>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17179"/>
    <xdr:sp macro="" textlink="">
      <xdr:nvSpPr>
        <xdr:cNvPr id="10018" name="Text Box 118">
          <a:extLst>
            <a:ext uri="{FF2B5EF4-FFF2-40B4-BE49-F238E27FC236}">
              <a16:creationId xmlns:a16="http://schemas.microsoft.com/office/drawing/2014/main" id="{2DACDD02-D940-4A29-8027-A01AFB473759}"/>
            </a:ext>
          </a:extLst>
        </xdr:cNvPr>
        <xdr:cNvSpPr txBox="1">
          <a:spLocks noChangeArrowheads="1"/>
        </xdr:cNvSpPr>
      </xdr:nvSpPr>
      <xdr:spPr bwMode="auto">
        <a:xfrm>
          <a:off x="3057525" y="32356425"/>
          <a:ext cx="95251" cy="161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19" name="Text Box 3">
          <a:extLst>
            <a:ext uri="{FF2B5EF4-FFF2-40B4-BE49-F238E27FC236}">
              <a16:creationId xmlns:a16="http://schemas.microsoft.com/office/drawing/2014/main" id="{FD828662-D290-4A92-BF22-8CC887FCFECB}"/>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0" name="Text Box 4">
          <a:extLst>
            <a:ext uri="{FF2B5EF4-FFF2-40B4-BE49-F238E27FC236}">
              <a16:creationId xmlns:a16="http://schemas.microsoft.com/office/drawing/2014/main" id="{FA9C78B8-51B7-4DC5-B981-5ACCA749D0F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1" name="Text Box 5">
          <a:extLst>
            <a:ext uri="{FF2B5EF4-FFF2-40B4-BE49-F238E27FC236}">
              <a16:creationId xmlns:a16="http://schemas.microsoft.com/office/drawing/2014/main" id="{727B0A18-8D4B-49F0-B706-9234CA9AF9A3}"/>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2" name="Text Box 6">
          <a:extLst>
            <a:ext uri="{FF2B5EF4-FFF2-40B4-BE49-F238E27FC236}">
              <a16:creationId xmlns:a16="http://schemas.microsoft.com/office/drawing/2014/main" id="{6F1B2585-E413-4573-8C9D-6D5005C7E8A5}"/>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3" name="Text Box 7">
          <a:extLst>
            <a:ext uri="{FF2B5EF4-FFF2-40B4-BE49-F238E27FC236}">
              <a16:creationId xmlns:a16="http://schemas.microsoft.com/office/drawing/2014/main" id="{AFCA7912-0CFA-4522-9346-6CAD8D840DB2}"/>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4" name="Text Box 8">
          <a:extLst>
            <a:ext uri="{FF2B5EF4-FFF2-40B4-BE49-F238E27FC236}">
              <a16:creationId xmlns:a16="http://schemas.microsoft.com/office/drawing/2014/main" id="{25D50BBF-F8D2-4742-AE09-34F78C437262}"/>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5" name="Text Box 9">
          <a:extLst>
            <a:ext uri="{FF2B5EF4-FFF2-40B4-BE49-F238E27FC236}">
              <a16:creationId xmlns:a16="http://schemas.microsoft.com/office/drawing/2014/main" id="{63C363ED-EFC4-400E-B32A-07F10AC6B4BC}"/>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6" name="Text Box 10">
          <a:extLst>
            <a:ext uri="{FF2B5EF4-FFF2-40B4-BE49-F238E27FC236}">
              <a16:creationId xmlns:a16="http://schemas.microsoft.com/office/drawing/2014/main" id="{D4DFC45F-91BE-4203-8A13-6ECC6FD33BA6}"/>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7" name="Text Box 11">
          <a:extLst>
            <a:ext uri="{FF2B5EF4-FFF2-40B4-BE49-F238E27FC236}">
              <a16:creationId xmlns:a16="http://schemas.microsoft.com/office/drawing/2014/main" id="{9FC4176D-15D1-4369-AD2B-FD4471026A0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8" name="Text Box 12">
          <a:extLst>
            <a:ext uri="{FF2B5EF4-FFF2-40B4-BE49-F238E27FC236}">
              <a16:creationId xmlns:a16="http://schemas.microsoft.com/office/drawing/2014/main" id="{44B12D77-85F3-431C-92E0-15D5FF9453C8}"/>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29" name="Text Box 13">
          <a:extLst>
            <a:ext uri="{FF2B5EF4-FFF2-40B4-BE49-F238E27FC236}">
              <a16:creationId xmlns:a16="http://schemas.microsoft.com/office/drawing/2014/main" id="{C372AF8E-A5EF-4BC8-95E8-6FD27D511B9C}"/>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0" name="Text Box 14">
          <a:extLst>
            <a:ext uri="{FF2B5EF4-FFF2-40B4-BE49-F238E27FC236}">
              <a16:creationId xmlns:a16="http://schemas.microsoft.com/office/drawing/2014/main" id="{71BBC7B1-9FE9-4DDF-86C6-07A33D674F4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1" name="Text Box 15">
          <a:extLst>
            <a:ext uri="{FF2B5EF4-FFF2-40B4-BE49-F238E27FC236}">
              <a16:creationId xmlns:a16="http://schemas.microsoft.com/office/drawing/2014/main" id="{0411ED1E-A905-4D80-B1C1-57EDC4DE53D9}"/>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2" name="Text Box 16">
          <a:extLst>
            <a:ext uri="{FF2B5EF4-FFF2-40B4-BE49-F238E27FC236}">
              <a16:creationId xmlns:a16="http://schemas.microsoft.com/office/drawing/2014/main" id="{E9706546-6AD6-45EB-929E-3DCB9C006DFE}"/>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3" name="Text Box 17">
          <a:extLst>
            <a:ext uri="{FF2B5EF4-FFF2-40B4-BE49-F238E27FC236}">
              <a16:creationId xmlns:a16="http://schemas.microsoft.com/office/drawing/2014/main" id="{E8145F9E-82AA-4A6E-9631-3FB53DAB422A}"/>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4" name="Text Box 18">
          <a:extLst>
            <a:ext uri="{FF2B5EF4-FFF2-40B4-BE49-F238E27FC236}">
              <a16:creationId xmlns:a16="http://schemas.microsoft.com/office/drawing/2014/main" id="{A8F9662C-F3A8-4047-9138-0F231CB16E9D}"/>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5" name="Text Box 19">
          <a:extLst>
            <a:ext uri="{FF2B5EF4-FFF2-40B4-BE49-F238E27FC236}">
              <a16:creationId xmlns:a16="http://schemas.microsoft.com/office/drawing/2014/main" id="{B9814A50-91C8-452F-AA86-F96BF08EDA42}"/>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6" name="Text Box 20">
          <a:extLst>
            <a:ext uri="{FF2B5EF4-FFF2-40B4-BE49-F238E27FC236}">
              <a16:creationId xmlns:a16="http://schemas.microsoft.com/office/drawing/2014/main" id="{905D79C4-870A-46AA-BF88-B199C50A3EA8}"/>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7" name="Text Box 21">
          <a:extLst>
            <a:ext uri="{FF2B5EF4-FFF2-40B4-BE49-F238E27FC236}">
              <a16:creationId xmlns:a16="http://schemas.microsoft.com/office/drawing/2014/main" id="{1039F519-FEE3-443B-AAE5-AFDB35E14BE0}"/>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8" name="Text Box 22">
          <a:extLst>
            <a:ext uri="{FF2B5EF4-FFF2-40B4-BE49-F238E27FC236}">
              <a16:creationId xmlns:a16="http://schemas.microsoft.com/office/drawing/2014/main" id="{6541EFA3-90DE-411D-A63A-3FE362AEA119}"/>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39" name="Text Box 23">
          <a:extLst>
            <a:ext uri="{FF2B5EF4-FFF2-40B4-BE49-F238E27FC236}">
              <a16:creationId xmlns:a16="http://schemas.microsoft.com/office/drawing/2014/main" id="{9A72EBAD-57EB-4A25-8B51-17993906EE8B}"/>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40" name="Text Box 24">
          <a:extLst>
            <a:ext uri="{FF2B5EF4-FFF2-40B4-BE49-F238E27FC236}">
              <a16:creationId xmlns:a16="http://schemas.microsoft.com/office/drawing/2014/main" id="{D1DB466C-8E12-4C5D-8280-ED7629BD89F3}"/>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41" name="Text Box 25">
          <a:extLst>
            <a:ext uri="{FF2B5EF4-FFF2-40B4-BE49-F238E27FC236}">
              <a16:creationId xmlns:a16="http://schemas.microsoft.com/office/drawing/2014/main" id="{F71D741C-B96D-4384-81E0-627E8E3948E9}"/>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178"/>
    <xdr:sp macro="" textlink="">
      <xdr:nvSpPr>
        <xdr:cNvPr id="10042" name="Text Box 48">
          <a:extLst>
            <a:ext uri="{FF2B5EF4-FFF2-40B4-BE49-F238E27FC236}">
              <a16:creationId xmlns:a16="http://schemas.microsoft.com/office/drawing/2014/main" id="{4640BC76-7054-4EC4-9094-7ABA26BFCEA3}"/>
            </a:ext>
          </a:extLst>
        </xdr:cNvPr>
        <xdr:cNvSpPr txBox="1">
          <a:spLocks noChangeArrowheads="1"/>
        </xdr:cNvSpPr>
      </xdr:nvSpPr>
      <xdr:spPr bwMode="auto">
        <a:xfrm>
          <a:off x="3057525" y="32356425"/>
          <a:ext cx="152401" cy="1617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3" name="Text Box 3">
          <a:extLst>
            <a:ext uri="{FF2B5EF4-FFF2-40B4-BE49-F238E27FC236}">
              <a16:creationId xmlns:a16="http://schemas.microsoft.com/office/drawing/2014/main" id="{C96972E9-3FB2-421B-A31F-ED2AC26597D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4" name="Text Box 4">
          <a:extLst>
            <a:ext uri="{FF2B5EF4-FFF2-40B4-BE49-F238E27FC236}">
              <a16:creationId xmlns:a16="http://schemas.microsoft.com/office/drawing/2014/main" id="{1C8578AC-30CB-44DB-AFAE-1B5759AFFDB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5" name="Text Box 5">
          <a:extLst>
            <a:ext uri="{FF2B5EF4-FFF2-40B4-BE49-F238E27FC236}">
              <a16:creationId xmlns:a16="http://schemas.microsoft.com/office/drawing/2014/main" id="{7CF30E75-1544-46D9-9863-AAA05FA7BF6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6" name="Text Box 6">
          <a:extLst>
            <a:ext uri="{FF2B5EF4-FFF2-40B4-BE49-F238E27FC236}">
              <a16:creationId xmlns:a16="http://schemas.microsoft.com/office/drawing/2014/main" id="{D730138B-8AD8-453A-A5F5-FA62ED5D200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7" name="Text Box 7">
          <a:extLst>
            <a:ext uri="{FF2B5EF4-FFF2-40B4-BE49-F238E27FC236}">
              <a16:creationId xmlns:a16="http://schemas.microsoft.com/office/drawing/2014/main" id="{291C0AFE-3C4C-41D6-AE68-6362B8AE94F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8" name="Text Box 8">
          <a:extLst>
            <a:ext uri="{FF2B5EF4-FFF2-40B4-BE49-F238E27FC236}">
              <a16:creationId xmlns:a16="http://schemas.microsoft.com/office/drawing/2014/main" id="{74707FD4-FD69-46C5-A328-098C99E5B32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49" name="Text Box 9">
          <a:extLst>
            <a:ext uri="{FF2B5EF4-FFF2-40B4-BE49-F238E27FC236}">
              <a16:creationId xmlns:a16="http://schemas.microsoft.com/office/drawing/2014/main" id="{CFF3BB2B-73CE-41C2-836F-0EFB0168AED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0" name="Text Box 10">
          <a:extLst>
            <a:ext uri="{FF2B5EF4-FFF2-40B4-BE49-F238E27FC236}">
              <a16:creationId xmlns:a16="http://schemas.microsoft.com/office/drawing/2014/main" id="{2667E183-2978-41BB-8556-AEA0DCC3E16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1" name="Text Box 11">
          <a:extLst>
            <a:ext uri="{FF2B5EF4-FFF2-40B4-BE49-F238E27FC236}">
              <a16:creationId xmlns:a16="http://schemas.microsoft.com/office/drawing/2014/main" id="{FC6B2A3B-9B13-4C1C-AE5E-7A2634FB4A7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2" name="Text Box 12">
          <a:extLst>
            <a:ext uri="{FF2B5EF4-FFF2-40B4-BE49-F238E27FC236}">
              <a16:creationId xmlns:a16="http://schemas.microsoft.com/office/drawing/2014/main" id="{0E9C18D9-4591-416F-A6C2-04AF2A36EA0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3" name="Text Box 13">
          <a:extLst>
            <a:ext uri="{FF2B5EF4-FFF2-40B4-BE49-F238E27FC236}">
              <a16:creationId xmlns:a16="http://schemas.microsoft.com/office/drawing/2014/main" id="{3D57FE7C-ACD6-402E-B0A7-D85529DFAC3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4" name="Text Box 14">
          <a:extLst>
            <a:ext uri="{FF2B5EF4-FFF2-40B4-BE49-F238E27FC236}">
              <a16:creationId xmlns:a16="http://schemas.microsoft.com/office/drawing/2014/main" id="{92DD83C8-2955-48BB-8222-869BCD4E7E2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5" name="Text Box 15">
          <a:extLst>
            <a:ext uri="{FF2B5EF4-FFF2-40B4-BE49-F238E27FC236}">
              <a16:creationId xmlns:a16="http://schemas.microsoft.com/office/drawing/2014/main" id="{A6BEAC29-90E9-4075-A0BE-B7E47E5F7F2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6" name="Text Box 16">
          <a:extLst>
            <a:ext uri="{FF2B5EF4-FFF2-40B4-BE49-F238E27FC236}">
              <a16:creationId xmlns:a16="http://schemas.microsoft.com/office/drawing/2014/main" id="{1F0EE203-3D86-4599-AE2E-57B46ECFF9B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7" name="Text Box 17">
          <a:extLst>
            <a:ext uri="{FF2B5EF4-FFF2-40B4-BE49-F238E27FC236}">
              <a16:creationId xmlns:a16="http://schemas.microsoft.com/office/drawing/2014/main" id="{7A9F7C0E-C827-4A38-B94A-D9621334D93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8" name="Text Box 18">
          <a:extLst>
            <a:ext uri="{FF2B5EF4-FFF2-40B4-BE49-F238E27FC236}">
              <a16:creationId xmlns:a16="http://schemas.microsoft.com/office/drawing/2014/main" id="{DAD31529-B759-4E18-89A8-827369B75FE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59" name="Text Box 19">
          <a:extLst>
            <a:ext uri="{FF2B5EF4-FFF2-40B4-BE49-F238E27FC236}">
              <a16:creationId xmlns:a16="http://schemas.microsoft.com/office/drawing/2014/main" id="{3FA528EC-E37E-4C90-BF0B-E1F98837C13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0" name="Text Box 20">
          <a:extLst>
            <a:ext uri="{FF2B5EF4-FFF2-40B4-BE49-F238E27FC236}">
              <a16:creationId xmlns:a16="http://schemas.microsoft.com/office/drawing/2014/main" id="{6E65BA79-155C-490C-9B37-EB2B7D500AE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1" name="Text Box 21">
          <a:extLst>
            <a:ext uri="{FF2B5EF4-FFF2-40B4-BE49-F238E27FC236}">
              <a16:creationId xmlns:a16="http://schemas.microsoft.com/office/drawing/2014/main" id="{08E4B6BE-2353-4133-8113-AA85D805FC3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2" name="Text Box 22">
          <a:extLst>
            <a:ext uri="{FF2B5EF4-FFF2-40B4-BE49-F238E27FC236}">
              <a16:creationId xmlns:a16="http://schemas.microsoft.com/office/drawing/2014/main" id="{7FDF6B18-D6BA-482D-9834-4A0404FCF98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3" name="Text Box 23">
          <a:extLst>
            <a:ext uri="{FF2B5EF4-FFF2-40B4-BE49-F238E27FC236}">
              <a16:creationId xmlns:a16="http://schemas.microsoft.com/office/drawing/2014/main" id="{2843959B-B7DC-47CC-841F-5CD505D4FB3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4" name="Text Box 24">
          <a:extLst>
            <a:ext uri="{FF2B5EF4-FFF2-40B4-BE49-F238E27FC236}">
              <a16:creationId xmlns:a16="http://schemas.microsoft.com/office/drawing/2014/main" id="{38FA37DA-F8ED-4843-AA57-C10197241C4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5" name="Text Box 25">
          <a:extLst>
            <a:ext uri="{FF2B5EF4-FFF2-40B4-BE49-F238E27FC236}">
              <a16:creationId xmlns:a16="http://schemas.microsoft.com/office/drawing/2014/main" id="{7152CA8B-C214-4058-95F8-6C08E71E42A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6" name="Text Box 48">
          <a:extLst>
            <a:ext uri="{FF2B5EF4-FFF2-40B4-BE49-F238E27FC236}">
              <a16:creationId xmlns:a16="http://schemas.microsoft.com/office/drawing/2014/main" id="{A3E6D67C-D68A-4500-A2CE-FAF18E9DA89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7" name="Text Box 93">
          <a:extLst>
            <a:ext uri="{FF2B5EF4-FFF2-40B4-BE49-F238E27FC236}">
              <a16:creationId xmlns:a16="http://schemas.microsoft.com/office/drawing/2014/main" id="{0152F7AA-4D60-4E61-8112-4BAD4B58391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068" name="Text Box 94">
          <a:extLst>
            <a:ext uri="{FF2B5EF4-FFF2-40B4-BE49-F238E27FC236}">
              <a16:creationId xmlns:a16="http://schemas.microsoft.com/office/drawing/2014/main" id="{A3674804-E651-4F37-AAA1-F9A3A64ED3F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069" name="Text Box 1">
          <a:extLst>
            <a:ext uri="{FF2B5EF4-FFF2-40B4-BE49-F238E27FC236}">
              <a16:creationId xmlns:a16="http://schemas.microsoft.com/office/drawing/2014/main" id="{2C6DE8A7-AF3A-46E9-9CA3-3065D16B3CE1}"/>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070" name="Text Box 118">
          <a:extLst>
            <a:ext uri="{FF2B5EF4-FFF2-40B4-BE49-F238E27FC236}">
              <a16:creationId xmlns:a16="http://schemas.microsoft.com/office/drawing/2014/main" id="{2130F9A5-4987-47CC-9961-7523DF8CC1D7}"/>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1" name="Text Box 3">
          <a:extLst>
            <a:ext uri="{FF2B5EF4-FFF2-40B4-BE49-F238E27FC236}">
              <a16:creationId xmlns:a16="http://schemas.microsoft.com/office/drawing/2014/main" id="{DE9BB694-1F03-44CA-97F1-3839267887F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2" name="Text Box 4">
          <a:extLst>
            <a:ext uri="{FF2B5EF4-FFF2-40B4-BE49-F238E27FC236}">
              <a16:creationId xmlns:a16="http://schemas.microsoft.com/office/drawing/2014/main" id="{80D61CC4-F732-491F-8488-2A0E9B0DFFA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3" name="Text Box 5">
          <a:extLst>
            <a:ext uri="{FF2B5EF4-FFF2-40B4-BE49-F238E27FC236}">
              <a16:creationId xmlns:a16="http://schemas.microsoft.com/office/drawing/2014/main" id="{36A118EE-24E5-473F-8406-DAD253B2EFBD}"/>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4" name="Text Box 6">
          <a:extLst>
            <a:ext uri="{FF2B5EF4-FFF2-40B4-BE49-F238E27FC236}">
              <a16:creationId xmlns:a16="http://schemas.microsoft.com/office/drawing/2014/main" id="{E12FF07F-F385-4D1C-8ABE-CF4BE85D4E6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5" name="Text Box 7">
          <a:extLst>
            <a:ext uri="{FF2B5EF4-FFF2-40B4-BE49-F238E27FC236}">
              <a16:creationId xmlns:a16="http://schemas.microsoft.com/office/drawing/2014/main" id="{DE58F709-0791-456B-BC86-6DDEEBA636D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6" name="Text Box 8">
          <a:extLst>
            <a:ext uri="{FF2B5EF4-FFF2-40B4-BE49-F238E27FC236}">
              <a16:creationId xmlns:a16="http://schemas.microsoft.com/office/drawing/2014/main" id="{D6871E9D-55D9-4655-A325-C55AB4DEFD9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7" name="Text Box 9">
          <a:extLst>
            <a:ext uri="{FF2B5EF4-FFF2-40B4-BE49-F238E27FC236}">
              <a16:creationId xmlns:a16="http://schemas.microsoft.com/office/drawing/2014/main" id="{F2AAC0B2-3CA9-4AE3-BFBC-EDBEB5AE100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8" name="Text Box 10">
          <a:extLst>
            <a:ext uri="{FF2B5EF4-FFF2-40B4-BE49-F238E27FC236}">
              <a16:creationId xmlns:a16="http://schemas.microsoft.com/office/drawing/2014/main" id="{507572C1-CFF6-4736-AA36-D598DF78E66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79" name="Text Box 11">
          <a:extLst>
            <a:ext uri="{FF2B5EF4-FFF2-40B4-BE49-F238E27FC236}">
              <a16:creationId xmlns:a16="http://schemas.microsoft.com/office/drawing/2014/main" id="{23265E25-4D0A-40FE-91A7-A5B4F2F961C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0" name="Text Box 12">
          <a:extLst>
            <a:ext uri="{FF2B5EF4-FFF2-40B4-BE49-F238E27FC236}">
              <a16:creationId xmlns:a16="http://schemas.microsoft.com/office/drawing/2014/main" id="{539EC9DD-C821-4236-A736-89F78A988EB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1" name="Text Box 13">
          <a:extLst>
            <a:ext uri="{FF2B5EF4-FFF2-40B4-BE49-F238E27FC236}">
              <a16:creationId xmlns:a16="http://schemas.microsoft.com/office/drawing/2014/main" id="{3232175B-6EF9-42D0-A978-03F0216C65D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2" name="Text Box 14">
          <a:extLst>
            <a:ext uri="{FF2B5EF4-FFF2-40B4-BE49-F238E27FC236}">
              <a16:creationId xmlns:a16="http://schemas.microsoft.com/office/drawing/2014/main" id="{BD866516-1F02-4E7A-8602-2525789966F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3" name="Text Box 15">
          <a:extLst>
            <a:ext uri="{FF2B5EF4-FFF2-40B4-BE49-F238E27FC236}">
              <a16:creationId xmlns:a16="http://schemas.microsoft.com/office/drawing/2014/main" id="{CB9AE137-7B99-41F5-A2C7-DB6A9A4861B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4" name="Text Box 16">
          <a:extLst>
            <a:ext uri="{FF2B5EF4-FFF2-40B4-BE49-F238E27FC236}">
              <a16:creationId xmlns:a16="http://schemas.microsoft.com/office/drawing/2014/main" id="{E29B02CB-E8E3-475C-916A-C81CC879D72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5" name="Text Box 17">
          <a:extLst>
            <a:ext uri="{FF2B5EF4-FFF2-40B4-BE49-F238E27FC236}">
              <a16:creationId xmlns:a16="http://schemas.microsoft.com/office/drawing/2014/main" id="{9BB07DCF-B920-4C68-B167-5C8B8311569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6" name="Text Box 18">
          <a:extLst>
            <a:ext uri="{FF2B5EF4-FFF2-40B4-BE49-F238E27FC236}">
              <a16:creationId xmlns:a16="http://schemas.microsoft.com/office/drawing/2014/main" id="{E31AF968-10C7-4BA9-AEE6-2B221B2687F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7" name="Text Box 19">
          <a:extLst>
            <a:ext uri="{FF2B5EF4-FFF2-40B4-BE49-F238E27FC236}">
              <a16:creationId xmlns:a16="http://schemas.microsoft.com/office/drawing/2014/main" id="{241AFFC6-D4C9-44EB-81B8-482CFC063816}"/>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8" name="Text Box 20">
          <a:extLst>
            <a:ext uri="{FF2B5EF4-FFF2-40B4-BE49-F238E27FC236}">
              <a16:creationId xmlns:a16="http://schemas.microsoft.com/office/drawing/2014/main" id="{1687B9B9-8D95-405B-9EF7-FE08C70746C5}"/>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89" name="Text Box 21">
          <a:extLst>
            <a:ext uri="{FF2B5EF4-FFF2-40B4-BE49-F238E27FC236}">
              <a16:creationId xmlns:a16="http://schemas.microsoft.com/office/drawing/2014/main" id="{6FABE83C-366F-46B8-8692-B4852B47DDF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0" name="Text Box 22">
          <a:extLst>
            <a:ext uri="{FF2B5EF4-FFF2-40B4-BE49-F238E27FC236}">
              <a16:creationId xmlns:a16="http://schemas.microsoft.com/office/drawing/2014/main" id="{58FC6918-0CD0-469C-989A-8045732D604B}"/>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1" name="Text Box 23">
          <a:extLst>
            <a:ext uri="{FF2B5EF4-FFF2-40B4-BE49-F238E27FC236}">
              <a16:creationId xmlns:a16="http://schemas.microsoft.com/office/drawing/2014/main" id="{5B7E226E-14E5-47F7-9F91-C434DD52C72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2" name="Text Box 24">
          <a:extLst>
            <a:ext uri="{FF2B5EF4-FFF2-40B4-BE49-F238E27FC236}">
              <a16:creationId xmlns:a16="http://schemas.microsoft.com/office/drawing/2014/main" id="{F26FA33F-17B1-4A9E-98B5-CDF540D781E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3" name="Text Box 25">
          <a:extLst>
            <a:ext uri="{FF2B5EF4-FFF2-40B4-BE49-F238E27FC236}">
              <a16:creationId xmlns:a16="http://schemas.microsoft.com/office/drawing/2014/main" id="{6F0245F5-0252-410B-BD14-1E881D77843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4" name="Text Box 48">
          <a:extLst>
            <a:ext uri="{FF2B5EF4-FFF2-40B4-BE49-F238E27FC236}">
              <a16:creationId xmlns:a16="http://schemas.microsoft.com/office/drawing/2014/main" id="{AE44E6D3-E566-4F64-9F2C-947936C03176}"/>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5" name="Text Box 93">
          <a:extLst>
            <a:ext uri="{FF2B5EF4-FFF2-40B4-BE49-F238E27FC236}">
              <a16:creationId xmlns:a16="http://schemas.microsoft.com/office/drawing/2014/main" id="{D6986633-81FD-4401-8D07-553CD1C3E53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096" name="Text Box 94">
          <a:extLst>
            <a:ext uri="{FF2B5EF4-FFF2-40B4-BE49-F238E27FC236}">
              <a16:creationId xmlns:a16="http://schemas.microsoft.com/office/drawing/2014/main" id="{52B0F7AB-B75F-482D-824E-29DB55954A7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097" name="Text Box 3">
          <a:extLst>
            <a:ext uri="{FF2B5EF4-FFF2-40B4-BE49-F238E27FC236}">
              <a16:creationId xmlns:a16="http://schemas.microsoft.com/office/drawing/2014/main" id="{640108BC-2FE9-4A1C-BC97-3C7CA4DC670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098" name="Text Box 4">
          <a:extLst>
            <a:ext uri="{FF2B5EF4-FFF2-40B4-BE49-F238E27FC236}">
              <a16:creationId xmlns:a16="http://schemas.microsoft.com/office/drawing/2014/main" id="{D3C64827-6165-497F-AD2B-2C374E7B63A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099" name="Text Box 5">
          <a:extLst>
            <a:ext uri="{FF2B5EF4-FFF2-40B4-BE49-F238E27FC236}">
              <a16:creationId xmlns:a16="http://schemas.microsoft.com/office/drawing/2014/main" id="{472D4E76-EEA4-46D8-8FF5-A3DD71A2A9C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0" name="Text Box 6">
          <a:extLst>
            <a:ext uri="{FF2B5EF4-FFF2-40B4-BE49-F238E27FC236}">
              <a16:creationId xmlns:a16="http://schemas.microsoft.com/office/drawing/2014/main" id="{BB4AEF5B-3236-48B8-8AD8-EA5581443EE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1" name="Text Box 7">
          <a:extLst>
            <a:ext uri="{FF2B5EF4-FFF2-40B4-BE49-F238E27FC236}">
              <a16:creationId xmlns:a16="http://schemas.microsoft.com/office/drawing/2014/main" id="{285C43AD-3EB6-4545-9F26-781341DD26D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2" name="Text Box 8">
          <a:extLst>
            <a:ext uri="{FF2B5EF4-FFF2-40B4-BE49-F238E27FC236}">
              <a16:creationId xmlns:a16="http://schemas.microsoft.com/office/drawing/2014/main" id="{4AAD2B77-4B9B-41C5-9921-715E3743850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3" name="Text Box 9">
          <a:extLst>
            <a:ext uri="{FF2B5EF4-FFF2-40B4-BE49-F238E27FC236}">
              <a16:creationId xmlns:a16="http://schemas.microsoft.com/office/drawing/2014/main" id="{D7ED4EBB-8EBA-410A-8231-B76D72C89B3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4" name="Text Box 10">
          <a:extLst>
            <a:ext uri="{FF2B5EF4-FFF2-40B4-BE49-F238E27FC236}">
              <a16:creationId xmlns:a16="http://schemas.microsoft.com/office/drawing/2014/main" id="{16D59BDE-F050-4556-83FE-8DAB1E63C98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5" name="Text Box 11">
          <a:extLst>
            <a:ext uri="{FF2B5EF4-FFF2-40B4-BE49-F238E27FC236}">
              <a16:creationId xmlns:a16="http://schemas.microsoft.com/office/drawing/2014/main" id="{D9D9FC68-BBC2-4445-80E0-6B31A97803A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6" name="Text Box 12">
          <a:extLst>
            <a:ext uri="{FF2B5EF4-FFF2-40B4-BE49-F238E27FC236}">
              <a16:creationId xmlns:a16="http://schemas.microsoft.com/office/drawing/2014/main" id="{0831100D-E4C4-4012-9EE5-EBEC28A017B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7" name="Text Box 13">
          <a:extLst>
            <a:ext uri="{FF2B5EF4-FFF2-40B4-BE49-F238E27FC236}">
              <a16:creationId xmlns:a16="http://schemas.microsoft.com/office/drawing/2014/main" id="{41CA2DEE-BF98-4852-A06A-98E9759D656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8" name="Text Box 14">
          <a:extLst>
            <a:ext uri="{FF2B5EF4-FFF2-40B4-BE49-F238E27FC236}">
              <a16:creationId xmlns:a16="http://schemas.microsoft.com/office/drawing/2014/main" id="{3EAA0B83-9C84-474F-9C2E-252CF722517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09" name="Text Box 15">
          <a:extLst>
            <a:ext uri="{FF2B5EF4-FFF2-40B4-BE49-F238E27FC236}">
              <a16:creationId xmlns:a16="http://schemas.microsoft.com/office/drawing/2014/main" id="{53938D31-80E9-45AE-BB14-F6BDAE3580B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0" name="Text Box 16">
          <a:extLst>
            <a:ext uri="{FF2B5EF4-FFF2-40B4-BE49-F238E27FC236}">
              <a16:creationId xmlns:a16="http://schemas.microsoft.com/office/drawing/2014/main" id="{4CE70D5B-5061-4EC9-895D-E052A30B7F8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1" name="Text Box 17">
          <a:extLst>
            <a:ext uri="{FF2B5EF4-FFF2-40B4-BE49-F238E27FC236}">
              <a16:creationId xmlns:a16="http://schemas.microsoft.com/office/drawing/2014/main" id="{E57A2964-F37D-4D4E-AF53-6B4808AEC39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2" name="Text Box 18">
          <a:extLst>
            <a:ext uri="{FF2B5EF4-FFF2-40B4-BE49-F238E27FC236}">
              <a16:creationId xmlns:a16="http://schemas.microsoft.com/office/drawing/2014/main" id="{90547963-AB46-497A-9EAA-BFD0021D32E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3" name="Text Box 19">
          <a:extLst>
            <a:ext uri="{FF2B5EF4-FFF2-40B4-BE49-F238E27FC236}">
              <a16:creationId xmlns:a16="http://schemas.microsoft.com/office/drawing/2014/main" id="{55316DFB-A292-4C54-80B2-63775B076E1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4" name="Text Box 20">
          <a:extLst>
            <a:ext uri="{FF2B5EF4-FFF2-40B4-BE49-F238E27FC236}">
              <a16:creationId xmlns:a16="http://schemas.microsoft.com/office/drawing/2014/main" id="{FF13BE41-B399-4F05-8919-FF57E96B3F9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5" name="Text Box 21">
          <a:extLst>
            <a:ext uri="{FF2B5EF4-FFF2-40B4-BE49-F238E27FC236}">
              <a16:creationId xmlns:a16="http://schemas.microsoft.com/office/drawing/2014/main" id="{22BA9D6D-A630-4088-8898-7E46539462A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6" name="Text Box 22">
          <a:extLst>
            <a:ext uri="{FF2B5EF4-FFF2-40B4-BE49-F238E27FC236}">
              <a16:creationId xmlns:a16="http://schemas.microsoft.com/office/drawing/2014/main" id="{6D138C75-2C94-4C9C-A066-A744BE76480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7" name="Text Box 23">
          <a:extLst>
            <a:ext uri="{FF2B5EF4-FFF2-40B4-BE49-F238E27FC236}">
              <a16:creationId xmlns:a16="http://schemas.microsoft.com/office/drawing/2014/main" id="{E9EA00EB-9FF7-4849-A89E-C51677FE61F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8" name="Text Box 24">
          <a:extLst>
            <a:ext uri="{FF2B5EF4-FFF2-40B4-BE49-F238E27FC236}">
              <a16:creationId xmlns:a16="http://schemas.microsoft.com/office/drawing/2014/main" id="{67381D4D-A64A-4566-B7BC-538001D38BC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19" name="Text Box 25">
          <a:extLst>
            <a:ext uri="{FF2B5EF4-FFF2-40B4-BE49-F238E27FC236}">
              <a16:creationId xmlns:a16="http://schemas.microsoft.com/office/drawing/2014/main" id="{BBF28E7E-5838-47BB-AFBA-03B65651CD3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20" name="Text Box 48">
          <a:extLst>
            <a:ext uri="{FF2B5EF4-FFF2-40B4-BE49-F238E27FC236}">
              <a16:creationId xmlns:a16="http://schemas.microsoft.com/office/drawing/2014/main" id="{B92E0A19-8B9F-4383-A5B3-F8DB42C6254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21" name="Text Box 93">
          <a:extLst>
            <a:ext uri="{FF2B5EF4-FFF2-40B4-BE49-F238E27FC236}">
              <a16:creationId xmlns:a16="http://schemas.microsoft.com/office/drawing/2014/main" id="{CA118791-09E7-49F8-9FE6-334B27BE009D}"/>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122" name="Text Box 94">
          <a:extLst>
            <a:ext uri="{FF2B5EF4-FFF2-40B4-BE49-F238E27FC236}">
              <a16:creationId xmlns:a16="http://schemas.microsoft.com/office/drawing/2014/main" id="{DFF79D4E-9E6C-4EE6-9A18-4144F740656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3" name="Text Box 3">
          <a:extLst>
            <a:ext uri="{FF2B5EF4-FFF2-40B4-BE49-F238E27FC236}">
              <a16:creationId xmlns:a16="http://schemas.microsoft.com/office/drawing/2014/main" id="{39176AA4-1B94-428D-AB61-CF7D2CFD231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4" name="Text Box 4">
          <a:extLst>
            <a:ext uri="{FF2B5EF4-FFF2-40B4-BE49-F238E27FC236}">
              <a16:creationId xmlns:a16="http://schemas.microsoft.com/office/drawing/2014/main" id="{A7EEE294-D631-477D-845A-A393FCF00A5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5" name="Text Box 5">
          <a:extLst>
            <a:ext uri="{FF2B5EF4-FFF2-40B4-BE49-F238E27FC236}">
              <a16:creationId xmlns:a16="http://schemas.microsoft.com/office/drawing/2014/main" id="{9031225F-5C89-4373-B0F4-6BA069590BB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6" name="Text Box 6">
          <a:extLst>
            <a:ext uri="{FF2B5EF4-FFF2-40B4-BE49-F238E27FC236}">
              <a16:creationId xmlns:a16="http://schemas.microsoft.com/office/drawing/2014/main" id="{10693ED0-9F70-4A11-B9BA-CD736DB6FF0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7" name="Text Box 7">
          <a:extLst>
            <a:ext uri="{FF2B5EF4-FFF2-40B4-BE49-F238E27FC236}">
              <a16:creationId xmlns:a16="http://schemas.microsoft.com/office/drawing/2014/main" id="{A3A8915C-20A2-4B0B-86E0-77D52384597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8" name="Text Box 8">
          <a:extLst>
            <a:ext uri="{FF2B5EF4-FFF2-40B4-BE49-F238E27FC236}">
              <a16:creationId xmlns:a16="http://schemas.microsoft.com/office/drawing/2014/main" id="{8583C2BF-689B-423C-94F3-B14416A1261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29" name="Text Box 9">
          <a:extLst>
            <a:ext uri="{FF2B5EF4-FFF2-40B4-BE49-F238E27FC236}">
              <a16:creationId xmlns:a16="http://schemas.microsoft.com/office/drawing/2014/main" id="{D8AC5E3C-2FFC-4DC8-B3F3-E346A072629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0" name="Text Box 10">
          <a:extLst>
            <a:ext uri="{FF2B5EF4-FFF2-40B4-BE49-F238E27FC236}">
              <a16:creationId xmlns:a16="http://schemas.microsoft.com/office/drawing/2014/main" id="{AF890868-423C-471B-B449-34B6F6BF4BB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1" name="Text Box 11">
          <a:extLst>
            <a:ext uri="{FF2B5EF4-FFF2-40B4-BE49-F238E27FC236}">
              <a16:creationId xmlns:a16="http://schemas.microsoft.com/office/drawing/2014/main" id="{71DB1F83-6FD6-48E5-8412-B8207B60DDA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2" name="Text Box 12">
          <a:extLst>
            <a:ext uri="{FF2B5EF4-FFF2-40B4-BE49-F238E27FC236}">
              <a16:creationId xmlns:a16="http://schemas.microsoft.com/office/drawing/2014/main" id="{79A51D15-D008-4CE3-A610-215D320F137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3" name="Text Box 13">
          <a:extLst>
            <a:ext uri="{FF2B5EF4-FFF2-40B4-BE49-F238E27FC236}">
              <a16:creationId xmlns:a16="http://schemas.microsoft.com/office/drawing/2014/main" id="{633BC1B9-D0B3-41AE-B4A4-46CFBEDD78A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4" name="Text Box 14">
          <a:extLst>
            <a:ext uri="{FF2B5EF4-FFF2-40B4-BE49-F238E27FC236}">
              <a16:creationId xmlns:a16="http://schemas.microsoft.com/office/drawing/2014/main" id="{67A19241-9156-42DB-9367-3AE03B0DC7B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5" name="Text Box 15">
          <a:extLst>
            <a:ext uri="{FF2B5EF4-FFF2-40B4-BE49-F238E27FC236}">
              <a16:creationId xmlns:a16="http://schemas.microsoft.com/office/drawing/2014/main" id="{6A05DCDF-481B-4663-A09C-E5761ACD2D4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6" name="Text Box 16">
          <a:extLst>
            <a:ext uri="{FF2B5EF4-FFF2-40B4-BE49-F238E27FC236}">
              <a16:creationId xmlns:a16="http://schemas.microsoft.com/office/drawing/2014/main" id="{E6B80B6E-89D2-4C04-9785-EB544A83B78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7" name="Text Box 17">
          <a:extLst>
            <a:ext uri="{FF2B5EF4-FFF2-40B4-BE49-F238E27FC236}">
              <a16:creationId xmlns:a16="http://schemas.microsoft.com/office/drawing/2014/main" id="{832C4083-01E9-4583-8BB3-5B0BCE4AA91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8" name="Text Box 18">
          <a:extLst>
            <a:ext uri="{FF2B5EF4-FFF2-40B4-BE49-F238E27FC236}">
              <a16:creationId xmlns:a16="http://schemas.microsoft.com/office/drawing/2014/main" id="{BEA9F14E-DF46-41B0-9EDD-1D977A487B6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39" name="Text Box 19">
          <a:extLst>
            <a:ext uri="{FF2B5EF4-FFF2-40B4-BE49-F238E27FC236}">
              <a16:creationId xmlns:a16="http://schemas.microsoft.com/office/drawing/2014/main" id="{DE6E0719-A190-4948-8940-07E9CF944D9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0" name="Text Box 20">
          <a:extLst>
            <a:ext uri="{FF2B5EF4-FFF2-40B4-BE49-F238E27FC236}">
              <a16:creationId xmlns:a16="http://schemas.microsoft.com/office/drawing/2014/main" id="{7F884047-CFCF-49AC-A5A5-0576337AD60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1" name="Text Box 21">
          <a:extLst>
            <a:ext uri="{FF2B5EF4-FFF2-40B4-BE49-F238E27FC236}">
              <a16:creationId xmlns:a16="http://schemas.microsoft.com/office/drawing/2014/main" id="{8ACB1CE8-820F-4560-A132-4D8A2FCDF27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2" name="Text Box 22">
          <a:extLst>
            <a:ext uri="{FF2B5EF4-FFF2-40B4-BE49-F238E27FC236}">
              <a16:creationId xmlns:a16="http://schemas.microsoft.com/office/drawing/2014/main" id="{11D77BC6-EBE9-48B9-B0EA-3A56D1BFC76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3" name="Text Box 23">
          <a:extLst>
            <a:ext uri="{FF2B5EF4-FFF2-40B4-BE49-F238E27FC236}">
              <a16:creationId xmlns:a16="http://schemas.microsoft.com/office/drawing/2014/main" id="{7D2FB764-1DE3-46B6-A71A-080DD3BF6EA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4" name="Text Box 24">
          <a:extLst>
            <a:ext uri="{FF2B5EF4-FFF2-40B4-BE49-F238E27FC236}">
              <a16:creationId xmlns:a16="http://schemas.microsoft.com/office/drawing/2014/main" id="{5890F337-C727-48F7-B72B-964B992029D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5" name="Text Box 25">
          <a:extLst>
            <a:ext uri="{FF2B5EF4-FFF2-40B4-BE49-F238E27FC236}">
              <a16:creationId xmlns:a16="http://schemas.microsoft.com/office/drawing/2014/main" id="{62468A11-8E2E-458B-8EA3-5F6A17EC067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6" name="Text Box 48">
          <a:extLst>
            <a:ext uri="{FF2B5EF4-FFF2-40B4-BE49-F238E27FC236}">
              <a16:creationId xmlns:a16="http://schemas.microsoft.com/office/drawing/2014/main" id="{F26D438A-B2F9-4069-A506-CCCB7E7C8B9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7" name="Text Box 93">
          <a:extLst>
            <a:ext uri="{FF2B5EF4-FFF2-40B4-BE49-F238E27FC236}">
              <a16:creationId xmlns:a16="http://schemas.microsoft.com/office/drawing/2014/main" id="{228B4AC9-C83C-4656-81A5-25BF09F3D38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48" name="Text Box 94">
          <a:extLst>
            <a:ext uri="{FF2B5EF4-FFF2-40B4-BE49-F238E27FC236}">
              <a16:creationId xmlns:a16="http://schemas.microsoft.com/office/drawing/2014/main" id="{2B1F3C12-E67E-48FD-86C0-F33806A35A8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149" name="Text Box 1">
          <a:extLst>
            <a:ext uri="{FF2B5EF4-FFF2-40B4-BE49-F238E27FC236}">
              <a16:creationId xmlns:a16="http://schemas.microsoft.com/office/drawing/2014/main" id="{05D1A908-36D9-4AC4-B2C0-9D945BA49B7B}"/>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150" name="Text Box 118">
          <a:extLst>
            <a:ext uri="{FF2B5EF4-FFF2-40B4-BE49-F238E27FC236}">
              <a16:creationId xmlns:a16="http://schemas.microsoft.com/office/drawing/2014/main" id="{1342645D-5F5D-4ADC-813A-84DD9E71ED17}"/>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1" name="Text Box 3">
          <a:extLst>
            <a:ext uri="{FF2B5EF4-FFF2-40B4-BE49-F238E27FC236}">
              <a16:creationId xmlns:a16="http://schemas.microsoft.com/office/drawing/2014/main" id="{07929501-364E-46DE-9339-492DE795C40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2" name="Text Box 4">
          <a:extLst>
            <a:ext uri="{FF2B5EF4-FFF2-40B4-BE49-F238E27FC236}">
              <a16:creationId xmlns:a16="http://schemas.microsoft.com/office/drawing/2014/main" id="{D1D87159-EA22-4553-BF1F-5537840C4DB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3" name="Text Box 5">
          <a:extLst>
            <a:ext uri="{FF2B5EF4-FFF2-40B4-BE49-F238E27FC236}">
              <a16:creationId xmlns:a16="http://schemas.microsoft.com/office/drawing/2014/main" id="{767C1EEC-72E8-485A-88BF-F9CA99B99B0C}"/>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4" name="Text Box 6">
          <a:extLst>
            <a:ext uri="{FF2B5EF4-FFF2-40B4-BE49-F238E27FC236}">
              <a16:creationId xmlns:a16="http://schemas.microsoft.com/office/drawing/2014/main" id="{5E9BCFFB-DBD1-4F3A-BFA3-0E478B486DA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5" name="Text Box 7">
          <a:extLst>
            <a:ext uri="{FF2B5EF4-FFF2-40B4-BE49-F238E27FC236}">
              <a16:creationId xmlns:a16="http://schemas.microsoft.com/office/drawing/2014/main" id="{DC4B83DF-19CE-4677-A839-C4E5019CDC5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6" name="Text Box 8">
          <a:extLst>
            <a:ext uri="{FF2B5EF4-FFF2-40B4-BE49-F238E27FC236}">
              <a16:creationId xmlns:a16="http://schemas.microsoft.com/office/drawing/2014/main" id="{D3FBD067-D9A9-46CA-9A84-8DFCDC85CF9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7" name="Text Box 9">
          <a:extLst>
            <a:ext uri="{FF2B5EF4-FFF2-40B4-BE49-F238E27FC236}">
              <a16:creationId xmlns:a16="http://schemas.microsoft.com/office/drawing/2014/main" id="{8E46EA74-11BD-4F33-907A-8F83BE5FCBCC}"/>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8" name="Text Box 10">
          <a:extLst>
            <a:ext uri="{FF2B5EF4-FFF2-40B4-BE49-F238E27FC236}">
              <a16:creationId xmlns:a16="http://schemas.microsoft.com/office/drawing/2014/main" id="{894134FC-46B2-44AF-9BF3-696E3D92DB6A}"/>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59" name="Text Box 11">
          <a:extLst>
            <a:ext uri="{FF2B5EF4-FFF2-40B4-BE49-F238E27FC236}">
              <a16:creationId xmlns:a16="http://schemas.microsoft.com/office/drawing/2014/main" id="{7A9532C7-F286-448F-BED8-1156E67F9DDB}"/>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0" name="Text Box 12">
          <a:extLst>
            <a:ext uri="{FF2B5EF4-FFF2-40B4-BE49-F238E27FC236}">
              <a16:creationId xmlns:a16="http://schemas.microsoft.com/office/drawing/2014/main" id="{AFCFCFE3-DE00-448D-9404-41EAB134E95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1" name="Text Box 13">
          <a:extLst>
            <a:ext uri="{FF2B5EF4-FFF2-40B4-BE49-F238E27FC236}">
              <a16:creationId xmlns:a16="http://schemas.microsoft.com/office/drawing/2014/main" id="{879622FD-4342-44A8-B165-14287640305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2" name="Text Box 14">
          <a:extLst>
            <a:ext uri="{FF2B5EF4-FFF2-40B4-BE49-F238E27FC236}">
              <a16:creationId xmlns:a16="http://schemas.microsoft.com/office/drawing/2014/main" id="{B6730DC2-6B52-4E08-97BC-51BD487E27D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3" name="Text Box 15">
          <a:extLst>
            <a:ext uri="{FF2B5EF4-FFF2-40B4-BE49-F238E27FC236}">
              <a16:creationId xmlns:a16="http://schemas.microsoft.com/office/drawing/2014/main" id="{A7934258-9F9D-4A51-B69E-064316ABC2E8}"/>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4" name="Text Box 16">
          <a:extLst>
            <a:ext uri="{FF2B5EF4-FFF2-40B4-BE49-F238E27FC236}">
              <a16:creationId xmlns:a16="http://schemas.microsoft.com/office/drawing/2014/main" id="{3568F869-8132-4032-A967-69FF31774E0A}"/>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5" name="Text Box 17">
          <a:extLst>
            <a:ext uri="{FF2B5EF4-FFF2-40B4-BE49-F238E27FC236}">
              <a16:creationId xmlns:a16="http://schemas.microsoft.com/office/drawing/2014/main" id="{D46F7932-A0A7-40F4-B661-DE6CA9F6171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6" name="Text Box 18">
          <a:extLst>
            <a:ext uri="{FF2B5EF4-FFF2-40B4-BE49-F238E27FC236}">
              <a16:creationId xmlns:a16="http://schemas.microsoft.com/office/drawing/2014/main" id="{B0220C21-7580-4456-A59F-366561F1781C}"/>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7" name="Text Box 19">
          <a:extLst>
            <a:ext uri="{FF2B5EF4-FFF2-40B4-BE49-F238E27FC236}">
              <a16:creationId xmlns:a16="http://schemas.microsoft.com/office/drawing/2014/main" id="{8BC34A62-01BC-4379-A466-19F63378558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8" name="Text Box 20">
          <a:extLst>
            <a:ext uri="{FF2B5EF4-FFF2-40B4-BE49-F238E27FC236}">
              <a16:creationId xmlns:a16="http://schemas.microsoft.com/office/drawing/2014/main" id="{6337BC10-475B-417F-B93B-C692EB4656E8}"/>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69" name="Text Box 21">
          <a:extLst>
            <a:ext uri="{FF2B5EF4-FFF2-40B4-BE49-F238E27FC236}">
              <a16:creationId xmlns:a16="http://schemas.microsoft.com/office/drawing/2014/main" id="{003AFA2F-1CF3-40C9-BCE2-2E25EE578D7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0" name="Text Box 22">
          <a:extLst>
            <a:ext uri="{FF2B5EF4-FFF2-40B4-BE49-F238E27FC236}">
              <a16:creationId xmlns:a16="http://schemas.microsoft.com/office/drawing/2014/main" id="{5220ABAD-1302-4639-B768-D6787DE0A17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1" name="Text Box 23">
          <a:extLst>
            <a:ext uri="{FF2B5EF4-FFF2-40B4-BE49-F238E27FC236}">
              <a16:creationId xmlns:a16="http://schemas.microsoft.com/office/drawing/2014/main" id="{A1780AD5-678F-4109-88C4-3D375F3CE54D}"/>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2" name="Text Box 24">
          <a:extLst>
            <a:ext uri="{FF2B5EF4-FFF2-40B4-BE49-F238E27FC236}">
              <a16:creationId xmlns:a16="http://schemas.microsoft.com/office/drawing/2014/main" id="{2CDACAF6-65AE-4CBF-BE7A-B28C7506B4C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3" name="Text Box 25">
          <a:extLst>
            <a:ext uri="{FF2B5EF4-FFF2-40B4-BE49-F238E27FC236}">
              <a16:creationId xmlns:a16="http://schemas.microsoft.com/office/drawing/2014/main" id="{2FA15070-5FE8-4CBD-BA4B-BBC8E6AD73E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4" name="Text Box 48">
          <a:extLst>
            <a:ext uri="{FF2B5EF4-FFF2-40B4-BE49-F238E27FC236}">
              <a16:creationId xmlns:a16="http://schemas.microsoft.com/office/drawing/2014/main" id="{A0C32473-B5A3-4135-9609-868D2645709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5" name="Text Box 93">
          <a:extLst>
            <a:ext uri="{FF2B5EF4-FFF2-40B4-BE49-F238E27FC236}">
              <a16:creationId xmlns:a16="http://schemas.microsoft.com/office/drawing/2014/main" id="{EB111E20-21BB-48D5-8D69-2B8C8360A2D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176" name="Text Box 94">
          <a:extLst>
            <a:ext uri="{FF2B5EF4-FFF2-40B4-BE49-F238E27FC236}">
              <a16:creationId xmlns:a16="http://schemas.microsoft.com/office/drawing/2014/main" id="{37B14F1A-0533-4BB7-8D9F-DA18D58910E8}"/>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77" name="Text Box 3">
          <a:extLst>
            <a:ext uri="{FF2B5EF4-FFF2-40B4-BE49-F238E27FC236}">
              <a16:creationId xmlns:a16="http://schemas.microsoft.com/office/drawing/2014/main" id="{C75A2F05-9AF4-4178-94E1-ACF9B863BDB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78" name="Text Box 4">
          <a:extLst>
            <a:ext uri="{FF2B5EF4-FFF2-40B4-BE49-F238E27FC236}">
              <a16:creationId xmlns:a16="http://schemas.microsoft.com/office/drawing/2014/main" id="{BC485AF8-1811-430D-83C9-A2477B74AEE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79" name="Text Box 5">
          <a:extLst>
            <a:ext uri="{FF2B5EF4-FFF2-40B4-BE49-F238E27FC236}">
              <a16:creationId xmlns:a16="http://schemas.microsoft.com/office/drawing/2014/main" id="{38866ACD-3BEF-40BE-AF34-1A2A64975CC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0" name="Text Box 6">
          <a:extLst>
            <a:ext uri="{FF2B5EF4-FFF2-40B4-BE49-F238E27FC236}">
              <a16:creationId xmlns:a16="http://schemas.microsoft.com/office/drawing/2014/main" id="{32821CCE-DE4D-41EB-9427-E0D8F5C6427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1" name="Text Box 7">
          <a:extLst>
            <a:ext uri="{FF2B5EF4-FFF2-40B4-BE49-F238E27FC236}">
              <a16:creationId xmlns:a16="http://schemas.microsoft.com/office/drawing/2014/main" id="{295528DE-059C-4783-A666-47975AE79B7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2" name="Text Box 8">
          <a:extLst>
            <a:ext uri="{FF2B5EF4-FFF2-40B4-BE49-F238E27FC236}">
              <a16:creationId xmlns:a16="http://schemas.microsoft.com/office/drawing/2014/main" id="{94431CED-BCA8-4C64-8236-B5FC32FE8FD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3" name="Text Box 9">
          <a:extLst>
            <a:ext uri="{FF2B5EF4-FFF2-40B4-BE49-F238E27FC236}">
              <a16:creationId xmlns:a16="http://schemas.microsoft.com/office/drawing/2014/main" id="{5C164691-C8C0-44DB-B6AE-5D72BE6D1D8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4" name="Text Box 10">
          <a:extLst>
            <a:ext uri="{FF2B5EF4-FFF2-40B4-BE49-F238E27FC236}">
              <a16:creationId xmlns:a16="http://schemas.microsoft.com/office/drawing/2014/main" id="{17F191A1-2FFB-47F1-B75D-B16A5DADD45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5" name="Text Box 11">
          <a:extLst>
            <a:ext uri="{FF2B5EF4-FFF2-40B4-BE49-F238E27FC236}">
              <a16:creationId xmlns:a16="http://schemas.microsoft.com/office/drawing/2014/main" id="{BEFBFD4C-FF18-48FA-B80A-4B442FD2F4E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6" name="Text Box 12">
          <a:extLst>
            <a:ext uri="{FF2B5EF4-FFF2-40B4-BE49-F238E27FC236}">
              <a16:creationId xmlns:a16="http://schemas.microsoft.com/office/drawing/2014/main" id="{B0C31DB7-DF18-4276-AA96-7CE0BF09F0E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7" name="Text Box 13">
          <a:extLst>
            <a:ext uri="{FF2B5EF4-FFF2-40B4-BE49-F238E27FC236}">
              <a16:creationId xmlns:a16="http://schemas.microsoft.com/office/drawing/2014/main" id="{B51C0B93-D126-428E-8019-6CF27634A54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8" name="Text Box 14">
          <a:extLst>
            <a:ext uri="{FF2B5EF4-FFF2-40B4-BE49-F238E27FC236}">
              <a16:creationId xmlns:a16="http://schemas.microsoft.com/office/drawing/2014/main" id="{58C6B71D-0660-479A-B297-06EBC6BFD4D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89" name="Text Box 15">
          <a:extLst>
            <a:ext uri="{FF2B5EF4-FFF2-40B4-BE49-F238E27FC236}">
              <a16:creationId xmlns:a16="http://schemas.microsoft.com/office/drawing/2014/main" id="{942A8EFF-8810-4A63-8F99-6B9881CE309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0" name="Text Box 16">
          <a:extLst>
            <a:ext uri="{FF2B5EF4-FFF2-40B4-BE49-F238E27FC236}">
              <a16:creationId xmlns:a16="http://schemas.microsoft.com/office/drawing/2014/main" id="{E1E2FB89-013C-4D5D-BCF9-6CE99E862AF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1" name="Text Box 17">
          <a:extLst>
            <a:ext uri="{FF2B5EF4-FFF2-40B4-BE49-F238E27FC236}">
              <a16:creationId xmlns:a16="http://schemas.microsoft.com/office/drawing/2014/main" id="{34F9446D-C509-4002-BAF0-7142CD6DB4C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2" name="Text Box 18">
          <a:extLst>
            <a:ext uri="{FF2B5EF4-FFF2-40B4-BE49-F238E27FC236}">
              <a16:creationId xmlns:a16="http://schemas.microsoft.com/office/drawing/2014/main" id="{38D0C4E1-C9FE-4316-BC3D-5924FCE2CB7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3" name="Text Box 19">
          <a:extLst>
            <a:ext uri="{FF2B5EF4-FFF2-40B4-BE49-F238E27FC236}">
              <a16:creationId xmlns:a16="http://schemas.microsoft.com/office/drawing/2014/main" id="{2353E6B5-08A1-41D0-9F00-8F4727AEB24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4" name="Text Box 20">
          <a:extLst>
            <a:ext uri="{FF2B5EF4-FFF2-40B4-BE49-F238E27FC236}">
              <a16:creationId xmlns:a16="http://schemas.microsoft.com/office/drawing/2014/main" id="{DDBCEBC4-7DC1-48D0-B79F-6000009F1FE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5" name="Text Box 21">
          <a:extLst>
            <a:ext uri="{FF2B5EF4-FFF2-40B4-BE49-F238E27FC236}">
              <a16:creationId xmlns:a16="http://schemas.microsoft.com/office/drawing/2014/main" id="{88FFEC0C-B0DD-4FA6-B885-847AB0D1A87A}"/>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6" name="Text Box 22">
          <a:extLst>
            <a:ext uri="{FF2B5EF4-FFF2-40B4-BE49-F238E27FC236}">
              <a16:creationId xmlns:a16="http://schemas.microsoft.com/office/drawing/2014/main" id="{5CABB340-B62A-4E94-84E9-8B0AD15C109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7" name="Text Box 23">
          <a:extLst>
            <a:ext uri="{FF2B5EF4-FFF2-40B4-BE49-F238E27FC236}">
              <a16:creationId xmlns:a16="http://schemas.microsoft.com/office/drawing/2014/main" id="{0B7CACCA-A9D3-46CD-AE7F-57DFE6C8FAD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8" name="Text Box 24">
          <a:extLst>
            <a:ext uri="{FF2B5EF4-FFF2-40B4-BE49-F238E27FC236}">
              <a16:creationId xmlns:a16="http://schemas.microsoft.com/office/drawing/2014/main" id="{4B959C89-CA0D-497A-933F-383329BD727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199" name="Text Box 25">
          <a:extLst>
            <a:ext uri="{FF2B5EF4-FFF2-40B4-BE49-F238E27FC236}">
              <a16:creationId xmlns:a16="http://schemas.microsoft.com/office/drawing/2014/main" id="{C79B9538-BBA3-434C-A15B-92AC65E9BF0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00" name="Text Box 48">
          <a:extLst>
            <a:ext uri="{FF2B5EF4-FFF2-40B4-BE49-F238E27FC236}">
              <a16:creationId xmlns:a16="http://schemas.microsoft.com/office/drawing/2014/main" id="{AD1AA040-E2F7-44D1-8FED-5009E2D9EB8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01" name="Text Box 93">
          <a:extLst>
            <a:ext uri="{FF2B5EF4-FFF2-40B4-BE49-F238E27FC236}">
              <a16:creationId xmlns:a16="http://schemas.microsoft.com/office/drawing/2014/main" id="{7386BAE9-EEFF-476C-A9D2-B5EFCABE8DE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02" name="Text Box 94">
          <a:extLst>
            <a:ext uri="{FF2B5EF4-FFF2-40B4-BE49-F238E27FC236}">
              <a16:creationId xmlns:a16="http://schemas.microsoft.com/office/drawing/2014/main" id="{CE93ABFA-6816-4422-A791-9EC5C04A6C0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203" name="Text Box 1">
          <a:extLst>
            <a:ext uri="{FF2B5EF4-FFF2-40B4-BE49-F238E27FC236}">
              <a16:creationId xmlns:a16="http://schemas.microsoft.com/office/drawing/2014/main" id="{EE6164C2-18A5-493A-A26B-E131F0200A8C}"/>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204" name="Text Box 118">
          <a:extLst>
            <a:ext uri="{FF2B5EF4-FFF2-40B4-BE49-F238E27FC236}">
              <a16:creationId xmlns:a16="http://schemas.microsoft.com/office/drawing/2014/main" id="{FDD09B4D-7A54-4183-BE9B-978C0D7642D2}"/>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05" name="Text Box 3">
          <a:extLst>
            <a:ext uri="{FF2B5EF4-FFF2-40B4-BE49-F238E27FC236}">
              <a16:creationId xmlns:a16="http://schemas.microsoft.com/office/drawing/2014/main" id="{F60A9346-DF74-4A57-9638-521A737AE3A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06" name="Text Box 4">
          <a:extLst>
            <a:ext uri="{FF2B5EF4-FFF2-40B4-BE49-F238E27FC236}">
              <a16:creationId xmlns:a16="http://schemas.microsoft.com/office/drawing/2014/main" id="{6F1E7F49-D2DA-407B-884C-BB64DE5EB4B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07" name="Text Box 5">
          <a:extLst>
            <a:ext uri="{FF2B5EF4-FFF2-40B4-BE49-F238E27FC236}">
              <a16:creationId xmlns:a16="http://schemas.microsoft.com/office/drawing/2014/main" id="{3B334038-306E-4A36-95ED-6024E2A987D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08" name="Text Box 6">
          <a:extLst>
            <a:ext uri="{FF2B5EF4-FFF2-40B4-BE49-F238E27FC236}">
              <a16:creationId xmlns:a16="http://schemas.microsoft.com/office/drawing/2014/main" id="{A21E35EC-455D-4E21-8569-11FC1A39360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09" name="Text Box 7">
          <a:extLst>
            <a:ext uri="{FF2B5EF4-FFF2-40B4-BE49-F238E27FC236}">
              <a16:creationId xmlns:a16="http://schemas.microsoft.com/office/drawing/2014/main" id="{35A35D05-1296-4A99-A876-1B7274B677E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0" name="Text Box 8">
          <a:extLst>
            <a:ext uri="{FF2B5EF4-FFF2-40B4-BE49-F238E27FC236}">
              <a16:creationId xmlns:a16="http://schemas.microsoft.com/office/drawing/2014/main" id="{57720357-C037-4649-B6A9-444F3781150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1" name="Text Box 9">
          <a:extLst>
            <a:ext uri="{FF2B5EF4-FFF2-40B4-BE49-F238E27FC236}">
              <a16:creationId xmlns:a16="http://schemas.microsoft.com/office/drawing/2014/main" id="{CC449F20-2051-4739-9CF7-D1EE6E0C6FB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2" name="Text Box 10">
          <a:extLst>
            <a:ext uri="{FF2B5EF4-FFF2-40B4-BE49-F238E27FC236}">
              <a16:creationId xmlns:a16="http://schemas.microsoft.com/office/drawing/2014/main" id="{058B326C-049C-406E-A784-E702E66A7FF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3" name="Text Box 11">
          <a:extLst>
            <a:ext uri="{FF2B5EF4-FFF2-40B4-BE49-F238E27FC236}">
              <a16:creationId xmlns:a16="http://schemas.microsoft.com/office/drawing/2014/main" id="{5059C5EB-ED11-48D6-AEBA-37646A1B76C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4" name="Text Box 12">
          <a:extLst>
            <a:ext uri="{FF2B5EF4-FFF2-40B4-BE49-F238E27FC236}">
              <a16:creationId xmlns:a16="http://schemas.microsoft.com/office/drawing/2014/main" id="{D5E81BD8-F6E5-42DB-B0CC-EABE618B071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5" name="Text Box 13">
          <a:extLst>
            <a:ext uri="{FF2B5EF4-FFF2-40B4-BE49-F238E27FC236}">
              <a16:creationId xmlns:a16="http://schemas.microsoft.com/office/drawing/2014/main" id="{F1D19A13-600B-4E3E-8B8A-22D65D68F70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6" name="Text Box 14">
          <a:extLst>
            <a:ext uri="{FF2B5EF4-FFF2-40B4-BE49-F238E27FC236}">
              <a16:creationId xmlns:a16="http://schemas.microsoft.com/office/drawing/2014/main" id="{8196FD36-28D4-45E0-9419-02545704C09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7" name="Text Box 15">
          <a:extLst>
            <a:ext uri="{FF2B5EF4-FFF2-40B4-BE49-F238E27FC236}">
              <a16:creationId xmlns:a16="http://schemas.microsoft.com/office/drawing/2014/main" id="{7C96B9BF-5202-43C7-9C8E-165294DA394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8" name="Text Box 16">
          <a:extLst>
            <a:ext uri="{FF2B5EF4-FFF2-40B4-BE49-F238E27FC236}">
              <a16:creationId xmlns:a16="http://schemas.microsoft.com/office/drawing/2014/main" id="{6764117A-3657-4DA7-A99E-E72A10562D4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19" name="Text Box 17">
          <a:extLst>
            <a:ext uri="{FF2B5EF4-FFF2-40B4-BE49-F238E27FC236}">
              <a16:creationId xmlns:a16="http://schemas.microsoft.com/office/drawing/2014/main" id="{B0458074-5A98-48BE-9986-4A013D5F80A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0" name="Text Box 18">
          <a:extLst>
            <a:ext uri="{FF2B5EF4-FFF2-40B4-BE49-F238E27FC236}">
              <a16:creationId xmlns:a16="http://schemas.microsoft.com/office/drawing/2014/main" id="{299D01AB-8D8B-4D97-8A73-2D23ACA3A94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1" name="Text Box 19">
          <a:extLst>
            <a:ext uri="{FF2B5EF4-FFF2-40B4-BE49-F238E27FC236}">
              <a16:creationId xmlns:a16="http://schemas.microsoft.com/office/drawing/2014/main" id="{892EC804-2829-4352-B091-EC43D6C4B1E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2" name="Text Box 20">
          <a:extLst>
            <a:ext uri="{FF2B5EF4-FFF2-40B4-BE49-F238E27FC236}">
              <a16:creationId xmlns:a16="http://schemas.microsoft.com/office/drawing/2014/main" id="{0D81DD6B-3C72-4C11-9B0E-548BCBF3B11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3" name="Text Box 21">
          <a:extLst>
            <a:ext uri="{FF2B5EF4-FFF2-40B4-BE49-F238E27FC236}">
              <a16:creationId xmlns:a16="http://schemas.microsoft.com/office/drawing/2014/main" id="{EAB7BAD2-66C5-49B5-8C30-6FCEC905780C}"/>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4" name="Text Box 22">
          <a:extLst>
            <a:ext uri="{FF2B5EF4-FFF2-40B4-BE49-F238E27FC236}">
              <a16:creationId xmlns:a16="http://schemas.microsoft.com/office/drawing/2014/main" id="{04A9E072-5A9A-4240-A0BD-EDC5D210F51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5" name="Text Box 23">
          <a:extLst>
            <a:ext uri="{FF2B5EF4-FFF2-40B4-BE49-F238E27FC236}">
              <a16:creationId xmlns:a16="http://schemas.microsoft.com/office/drawing/2014/main" id="{99886C95-3F4B-4C85-AFE6-AF687B69758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6" name="Text Box 24">
          <a:extLst>
            <a:ext uri="{FF2B5EF4-FFF2-40B4-BE49-F238E27FC236}">
              <a16:creationId xmlns:a16="http://schemas.microsoft.com/office/drawing/2014/main" id="{B1306816-1D13-4871-B5ED-F1BC81CEA0C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7" name="Text Box 25">
          <a:extLst>
            <a:ext uri="{FF2B5EF4-FFF2-40B4-BE49-F238E27FC236}">
              <a16:creationId xmlns:a16="http://schemas.microsoft.com/office/drawing/2014/main" id="{8F505286-1BEC-488D-8B56-B1575E1522F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8" name="Text Box 48">
          <a:extLst>
            <a:ext uri="{FF2B5EF4-FFF2-40B4-BE49-F238E27FC236}">
              <a16:creationId xmlns:a16="http://schemas.microsoft.com/office/drawing/2014/main" id="{F74271C1-7F09-4CC8-8277-772E2365A214}"/>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29" name="Text Box 93">
          <a:extLst>
            <a:ext uri="{FF2B5EF4-FFF2-40B4-BE49-F238E27FC236}">
              <a16:creationId xmlns:a16="http://schemas.microsoft.com/office/drawing/2014/main" id="{47344E73-1BFB-4E22-AADA-918560AB577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30" name="Text Box 94">
          <a:extLst>
            <a:ext uri="{FF2B5EF4-FFF2-40B4-BE49-F238E27FC236}">
              <a16:creationId xmlns:a16="http://schemas.microsoft.com/office/drawing/2014/main" id="{BEC18F36-4E5B-4336-832B-82F66F97BCD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1" name="Text Box 3">
          <a:extLst>
            <a:ext uri="{FF2B5EF4-FFF2-40B4-BE49-F238E27FC236}">
              <a16:creationId xmlns:a16="http://schemas.microsoft.com/office/drawing/2014/main" id="{7D956BE5-777E-48BE-B2B2-71390F5B7AF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2" name="Text Box 4">
          <a:extLst>
            <a:ext uri="{FF2B5EF4-FFF2-40B4-BE49-F238E27FC236}">
              <a16:creationId xmlns:a16="http://schemas.microsoft.com/office/drawing/2014/main" id="{5E98B948-59AD-4382-AEED-E0ABAEF14AB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3" name="Text Box 5">
          <a:extLst>
            <a:ext uri="{FF2B5EF4-FFF2-40B4-BE49-F238E27FC236}">
              <a16:creationId xmlns:a16="http://schemas.microsoft.com/office/drawing/2014/main" id="{586088BA-AC44-4B7C-AD3D-A08E2297898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4" name="Text Box 6">
          <a:extLst>
            <a:ext uri="{FF2B5EF4-FFF2-40B4-BE49-F238E27FC236}">
              <a16:creationId xmlns:a16="http://schemas.microsoft.com/office/drawing/2014/main" id="{96DFB2B0-25A1-4705-89BC-E59AEDC70FA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5" name="Text Box 7">
          <a:extLst>
            <a:ext uri="{FF2B5EF4-FFF2-40B4-BE49-F238E27FC236}">
              <a16:creationId xmlns:a16="http://schemas.microsoft.com/office/drawing/2014/main" id="{8EAF335F-6348-48AA-BA05-11E3F326755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6" name="Text Box 8">
          <a:extLst>
            <a:ext uri="{FF2B5EF4-FFF2-40B4-BE49-F238E27FC236}">
              <a16:creationId xmlns:a16="http://schemas.microsoft.com/office/drawing/2014/main" id="{024673DF-EBAB-405F-B816-6B06FBC3031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7" name="Text Box 9">
          <a:extLst>
            <a:ext uri="{FF2B5EF4-FFF2-40B4-BE49-F238E27FC236}">
              <a16:creationId xmlns:a16="http://schemas.microsoft.com/office/drawing/2014/main" id="{2F45AFDE-85A4-4D91-9678-EB6B99278F3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8" name="Text Box 10">
          <a:extLst>
            <a:ext uri="{FF2B5EF4-FFF2-40B4-BE49-F238E27FC236}">
              <a16:creationId xmlns:a16="http://schemas.microsoft.com/office/drawing/2014/main" id="{0721A555-2E01-4524-BEBB-ED8310BD33E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39" name="Text Box 11">
          <a:extLst>
            <a:ext uri="{FF2B5EF4-FFF2-40B4-BE49-F238E27FC236}">
              <a16:creationId xmlns:a16="http://schemas.microsoft.com/office/drawing/2014/main" id="{5FC4A83E-4CD5-48EE-9FD7-0F7FCCB322F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0" name="Text Box 12">
          <a:extLst>
            <a:ext uri="{FF2B5EF4-FFF2-40B4-BE49-F238E27FC236}">
              <a16:creationId xmlns:a16="http://schemas.microsoft.com/office/drawing/2014/main" id="{BB48013B-345D-449B-8C6F-2A642F8CD7D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1" name="Text Box 13">
          <a:extLst>
            <a:ext uri="{FF2B5EF4-FFF2-40B4-BE49-F238E27FC236}">
              <a16:creationId xmlns:a16="http://schemas.microsoft.com/office/drawing/2014/main" id="{D52C1B48-61BB-4285-8301-C54B3785E01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2" name="Text Box 14">
          <a:extLst>
            <a:ext uri="{FF2B5EF4-FFF2-40B4-BE49-F238E27FC236}">
              <a16:creationId xmlns:a16="http://schemas.microsoft.com/office/drawing/2014/main" id="{A638E959-F7F8-4CAA-BB15-533BC4E1DDA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3" name="Text Box 15">
          <a:extLst>
            <a:ext uri="{FF2B5EF4-FFF2-40B4-BE49-F238E27FC236}">
              <a16:creationId xmlns:a16="http://schemas.microsoft.com/office/drawing/2014/main" id="{2E4CEB75-A95E-42E0-BB8E-D1E39EEF860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4" name="Text Box 16">
          <a:extLst>
            <a:ext uri="{FF2B5EF4-FFF2-40B4-BE49-F238E27FC236}">
              <a16:creationId xmlns:a16="http://schemas.microsoft.com/office/drawing/2014/main" id="{9CF360FD-90E4-4B2D-BD90-9721D12D5F2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5" name="Text Box 17">
          <a:extLst>
            <a:ext uri="{FF2B5EF4-FFF2-40B4-BE49-F238E27FC236}">
              <a16:creationId xmlns:a16="http://schemas.microsoft.com/office/drawing/2014/main" id="{6878E27A-D281-4AE6-A8A9-26875443B61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6" name="Text Box 18">
          <a:extLst>
            <a:ext uri="{FF2B5EF4-FFF2-40B4-BE49-F238E27FC236}">
              <a16:creationId xmlns:a16="http://schemas.microsoft.com/office/drawing/2014/main" id="{6D10646E-7E0F-46A7-821D-53ECD05924B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7" name="Text Box 19">
          <a:extLst>
            <a:ext uri="{FF2B5EF4-FFF2-40B4-BE49-F238E27FC236}">
              <a16:creationId xmlns:a16="http://schemas.microsoft.com/office/drawing/2014/main" id="{2CA7B1D7-2854-42D7-AF93-B405567F159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8" name="Text Box 20">
          <a:extLst>
            <a:ext uri="{FF2B5EF4-FFF2-40B4-BE49-F238E27FC236}">
              <a16:creationId xmlns:a16="http://schemas.microsoft.com/office/drawing/2014/main" id="{F604457B-DA45-4721-8CD7-BD110F93C2C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49" name="Text Box 21">
          <a:extLst>
            <a:ext uri="{FF2B5EF4-FFF2-40B4-BE49-F238E27FC236}">
              <a16:creationId xmlns:a16="http://schemas.microsoft.com/office/drawing/2014/main" id="{D39167CF-8CAE-4C87-8E4D-D50DE5E841B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0" name="Text Box 22">
          <a:extLst>
            <a:ext uri="{FF2B5EF4-FFF2-40B4-BE49-F238E27FC236}">
              <a16:creationId xmlns:a16="http://schemas.microsoft.com/office/drawing/2014/main" id="{4EEC3551-7860-4335-96C2-7AC51F13CB9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1" name="Text Box 23">
          <a:extLst>
            <a:ext uri="{FF2B5EF4-FFF2-40B4-BE49-F238E27FC236}">
              <a16:creationId xmlns:a16="http://schemas.microsoft.com/office/drawing/2014/main" id="{BCF7F845-7B0E-46E4-B4E5-254A1BE89F9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2" name="Text Box 24">
          <a:extLst>
            <a:ext uri="{FF2B5EF4-FFF2-40B4-BE49-F238E27FC236}">
              <a16:creationId xmlns:a16="http://schemas.microsoft.com/office/drawing/2014/main" id="{C5AFC52C-BDB1-4CB9-B49D-6D7C6A33432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3" name="Text Box 25">
          <a:extLst>
            <a:ext uri="{FF2B5EF4-FFF2-40B4-BE49-F238E27FC236}">
              <a16:creationId xmlns:a16="http://schemas.microsoft.com/office/drawing/2014/main" id="{4A9A02DB-8518-461C-8A6E-B5876E4D18B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4" name="Text Box 48">
          <a:extLst>
            <a:ext uri="{FF2B5EF4-FFF2-40B4-BE49-F238E27FC236}">
              <a16:creationId xmlns:a16="http://schemas.microsoft.com/office/drawing/2014/main" id="{5DFDBC8D-A23E-4862-A96A-9E7F8696CB6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5" name="Text Box 93">
          <a:extLst>
            <a:ext uri="{FF2B5EF4-FFF2-40B4-BE49-F238E27FC236}">
              <a16:creationId xmlns:a16="http://schemas.microsoft.com/office/drawing/2014/main" id="{E5192B60-9FC9-490E-A665-B06ABFD6A30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256" name="Text Box 94">
          <a:extLst>
            <a:ext uri="{FF2B5EF4-FFF2-40B4-BE49-F238E27FC236}">
              <a16:creationId xmlns:a16="http://schemas.microsoft.com/office/drawing/2014/main" id="{3FF1E25D-2F89-40F8-92AE-C3201A23F7F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257" name="Text Box 1">
          <a:extLst>
            <a:ext uri="{FF2B5EF4-FFF2-40B4-BE49-F238E27FC236}">
              <a16:creationId xmlns:a16="http://schemas.microsoft.com/office/drawing/2014/main" id="{9E55C5DC-0962-4699-8F73-C489BF33C866}"/>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258" name="Text Box 118">
          <a:extLst>
            <a:ext uri="{FF2B5EF4-FFF2-40B4-BE49-F238E27FC236}">
              <a16:creationId xmlns:a16="http://schemas.microsoft.com/office/drawing/2014/main" id="{24249D2A-9BC3-485E-B1BE-55DDC8CE0917}"/>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59" name="Text Box 3">
          <a:extLst>
            <a:ext uri="{FF2B5EF4-FFF2-40B4-BE49-F238E27FC236}">
              <a16:creationId xmlns:a16="http://schemas.microsoft.com/office/drawing/2014/main" id="{6989AF69-28BF-4F36-A8BB-CE213A3DD2C6}"/>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0" name="Text Box 4">
          <a:extLst>
            <a:ext uri="{FF2B5EF4-FFF2-40B4-BE49-F238E27FC236}">
              <a16:creationId xmlns:a16="http://schemas.microsoft.com/office/drawing/2014/main" id="{EF58C41E-222C-4420-B695-56353B9CF6B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1" name="Text Box 5">
          <a:extLst>
            <a:ext uri="{FF2B5EF4-FFF2-40B4-BE49-F238E27FC236}">
              <a16:creationId xmlns:a16="http://schemas.microsoft.com/office/drawing/2014/main" id="{3F6A4313-A77C-4C63-A225-5ED5139FF33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2" name="Text Box 6">
          <a:extLst>
            <a:ext uri="{FF2B5EF4-FFF2-40B4-BE49-F238E27FC236}">
              <a16:creationId xmlns:a16="http://schemas.microsoft.com/office/drawing/2014/main" id="{86858D68-328E-4E47-8CCB-907BD8A91B4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3" name="Text Box 7">
          <a:extLst>
            <a:ext uri="{FF2B5EF4-FFF2-40B4-BE49-F238E27FC236}">
              <a16:creationId xmlns:a16="http://schemas.microsoft.com/office/drawing/2014/main" id="{30052CD4-6A4C-4391-AF82-8F64FDAE0CB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4" name="Text Box 8">
          <a:extLst>
            <a:ext uri="{FF2B5EF4-FFF2-40B4-BE49-F238E27FC236}">
              <a16:creationId xmlns:a16="http://schemas.microsoft.com/office/drawing/2014/main" id="{B3C631A8-C112-44A2-A219-990DFA42E18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5" name="Text Box 9">
          <a:extLst>
            <a:ext uri="{FF2B5EF4-FFF2-40B4-BE49-F238E27FC236}">
              <a16:creationId xmlns:a16="http://schemas.microsoft.com/office/drawing/2014/main" id="{35A7F2DD-BBD7-42CC-8542-91886B8C76D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6" name="Text Box 10">
          <a:extLst>
            <a:ext uri="{FF2B5EF4-FFF2-40B4-BE49-F238E27FC236}">
              <a16:creationId xmlns:a16="http://schemas.microsoft.com/office/drawing/2014/main" id="{00A3454B-1441-4B01-B660-7F53D65B4953}"/>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7" name="Text Box 11">
          <a:extLst>
            <a:ext uri="{FF2B5EF4-FFF2-40B4-BE49-F238E27FC236}">
              <a16:creationId xmlns:a16="http://schemas.microsoft.com/office/drawing/2014/main" id="{5FCA0E41-F1D4-46E8-BA23-DFCAB60A3164}"/>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8" name="Text Box 12">
          <a:extLst>
            <a:ext uri="{FF2B5EF4-FFF2-40B4-BE49-F238E27FC236}">
              <a16:creationId xmlns:a16="http://schemas.microsoft.com/office/drawing/2014/main" id="{EA682C53-C4CC-4DAB-870E-65E1A59EC06C}"/>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69" name="Text Box 13">
          <a:extLst>
            <a:ext uri="{FF2B5EF4-FFF2-40B4-BE49-F238E27FC236}">
              <a16:creationId xmlns:a16="http://schemas.microsoft.com/office/drawing/2014/main" id="{AF711639-9269-4B5B-A7EC-CF465777597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0" name="Text Box 14">
          <a:extLst>
            <a:ext uri="{FF2B5EF4-FFF2-40B4-BE49-F238E27FC236}">
              <a16:creationId xmlns:a16="http://schemas.microsoft.com/office/drawing/2014/main" id="{3D9041B8-B345-4B4F-8E52-B4D83439285E}"/>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1" name="Text Box 15">
          <a:extLst>
            <a:ext uri="{FF2B5EF4-FFF2-40B4-BE49-F238E27FC236}">
              <a16:creationId xmlns:a16="http://schemas.microsoft.com/office/drawing/2014/main" id="{5238F737-D964-4304-ABC8-32589D63945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2" name="Text Box 16">
          <a:extLst>
            <a:ext uri="{FF2B5EF4-FFF2-40B4-BE49-F238E27FC236}">
              <a16:creationId xmlns:a16="http://schemas.microsoft.com/office/drawing/2014/main" id="{8F23C1D0-044F-46DD-8B1D-F6E10BF53C4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3" name="Text Box 17">
          <a:extLst>
            <a:ext uri="{FF2B5EF4-FFF2-40B4-BE49-F238E27FC236}">
              <a16:creationId xmlns:a16="http://schemas.microsoft.com/office/drawing/2014/main" id="{72E8BB8B-E989-4AD7-8661-D2D378AC9C6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4" name="Text Box 18">
          <a:extLst>
            <a:ext uri="{FF2B5EF4-FFF2-40B4-BE49-F238E27FC236}">
              <a16:creationId xmlns:a16="http://schemas.microsoft.com/office/drawing/2014/main" id="{CD85DFB9-67FB-4E9F-8979-05A0BF5893F7}"/>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5" name="Text Box 19">
          <a:extLst>
            <a:ext uri="{FF2B5EF4-FFF2-40B4-BE49-F238E27FC236}">
              <a16:creationId xmlns:a16="http://schemas.microsoft.com/office/drawing/2014/main" id="{88F76B5C-14E7-424A-9103-CF8BBECA7491}"/>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6" name="Text Box 20">
          <a:extLst>
            <a:ext uri="{FF2B5EF4-FFF2-40B4-BE49-F238E27FC236}">
              <a16:creationId xmlns:a16="http://schemas.microsoft.com/office/drawing/2014/main" id="{633829AC-C947-476D-9559-2CD8BB50B8F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7" name="Text Box 21">
          <a:extLst>
            <a:ext uri="{FF2B5EF4-FFF2-40B4-BE49-F238E27FC236}">
              <a16:creationId xmlns:a16="http://schemas.microsoft.com/office/drawing/2014/main" id="{BEA616CF-A52C-4982-BD8F-0EB560E9CA9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8" name="Text Box 22">
          <a:extLst>
            <a:ext uri="{FF2B5EF4-FFF2-40B4-BE49-F238E27FC236}">
              <a16:creationId xmlns:a16="http://schemas.microsoft.com/office/drawing/2014/main" id="{039E5EB5-4A29-49E1-85AC-1BFA02640AE4}"/>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79" name="Text Box 23">
          <a:extLst>
            <a:ext uri="{FF2B5EF4-FFF2-40B4-BE49-F238E27FC236}">
              <a16:creationId xmlns:a16="http://schemas.microsoft.com/office/drawing/2014/main" id="{123CABFB-71DA-4D82-870A-1352999F1978}"/>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80" name="Text Box 24">
          <a:extLst>
            <a:ext uri="{FF2B5EF4-FFF2-40B4-BE49-F238E27FC236}">
              <a16:creationId xmlns:a16="http://schemas.microsoft.com/office/drawing/2014/main" id="{FE3BB007-BBFE-45A6-863B-5341892542EF}"/>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81" name="Text Box 25">
          <a:extLst>
            <a:ext uri="{FF2B5EF4-FFF2-40B4-BE49-F238E27FC236}">
              <a16:creationId xmlns:a16="http://schemas.microsoft.com/office/drawing/2014/main" id="{06771D01-B0BF-4884-9C01-95781135A47A}"/>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82" name="Text Box 48">
          <a:extLst>
            <a:ext uri="{FF2B5EF4-FFF2-40B4-BE49-F238E27FC236}">
              <a16:creationId xmlns:a16="http://schemas.microsoft.com/office/drawing/2014/main" id="{C4B78B46-33E3-4456-BC4F-A591985CCF62}"/>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83" name="Text Box 93">
          <a:extLst>
            <a:ext uri="{FF2B5EF4-FFF2-40B4-BE49-F238E27FC236}">
              <a16:creationId xmlns:a16="http://schemas.microsoft.com/office/drawing/2014/main" id="{AA8460ED-3434-4B75-BC33-B5646CC94DA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2"/>
    <xdr:sp macro="" textlink="">
      <xdr:nvSpPr>
        <xdr:cNvPr id="10284" name="Text Box 94">
          <a:extLst>
            <a:ext uri="{FF2B5EF4-FFF2-40B4-BE49-F238E27FC236}">
              <a16:creationId xmlns:a16="http://schemas.microsoft.com/office/drawing/2014/main" id="{E5DC4F29-9C77-4062-9C68-C0B17E5ACB10}"/>
            </a:ext>
          </a:extLst>
        </xdr:cNvPr>
        <xdr:cNvSpPr txBox="1">
          <a:spLocks noChangeArrowheads="1"/>
        </xdr:cNvSpPr>
      </xdr:nvSpPr>
      <xdr:spPr bwMode="auto">
        <a:xfrm>
          <a:off x="3057525" y="32356425"/>
          <a:ext cx="15240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85" name="Text Box 3">
          <a:extLst>
            <a:ext uri="{FF2B5EF4-FFF2-40B4-BE49-F238E27FC236}">
              <a16:creationId xmlns:a16="http://schemas.microsoft.com/office/drawing/2014/main" id="{7E924164-3C24-4C63-9DC5-4CC4FB01B9B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86" name="Text Box 4">
          <a:extLst>
            <a:ext uri="{FF2B5EF4-FFF2-40B4-BE49-F238E27FC236}">
              <a16:creationId xmlns:a16="http://schemas.microsoft.com/office/drawing/2014/main" id="{17B0B8C7-552B-4E4B-AE40-828052CA5F1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87" name="Text Box 5">
          <a:extLst>
            <a:ext uri="{FF2B5EF4-FFF2-40B4-BE49-F238E27FC236}">
              <a16:creationId xmlns:a16="http://schemas.microsoft.com/office/drawing/2014/main" id="{FD2A208C-55E5-4229-9B5F-76564A1EF80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88" name="Text Box 6">
          <a:extLst>
            <a:ext uri="{FF2B5EF4-FFF2-40B4-BE49-F238E27FC236}">
              <a16:creationId xmlns:a16="http://schemas.microsoft.com/office/drawing/2014/main" id="{49EAAAD9-0148-45E6-9A6A-C095CF87105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89" name="Text Box 7">
          <a:extLst>
            <a:ext uri="{FF2B5EF4-FFF2-40B4-BE49-F238E27FC236}">
              <a16:creationId xmlns:a16="http://schemas.microsoft.com/office/drawing/2014/main" id="{102388FB-5A89-42F6-94E1-7B60F184309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0" name="Text Box 8">
          <a:extLst>
            <a:ext uri="{FF2B5EF4-FFF2-40B4-BE49-F238E27FC236}">
              <a16:creationId xmlns:a16="http://schemas.microsoft.com/office/drawing/2014/main" id="{243EAF92-28C0-40EB-AC7C-40E8F90634D6}"/>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1" name="Text Box 9">
          <a:extLst>
            <a:ext uri="{FF2B5EF4-FFF2-40B4-BE49-F238E27FC236}">
              <a16:creationId xmlns:a16="http://schemas.microsoft.com/office/drawing/2014/main" id="{D9AA93C2-F28F-45D0-B957-14FE9911C14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2" name="Text Box 10">
          <a:extLst>
            <a:ext uri="{FF2B5EF4-FFF2-40B4-BE49-F238E27FC236}">
              <a16:creationId xmlns:a16="http://schemas.microsoft.com/office/drawing/2014/main" id="{BACC2ED7-9717-4E96-A5EC-22470FA7A098}"/>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3" name="Text Box 11">
          <a:extLst>
            <a:ext uri="{FF2B5EF4-FFF2-40B4-BE49-F238E27FC236}">
              <a16:creationId xmlns:a16="http://schemas.microsoft.com/office/drawing/2014/main" id="{CB0F1BC2-2A50-41B6-A6AB-A471B40FDDEB}"/>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4" name="Text Box 12">
          <a:extLst>
            <a:ext uri="{FF2B5EF4-FFF2-40B4-BE49-F238E27FC236}">
              <a16:creationId xmlns:a16="http://schemas.microsoft.com/office/drawing/2014/main" id="{332C7477-08F8-4D2E-924B-C86C1AFA7BD2}"/>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5" name="Text Box 13">
          <a:extLst>
            <a:ext uri="{FF2B5EF4-FFF2-40B4-BE49-F238E27FC236}">
              <a16:creationId xmlns:a16="http://schemas.microsoft.com/office/drawing/2014/main" id="{7B0B7F21-DCB3-466B-9414-AC1521E99D9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6" name="Text Box 14">
          <a:extLst>
            <a:ext uri="{FF2B5EF4-FFF2-40B4-BE49-F238E27FC236}">
              <a16:creationId xmlns:a16="http://schemas.microsoft.com/office/drawing/2014/main" id="{A3D2ADFD-0D73-43C4-A0A0-8ECFC70E970A}"/>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7" name="Text Box 15">
          <a:extLst>
            <a:ext uri="{FF2B5EF4-FFF2-40B4-BE49-F238E27FC236}">
              <a16:creationId xmlns:a16="http://schemas.microsoft.com/office/drawing/2014/main" id="{016D5C52-43A4-4C21-91EB-BFEE7B6B010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8" name="Text Box 16">
          <a:extLst>
            <a:ext uri="{FF2B5EF4-FFF2-40B4-BE49-F238E27FC236}">
              <a16:creationId xmlns:a16="http://schemas.microsoft.com/office/drawing/2014/main" id="{CFD1A8AC-BCB9-4C7F-B871-BCF24F346DA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299" name="Text Box 17">
          <a:extLst>
            <a:ext uri="{FF2B5EF4-FFF2-40B4-BE49-F238E27FC236}">
              <a16:creationId xmlns:a16="http://schemas.microsoft.com/office/drawing/2014/main" id="{7F5A4D51-827C-4758-B953-A2A0A944AAC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0" name="Text Box 18">
          <a:extLst>
            <a:ext uri="{FF2B5EF4-FFF2-40B4-BE49-F238E27FC236}">
              <a16:creationId xmlns:a16="http://schemas.microsoft.com/office/drawing/2014/main" id="{84CBD1E2-CE56-4900-B7C1-7861A84EFD9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1" name="Text Box 19">
          <a:extLst>
            <a:ext uri="{FF2B5EF4-FFF2-40B4-BE49-F238E27FC236}">
              <a16:creationId xmlns:a16="http://schemas.microsoft.com/office/drawing/2014/main" id="{8FEFE75F-E090-4C74-BDFA-E52E33878060}"/>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2" name="Text Box 20">
          <a:extLst>
            <a:ext uri="{FF2B5EF4-FFF2-40B4-BE49-F238E27FC236}">
              <a16:creationId xmlns:a16="http://schemas.microsoft.com/office/drawing/2014/main" id="{A02F6A10-486A-4D6E-913C-76609E23D2F1}"/>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3" name="Text Box 21">
          <a:extLst>
            <a:ext uri="{FF2B5EF4-FFF2-40B4-BE49-F238E27FC236}">
              <a16:creationId xmlns:a16="http://schemas.microsoft.com/office/drawing/2014/main" id="{0E786A09-EEC5-467C-88A5-D046E6677EA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4" name="Text Box 22">
          <a:extLst>
            <a:ext uri="{FF2B5EF4-FFF2-40B4-BE49-F238E27FC236}">
              <a16:creationId xmlns:a16="http://schemas.microsoft.com/office/drawing/2014/main" id="{961A126C-330A-4E28-9228-D29DBFB0E363}"/>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5" name="Text Box 23">
          <a:extLst>
            <a:ext uri="{FF2B5EF4-FFF2-40B4-BE49-F238E27FC236}">
              <a16:creationId xmlns:a16="http://schemas.microsoft.com/office/drawing/2014/main" id="{168AA51B-FB40-4BFF-873F-1D696F5D378F}"/>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6" name="Text Box 24">
          <a:extLst>
            <a:ext uri="{FF2B5EF4-FFF2-40B4-BE49-F238E27FC236}">
              <a16:creationId xmlns:a16="http://schemas.microsoft.com/office/drawing/2014/main" id="{C8648C86-4D92-4949-A8F5-8F71131F247E}"/>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7" name="Text Box 25">
          <a:extLst>
            <a:ext uri="{FF2B5EF4-FFF2-40B4-BE49-F238E27FC236}">
              <a16:creationId xmlns:a16="http://schemas.microsoft.com/office/drawing/2014/main" id="{3AE3A437-7CE3-4BA5-B7DE-DAB28E1F9D75}"/>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8" name="Text Box 48">
          <a:extLst>
            <a:ext uri="{FF2B5EF4-FFF2-40B4-BE49-F238E27FC236}">
              <a16:creationId xmlns:a16="http://schemas.microsoft.com/office/drawing/2014/main" id="{B8645CA8-1C32-44DB-A46E-D6608A1743C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09" name="Text Box 93">
          <a:extLst>
            <a:ext uri="{FF2B5EF4-FFF2-40B4-BE49-F238E27FC236}">
              <a16:creationId xmlns:a16="http://schemas.microsoft.com/office/drawing/2014/main" id="{1AB52AAB-DBCE-467C-A438-A7547DC3E777}"/>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4"/>
    <xdr:sp macro="" textlink="">
      <xdr:nvSpPr>
        <xdr:cNvPr id="10310" name="Text Box 94">
          <a:extLst>
            <a:ext uri="{FF2B5EF4-FFF2-40B4-BE49-F238E27FC236}">
              <a16:creationId xmlns:a16="http://schemas.microsoft.com/office/drawing/2014/main" id="{E7EF7BE4-4B20-45C7-836C-C79C2E391229}"/>
            </a:ext>
          </a:extLst>
        </xdr:cNvPr>
        <xdr:cNvSpPr txBox="1">
          <a:spLocks noChangeArrowheads="1"/>
        </xdr:cNvSpPr>
      </xdr:nvSpPr>
      <xdr:spPr bwMode="auto">
        <a:xfrm>
          <a:off x="3057525" y="32356425"/>
          <a:ext cx="152401" cy="1617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1" name="Text Box 3">
          <a:extLst>
            <a:ext uri="{FF2B5EF4-FFF2-40B4-BE49-F238E27FC236}">
              <a16:creationId xmlns:a16="http://schemas.microsoft.com/office/drawing/2014/main" id="{E51BEA2D-6686-4B9D-A680-9F9B1177834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2" name="Text Box 4">
          <a:extLst>
            <a:ext uri="{FF2B5EF4-FFF2-40B4-BE49-F238E27FC236}">
              <a16:creationId xmlns:a16="http://schemas.microsoft.com/office/drawing/2014/main" id="{74F0A5BF-0969-40D4-9CC9-90422F0461F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3" name="Text Box 5">
          <a:extLst>
            <a:ext uri="{FF2B5EF4-FFF2-40B4-BE49-F238E27FC236}">
              <a16:creationId xmlns:a16="http://schemas.microsoft.com/office/drawing/2014/main" id="{1A393097-D29D-427C-B875-B5C3BAB2243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4" name="Text Box 6">
          <a:extLst>
            <a:ext uri="{FF2B5EF4-FFF2-40B4-BE49-F238E27FC236}">
              <a16:creationId xmlns:a16="http://schemas.microsoft.com/office/drawing/2014/main" id="{8B8D36E3-A8F6-42D7-8921-64F51B3CB34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5" name="Text Box 7">
          <a:extLst>
            <a:ext uri="{FF2B5EF4-FFF2-40B4-BE49-F238E27FC236}">
              <a16:creationId xmlns:a16="http://schemas.microsoft.com/office/drawing/2014/main" id="{3CAD7513-27A0-4684-9F14-E532BE10D4C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6" name="Text Box 8">
          <a:extLst>
            <a:ext uri="{FF2B5EF4-FFF2-40B4-BE49-F238E27FC236}">
              <a16:creationId xmlns:a16="http://schemas.microsoft.com/office/drawing/2014/main" id="{A907FC65-C3B5-48A9-AF8C-4896CD60056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7" name="Text Box 9">
          <a:extLst>
            <a:ext uri="{FF2B5EF4-FFF2-40B4-BE49-F238E27FC236}">
              <a16:creationId xmlns:a16="http://schemas.microsoft.com/office/drawing/2014/main" id="{3DF72615-C32C-4B27-A86F-4249F8DFFC8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8" name="Text Box 10">
          <a:extLst>
            <a:ext uri="{FF2B5EF4-FFF2-40B4-BE49-F238E27FC236}">
              <a16:creationId xmlns:a16="http://schemas.microsoft.com/office/drawing/2014/main" id="{E9283B61-358E-43DF-B14E-ADFBF2E3325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19" name="Text Box 11">
          <a:extLst>
            <a:ext uri="{FF2B5EF4-FFF2-40B4-BE49-F238E27FC236}">
              <a16:creationId xmlns:a16="http://schemas.microsoft.com/office/drawing/2014/main" id="{1171F97F-F29F-40E9-AB19-10D5699FD8B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0" name="Text Box 12">
          <a:extLst>
            <a:ext uri="{FF2B5EF4-FFF2-40B4-BE49-F238E27FC236}">
              <a16:creationId xmlns:a16="http://schemas.microsoft.com/office/drawing/2014/main" id="{1B995B59-1E29-4980-8193-ED88303406D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1" name="Text Box 13">
          <a:extLst>
            <a:ext uri="{FF2B5EF4-FFF2-40B4-BE49-F238E27FC236}">
              <a16:creationId xmlns:a16="http://schemas.microsoft.com/office/drawing/2014/main" id="{478808F1-7335-414C-8E24-461C719DF20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2" name="Text Box 14">
          <a:extLst>
            <a:ext uri="{FF2B5EF4-FFF2-40B4-BE49-F238E27FC236}">
              <a16:creationId xmlns:a16="http://schemas.microsoft.com/office/drawing/2014/main" id="{AB1535E9-C096-4181-95D7-81B4F482550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3" name="Text Box 15">
          <a:extLst>
            <a:ext uri="{FF2B5EF4-FFF2-40B4-BE49-F238E27FC236}">
              <a16:creationId xmlns:a16="http://schemas.microsoft.com/office/drawing/2014/main" id="{76B38EBC-E0BD-457A-892E-6F63B6B1936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4" name="Text Box 16">
          <a:extLst>
            <a:ext uri="{FF2B5EF4-FFF2-40B4-BE49-F238E27FC236}">
              <a16:creationId xmlns:a16="http://schemas.microsoft.com/office/drawing/2014/main" id="{EAD11D3B-E64D-4472-9672-AE0B4A4840C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5" name="Text Box 17">
          <a:extLst>
            <a:ext uri="{FF2B5EF4-FFF2-40B4-BE49-F238E27FC236}">
              <a16:creationId xmlns:a16="http://schemas.microsoft.com/office/drawing/2014/main" id="{42862D58-32A6-48DA-BC2D-99D2FDEDAA8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6" name="Text Box 18">
          <a:extLst>
            <a:ext uri="{FF2B5EF4-FFF2-40B4-BE49-F238E27FC236}">
              <a16:creationId xmlns:a16="http://schemas.microsoft.com/office/drawing/2014/main" id="{3C380575-5072-47D8-AC66-D1E3A57EDF10}"/>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7" name="Text Box 19">
          <a:extLst>
            <a:ext uri="{FF2B5EF4-FFF2-40B4-BE49-F238E27FC236}">
              <a16:creationId xmlns:a16="http://schemas.microsoft.com/office/drawing/2014/main" id="{101E6A25-1038-4B42-8E81-8A1D089B31E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8" name="Text Box 20">
          <a:extLst>
            <a:ext uri="{FF2B5EF4-FFF2-40B4-BE49-F238E27FC236}">
              <a16:creationId xmlns:a16="http://schemas.microsoft.com/office/drawing/2014/main" id="{7F1C8991-79A5-4CA7-B926-5C69567F94D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29" name="Text Box 21">
          <a:extLst>
            <a:ext uri="{FF2B5EF4-FFF2-40B4-BE49-F238E27FC236}">
              <a16:creationId xmlns:a16="http://schemas.microsoft.com/office/drawing/2014/main" id="{0E179B40-4BED-4E71-85D3-6E857CEAF358}"/>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0" name="Text Box 22">
          <a:extLst>
            <a:ext uri="{FF2B5EF4-FFF2-40B4-BE49-F238E27FC236}">
              <a16:creationId xmlns:a16="http://schemas.microsoft.com/office/drawing/2014/main" id="{A8C8A0AF-29DB-4A38-9777-2235CF5C4C5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1" name="Text Box 23">
          <a:extLst>
            <a:ext uri="{FF2B5EF4-FFF2-40B4-BE49-F238E27FC236}">
              <a16:creationId xmlns:a16="http://schemas.microsoft.com/office/drawing/2014/main" id="{4DFEA47F-7795-498F-AD05-206C3DF6011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2" name="Text Box 24">
          <a:extLst>
            <a:ext uri="{FF2B5EF4-FFF2-40B4-BE49-F238E27FC236}">
              <a16:creationId xmlns:a16="http://schemas.microsoft.com/office/drawing/2014/main" id="{1848FCB0-AD22-4C3F-B69B-81CD39B680C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3" name="Text Box 25">
          <a:extLst>
            <a:ext uri="{FF2B5EF4-FFF2-40B4-BE49-F238E27FC236}">
              <a16:creationId xmlns:a16="http://schemas.microsoft.com/office/drawing/2014/main" id="{5D32C571-3D9D-420F-98E3-982846B7BAE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4" name="Text Box 48">
          <a:extLst>
            <a:ext uri="{FF2B5EF4-FFF2-40B4-BE49-F238E27FC236}">
              <a16:creationId xmlns:a16="http://schemas.microsoft.com/office/drawing/2014/main" id="{CA0D8E51-E3C2-4083-B057-FC10B74940A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5" name="Text Box 93">
          <a:extLst>
            <a:ext uri="{FF2B5EF4-FFF2-40B4-BE49-F238E27FC236}">
              <a16:creationId xmlns:a16="http://schemas.microsoft.com/office/drawing/2014/main" id="{40137489-B1E7-4D0D-BAB2-8C6D5600093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36" name="Text Box 94">
          <a:extLst>
            <a:ext uri="{FF2B5EF4-FFF2-40B4-BE49-F238E27FC236}">
              <a16:creationId xmlns:a16="http://schemas.microsoft.com/office/drawing/2014/main" id="{B7A8E2C0-D076-490E-810E-AE2970068C9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337" name="Text Box 1">
          <a:extLst>
            <a:ext uri="{FF2B5EF4-FFF2-40B4-BE49-F238E27FC236}">
              <a16:creationId xmlns:a16="http://schemas.microsoft.com/office/drawing/2014/main" id="{D128EC75-E62C-4C4F-81D5-1A98EC5DB59B}"/>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338" name="Text Box 118">
          <a:extLst>
            <a:ext uri="{FF2B5EF4-FFF2-40B4-BE49-F238E27FC236}">
              <a16:creationId xmlns:a16="http://schemas.microsoft.com/office/drawing/2014/main" id="{7D7BA7ED-F371-46D3-86B2-6E05BBEE4D41}"/>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39" name="Text Box 3">
          <a:extLst>
            <a:ext uri="{FF2B5EF4-FFF2-40B4-BE49-F238E27FC236}">
              <a16:creationId xmlns:a16="http://schemas.microsoft.com/office/drawing/2014/main" id="{ED5D7E2E-2D45-400D-A872-713F0855942D}"/>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0" name="Text Box 4">
          <a:extLst>
            <a:ext uri="{FF2B5EF4-FFF2-40B4-BE49-F238E27FC236}">
              <a16:creationId xmlns:a16="http://schemas.microsoft.com/office/drawing/2014/main" id="{971286EE-D2AB-4202-83F6-BC16D75228A5}"/>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1" name="Text Box 5">
          <a:extLst>
            <a:ext uri="{FF2B5EF4-FFF2-40B4-BE49-F238E27FC236}">
              <a16:creationId xmlns:a16="http://schemas.microsoft.com/office/drawing/2014/main" id="{C9A0DC10-4914-4DD0-8E24-4A2B245C7478}"/>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2" name="Text Box 6">
          <a:extLst>
            <a:ext uri="{FF2B5EF4-FFF2-40B4-BE49-F238E27FC236}">
              <a16:creationId xmlns:a16="http://schemas.microsoft.com/office/drawing/2014/main" id="{93C64037-EF71-45CD-B45C-ED0345A5F1E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3" name="Text Box 7">
          <a:extLst>
            <a:ext uri="{FF2B5EF4-FFF2-40B4-BE49-F238E27FC236}">
              <a16:creationId xmlns:a16="http://schemas.microsoft.com/office/drawing/2014/main" id="{2C012556-0FF1-4EE8-A918-CE686DC841B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4" name="Text Box 8">
          <a:extLst>
            <a:ext uri="{FF2B5EF4-FFF2-40B4-BE49-F238E27FC236}">
              <a16:creationId xmlns:a16="http://schemas.microsoft.com/office/drawing/2014/main" id="{065EE48C-94F0-4869-A58D-2C8C9C2C95E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5" name="Text Box 9">
          <a:extLst>
            <a:ext uri="{FF2B5EF4-FFF2-40B4-BE49-F238E27FC236}">
              <a16:creationId xmlns:a16="http://schemas.microsoft.com/office/drawing/2014/main" id="{EA50FFFC-3414-412B-99CA-7E02C2F3EBD2}"/>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6" name="Text Box 10">
          <a:extLst>
            <a:ext uri="{FF2B5EF4-FFF2-40B4-BE49-F238E27FC236}">
              <a16:creationId xmlns:a16="http://schemas.microsoft.com/office/drawing/2014/main" id="{D6E212BE-B4A9-4F85-AE0C-D20951AB8FF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7" name="Text Box 11">
          <a:extLst>
            <a:ext uri="{FF2B5EF4-FFF2-40B4-BE49-F238E27FC236}">
              <a16:creationId xmlns:a16="http://schemas.microsoft.com/office/drawing/2014/main" id="{27BE226E-84A3-4A96-8A5A-55251B96DE41}"/>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8" name="Text Box 12">
          <a:extLst>
            <a:ext uri="{FF2B5EF4-FFF2-40B4-BE49-F238E27FC236}">
              <a16:creationId xmlns:a16="http://schemas.microsoft.com/office/drawing/2014/main" id="{21574FCD-EAF9-4467-A6CE-C33D0076E383}"/>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49" name="Text Box 13">
          <a:extLst>
            <a:ext uri="{FF2B5EF4-FFF2-40B4-BE49-F238E27FC236}">
              <a16:creationId xmlns:a16="http://schemas.microsoft.com/office/drawing/2014/main" id="{3CC7E30F-E737-4167-846D-AF5595D55F5A}"/>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0" name="Text Box 14">
          <a:extLst>
            <a:ext uri="{FF2B5EF4-FFF2-40B4-BE49-F238E27FC236}">
              <a16:creationId xmlns:a16="http://schemas.microsoft.com/office/drawing/2014/main" id="{5F861C15-BE2D-41EF-BAAF-8F8FB69A18A0}"/>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1" name="Text Box 15">
          <a:extLst>
            <a:ext uri="{FF2B5EF4-FFF2-40B4-BE49-F238E27FC236}">
              <a16:creationId xmlns:a16="http://schemas.microsoft.com/office/drawing/2014/main" id="{1E1F058D-5052-4C83-9423-A298729EA944}"/>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2" name="Text Box 16">
          <a:extLst>
            <a:ext uri="{FF2B5EF4-FFF2-40B4-BE49-F238E27FC236}">
              <a16:creationId xmlns:a16="http://schemas.microsoft.com/office/drawing/2014/main" id="{2740A184-F6CF-47B1-8E5E-3E9C17A4AA44}"/>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3" name="Text Box 17">
          <a:extLst>
            <a:ext uri="{FF2B5EF4-FFF2-40B4-BE49-F238E27FC236}">
              <a16:creationId xmlns:a16="http://schemas.microsoft.com/office/drawing/2014/main" id="{2EED6330-C970-4C97-9157-CD95130C2E2C}"/>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4" name="Text Box 18">
          <a:extLst>
            <a:ext uri="{FF2B5EF4-FFF2-40B4-BE49-F238E27FC236}">
              <a16:creationId xmlns:a16="http://schemas.microsoft.com/office/drawing/2014/main" id="{72070BB1-E87D-403B-A5DC-75B6191F9138}"/>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5" name="Text Box 19">
          <a:extLst>
            <a:ext uri="{FF2B5EF4-FFF2-40B4-BE49-F238E27FC236}">
              <a16:creationId xmlns:a16="http://schemas.microsoft.com/office/drawing/2014/main" id="{479E94DF-FFF6-4D79-945D-3495B9D24E7D}"/>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6" name="Text Box 20">
          <a:extLst>
            <a:ext uri="{FF2B5EF4-FFF2-40B4-BE49-F238E27FC236}">
              <a16:creationId xmlns:a16="http://schemas.microsoft.com/office/drawing/2014/main" id="{EB665E64-D448-4E42-9E55-5E65D2030624}"/>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7" name="Text Box 21">
          <a:extLst>
            <a:ext uri="{FF2B5EF4-FFF2-40B4-BE49-F238E27FC236}">
              <a16:creationId xmlns:a16="http://schemas.microsoft.com/office/drawing/2014/main" id="{E157E7AF-5A70-4AAF-9377-A07BD6446656}"/>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8" name="Text Box 22">
          <a:extLst>
            <a:ext uri="{FF2B5EF4-FFF2-40B4-BE49-F238E27FC236}">
              <a16:creationId xmlns:a16="http://schemas.microsoft.com/office/drawing/2014/main" id="{1CA0F914-B0C2-44E5-B23A-DB3F4C4AE2AA}"/>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59" name="Text Box 23">
          <a:extLst>
            <a:ext uri="{FF2B5EF4-FFF2-40B4-BE49-F238E27FC236}">
              <a16:creationId xmlns:a16="http://schemas.microsoft.com/office/drawing/2014/main" id="{47515FF0-7D1D-450C-B81C-514F7933A68B}"/>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60" name="Text Box 24">
          <a:extLst>
            <a:ext uri="{FF2B5EF4-FFF2-40B4-BE49-F238E27FC236}">
              <a16:creationId xmlns:a16="http://schemas.microsoft.com/office/drawing/2014/main" id="{551829E7-6DFC-4871-A459-6B6C2971ED0B}"/>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61" name="Text Box 25">
          <a:extLst>
            <a:ext uri="{FF2B5EF4-FFF2-40B4-BE49-F238E27FC236}">
              <a16:creationId xmlns:a16="http://schemas.microsoft.com/office/drawing/2014/main" id="{F07BC204-C524-4106-B5FC-640483C0DCD8}"/>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62" name="Text Box 48">
          <a:extLst>
            <a:ext uri="{FF2B5EF4-FFF2-40B4-BE49-F238E27FC236}">
              <a16:creationId xmlns:a16="http://schemas.microsoft.com/office/drawing/2014/main" id="{1387DF54-8F46-4F6E-83F5-3C599DB6FEB7}"/>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17593"/>
    <xdr:sp macro="" textlink="">
      <xdr:nvSpPr>
        <xdr:cNvPr id="10363" name="Text Box 93">
          <a:extLst>
            <a:ext uri="{FF2B5EF4-FFF2-40B4-BE49-F238E27FC236}">
              <a16:creationId xmlns:a16="http://schemas.microsoft.com/office/drawing/2014/main" id="{A22131F8-7D0A-4001-9B64-C66E4D49BCBA}"/>
            </a:ext>
          </a:extLst>
        </xdr:cNvPr>
        <xdr:cNvSpPr txBox="1">
          <a:spLocks noChangeArrowheads="1"/>
        </xdr:cNvSpPr>
      </xdr:nvSpPr>
      <xdr:spPr bwMode="auto">
        <a:xfrm>
          <a:off x="3057525" y="32356425"/>
          <a:ext cx="152401" cy="1617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64" name="Text Box 3">
          <a:extLst>
            <a:ext uri="{FF2B5EF4-FFF2-40B4-BE49-F238E27FC236}">
              <a16:creationId xmlns:a16="http://schemas.microsoft.com/office/drawing/2014/main" id="{DAD3BF6F-BDAA-4DBE-BE48-DCB6084C78B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65" name="Text Box 4">
          <a:extLst>
            <a:ext uri="{FF2B5EF4-FFF2-40B4-BE49-F238E27FC236}">
              <a16:creationId xmlns:a16="http://schemas.microsoft.com/office/drawing/2014/main" id="{D6166B5B-D92F-4BCF-979A-31CFC9232CE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66" name="Text Box 5">
          <a:extLst>
            <a:ext uri="{FF2B5EF4-FFF2-40B4-BE49-F238E27FC236}">
              <a16:creationId xmlns:a16="http://schemas.microsoft.com/office/drawing/2014/main" id="{DC5D3E63-7F0E-4320-B592-42AE3CEB600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67" name="Text Box 6">
          <a:extLst>
            <a:ext uri="{FF2B5EF4-FFF2-40B4-BE49-F238E27FC236}">
              <a16:creationId xmlns:a16="http://schemas.microsoft.com/office/drawing/2014/main" id="{98693631-D939-42AF-B860-FB5E24E8D70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68" name="Text Box 7">
          <a:extLst>
            <a:ext uri="{FF2B5EF4-FFF2-40B4-BE49-F238E27FC236}">
              <a16:creationId xmlns:a16="http://schemas.microsoft.com/office/drawing/2014/main" id="{8C4AFAA2-29BD-4F05-B54E-40979554D15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69" name="Text Box 8">
          <a:extLst>
            <a:ext uri="{FF2B5EF4-FFF2-40B4-BE49-F238E27FC236}">
              <a16:creationId xmlns:a16="http://schemas.microsoft.com/office/drawing/2014/main" id="{52DAA7CA-5D31-47C7-8121-10B361707A6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0" name="Text Box 9">
          <a:extLst>
            <a:ext uri="{FF2B5EF4-FFF2-40B4-BE49-F238E27FC236}">
              <a16:creationId xmlns:a16="http://schemas.microsoft.com/office/drawing/2014/main" id="{2E2E03F7-3677-4281-B0C1-312A6462477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1" name="Text Box 10">
          <a:extLst>
            <a:ext uri="{FF2B5EF4-FFF2-40B4-BE49-F238E27FC236}">
              <a16:creationId xmlns:a16="http://schemas.microsoft.com/office/drawing/2014/main" id="{24505C3E-CEAD-4E37-8863-4AB5D7849DC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2" name="Text Box 11">
          <a:extLst>
            <a:ext uri="{FF2B5EF4-FFF2-40B4-BE49-F238E27FC236}">
              <a16:creationId xmlns:a16="http://schemas.microsoft.com/office/drawing/2014/main" id="{2F826C28-661D-4437-B51C-0AECB5433812}"/>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3" name="Text Box 12">
          <a:extLst>
            <a:ext uri="{FF2B5EF4-FFF2-40B4-BE49-F238E27FC236}">
              <a16:creationId xmlns:a16="http://schemas.microsoft.com/office/drawing/2014/main" id="{AE4BA4E3-5FEF-4EA8-9D6E-742FA43C5CA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4" name="Text Box 13">
          <a:extLst>
            <a:ext uri="{FF2B5EF4-FFF2-40B4-BE49-F238E27FC236}">
              <a16:creationId xmlns:a16="http://schemas.microsoft.com/office/drawing/2014/main" id="{40BCA092-C838-47FF-96CE-58B8A0BD99E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5" name="Text Box 14">
          <a:extLst>
            <a:ext uri="{FF2B5EF4-FFF2-40B4-BE49-F238E27FC236}">
              <a16:creationId xmlns:a16="http://schemas.microsoft.com/office/drawing/2014/main" id="{A634473C-86E0-4BE4-824E-63CB5B1B33A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6" name="Text Box 15">
          <a:extLst>
            <a:ext uri="{FF2B5EF4-FFF2-40B4-BE49-F238E27FC236}">
              <a16:creationId xmlns:a16="http://schemas.microsoft.com/office/drawing/2014/main" id="{64827E5E-D2E6-455C-8808-3A1B20CA355F}"/>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7" name="Text Box 16">
          <a:extLst>
            <a:ext uri="{FF2B5EF4-FFF2-40B4-BE49-F238E27FC236}">
              <a16:creationId xmlns:a16="http://schemas.microsoft.com/office/drawing/2014/main" id="{1ECEBAA4-E3F5-4FF3-8627-132E0CBB9CE4}"/>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8" name="Text Box 17">
          <a:extLst>
            <a:ext uri="{FF2B5EF4-FFF2-40B4-BE49-F238E27FC236}">
              <a16:creationId xmlns:a16="http://schemas.microsoft.com/office/drawing/2014/main" id="{57022B5B-098F-48AD-A317-509DABE203D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79" name="Text Box 18">
          <a:extLst>
            <a:ext uri="{FF2B5EF4-FFF2-40B4-BE49-F238E27FC236}">
              <a16:creationId xmlns:a16="http://schemas.microsoft.com/office/drawing/2014/main" id="{8A0DE435-F600-4797-9CB6-B37E732DD675}"/>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0" name="Text Box 19">
          <a:extLst>
            <a:ext uri="{FF2B5EF4-FFF2-40B4-BE49-F238E27FC236}">
              <a16:creationId xmlns:a16="http://schemas.microsoft.com/office/drawing/2014/main" id="{10229F12-A3C9-40C4-A882-83ACC8EF2569}"/>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1" name="Text Box 20">
          <a:extLst>
            <a:ext uri="{FF2B5EF4-FFF2-40B4-BE49-F238E27FC236}">
              <a16:creationId xmlns:a16="http://schemas.microsoft.com/office/drawing/2014/main" id="{11487FEF-A65A-40C7-B5F4-BC2AE18C346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2" name="Text Box 21">
          <a:extLst>
            <a:ext uri="{FF2B5EF4-FFF2-40B4-BE49-F238E27FC236}">
              <a16:creationId xmlns:a16="http://schemas.microsoft.com/office/drawing/2014/main" id="{CE50FDF8-0A9F-4932-BF0E-E5F42F41CD0E}"/>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3" name="Text Box 22">
          <a:extLst>
            <a:ext uri="{FF2B5EF4-FFF2-40B4-BE49-F238E27FC236}">
              <a16:creationId xmlns:a16="http://schemas.microsoft.com/office/drawing/2014/main" id="{CBBC9D1C-4B87-4B46-9916-47FEEF6959D7}"/>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4" name="Text Box 23">
          <a:extLst>
            <a:ext uri="{FF2B5EF4-FFF2-40B4-BE49-F238E27FC236}">
              <a16:creationId xmlns:a16="http://schemas.microsoft.com/office/drawing/2014/main" id="{13E5AF8C-4849-4B82-A8FA-137D9844935C}"/>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5" name="Text Box 24">
          <a:extLst>
            <a:ext uri="{FF2B5EF4-FFF2-40B4-BE49-F238E27FC236}">
              <a16:creationId xmlns:a16="http://schemas.microsoft.com/office/drawing/2014/main" id="{C77C66BC-2884-4F38-BE05-08A9564FCBA1}"/>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6" name="Text Box 25">
          <a:extLst>
            <a:ext uri="{FF2B5EF4-FFF2-40B4-BE49-F238E27FC236}">
              <a16:creationId xmlns:a16="http://schemas.microsoft.com/office/drawing/2014/main" id="{86A8A043-6DF8-49A5-9D28-E09BD5607D16}"/>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7" name="Text Box 48">
          <a:extLst>
            <a:ext uri="{FF2B5EF4-FFF2-40B4-BE49-F238E27FC236}">
              <a16:creationId xmlns:a16="http://schemas.microsoft.com/office/drawing/2014/main" id="{F9FA2E19-3B33-451B-998C-266FB9C98F53}"/>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8" name="Text Box 93">
          <a:extLst>
            <a:ext uri="{FF2B5EF4-FFF2-40B4-BE49-F238E27FC236}">
              <a16:creationId xmlns:a16="http://schemas.microsoft.com/office/drawing/2014/main" id="{E0493EDE-9595-499A-8E5E-2632C733540B}"/>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3"/>
    <xdr:sp macro="" textlink="">
      <xdr:nvSpPr>
        <xdr:cNvPr id="10389" name="Text Box 94">
          <a:extLst>
            <a:ext uri="{FF2B5EF4-FFF2-40B4-BE49-F238E27FC236}">
              <a16:creationId xmlns:a16="http://schemas.microsoft.com/office/drawing/2014/main" id="{887EF073-D0FB-4306-9700-D5B01CBD566D}"/>
            </a:ext>
          </a:extLst>
        </xdr:cNvPr>
        <xdr:cNvSpPr txBox="1">
          <a:spLocks noChangeArrowheads="1"/>
        </xdr:cNvSpPr>
      </xdr:nvSpPr>
      <xdr:spPr bwMode="auto">
        <a:xfrm>
          <a:off x="3057525" y="32356425"/>
          <a:ext cx="152401" cy="1623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390" name="Text Box 1">
          <a:extLst>
            <a:ext uri="{FF2B5EF4-FFF2-40B4-BE49-F238E27FC236}">
              <a16:creationId xmlns:a16="http://schemas.microsoft.com/office/drawing/2014/main" id="{4661EFF6-AA81-4340-907C-D3F7C613D35B}"/>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1" cy="1623392"/>
    <xdr:sp macro="" textlink="">
      <xdr:nvSpPr>
        <xdr:cNvPr id="10391" name="Text Box 118">
          <a:extLst>
            <a:ext uri="{FF2B5EF4-FFF2-40B4-BE49-F238E27FC236}">
              <a16:creationId xmlns:a16="http://schemas.microsoft.com/office/drawing/2014/main" id="{B917F795-5C6A-469A-A453-C4A6F130F2DE}"/>
            </a:ext>
          </a:extLst>
        </xdr:cNvPr>
        <xdr:cNvSpPr txBox="1">
          <a:spLocks noChangeArrowheads="1"/>
        </xdr:cNvSpPr>
      </xdr:nvSpPr>
      <xdr:spPr bwMode="auto">
        <a:xfrm>
          <a:off x="3057525" y="32356425"/>
          <a:ext cx="95251" cy="1623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2" name="Text Box 3">
          <a:extLst>
            <a:ext uri="{FF2B5EF4-FFF2-40B4-BE49-F238E27FC236}">
              <a16:creationId xmlns:a16="http://schemas.microsoft.com/office/drawing/2014/main" id="{FA0482DC-E2F5-4DF7-9F03-A1759D96D9B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3" name="Text Box 4">
          <a:extLst>
            <a:ext uri="{FF2B5EF4-FFF2-40B4-BE49-F238E27FC236}">
              <a16:creationId xmlns:a16="http://schemas.microsoft.com/office/drawing/2014/main" id="{4AC12CF6-B138-422B-98D9-FB64410BE39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4" name="Text Box 5">
          <a:extLst>
            <a:ext uri="{FF2B5EF4-FFF2-40B4-BE49-F238E27FC236}">
              <a16:creationId xmlns:a16="http://schemas.microsoft.com/office/drawing/2014/main" id="{00C7502F-9A35-42B9-9F12-C0823A5E6A09}"/>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5" name="Text Box 6">
          <a:extLst>
            <a:ext uri="{FF2B5EF4-FFF2-40B4-BE49-F238E27FC236}">
              <a16:creationId xmlns:a16="http://schemas.microsoft.com/office/drawing/2014/main" id="{04E19966-85A9-4928-B329-A1746B1D0DF5}"/>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6" name="Text Box 7">
          <a:extLst>
            <a:ext uri="{FF2B5EF4-FFF2-40B4-BE49-F238E27FC236}">
              <a16:creationId xmlns:a16="http://schemas.microsoft.com/office/drawing/2014/main" id="{00C6E162-B8F3-4ECE-8016-CC9D1C9E0F5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7" name="Text Box 8">
          <a:extLst>
            <a:ext uri="{FF2B5EF4-FFF2-40B4-BE49-F238E27FC236}">
              <a16:creationId xmlns:a16="http://schemas.microsoft.com/office/drawing/2014/main" id="{BA5E15B6-037A-4FF3-85BF-0CA3C3D2DF54}"/>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8" name="Text Box 9">
          <a:extLst>
            <a:ext uri="{FF2B5EF4-FFF2-40B4-BE49-F238E27FC236}">
              <a16:creationId xmlns:a16="http://schemas.microsoft.com/office/drawing/2014/main" id="{2AD38428-7F3E-43D2-928D-7BDC2323A80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399" name="Text Box 10">
          <a:extLst>
            <a:ext uri="{FF2B5EF4-FFF2-40B4-BE49-F238E27FC236}">
              <a16:creationId xmlns:a16="http://schemas.microsoft.com/office/drawing/2014/main" id="{3A12E23D-0CFA-4D71-A4DC-91880063923F}"/>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0" name="Text Box 11">
          <a:extLst>
            <a:ext uri="{FF2B5EF4-FFF2-40B4-BE49-F238E27FC236}">
              <a16:creationId xmlns:a16="http://schemas.microsoft.com/office/drawing/2014/main" id="{CE267B4D-7F5C-42D3-85AA-BA584BCCA30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1" name="Text Box 12">
          <a:extLst>
            <a:ext uri="{FF2B5EF4-FFF2-40B4-BE49-F238E27FC236}">
              <a16:creationId xmlns:a16="http://schemas.microsoft.com/office/drawing/2014/main" id="{59B546F2-0338-435C-9A41-0BE567DD4AF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2" name="Text Box 13">
          <a:extLst>
            <a:ext uri="{FF2B5EF4-FFF2-40B4-BE49-F238E27FC236}">
              <a16:creationId xmlns:a16="http://schemas.microsoft.com/office/drawing/2014/main" id="{13186616-51FF-428A-B0A1-4DC94A3EFC1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3" name="Text Box 14">
          <a:extLst>
            <a:ext uri="{FF2B5EF4-FFF2-40B4-BE49-F238E27FC236}">
              <a16:creationId xmlns:a16="http://schemas.microsoft.com/office/drawing/2014/main" id="{0E084CB4-E477-4895-A862-49DBCCF0108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4" name="Text Box 15">
          <a:extLst>
            <a:ext uri="{FF2B5EF4-FFF2-40B4-BE49-F238E27FC236}">
              <a16:creationId xmlns:a16="http://schemas.microsoft.com/office/drawing/2014/main" id="{E524E533-FC48-4DA4-B58C-078445C3102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5" name="Text Box 16">
          <a:extLst>
            <a:ext uri="{FF2B5EF4-FFF2-40B4-BE49-F238E27FC236}">
              <a16:creationId xmlns:a16="http://schemas.microsoft.com/office/drawing/2014/main" id="{4FAD12B9-8279-4199-A8F5-12BDEF8F1B48}"/>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6" name="Text Box 17">
          <a:extLst>
            <a:ext uri="{FF2B5EF4-FFF2-40B4-BE49-F238E27FC236}">
              <a16:creationId xmlns:a16="http://schemas.microsoft.com/office/drawing/2014/main" id="{E63E5F00-8EAA-4392-8C11-5A315288421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7" name="Text Box 18">
          <a:extLst>
            <a:ext uri="{FF2B5EF4-FFF2-40B4-BE49-F238E27FC236}">
              <a16:creationId xmlns:a16="http://schemas.microsoft.com/office/drawing/2014/main" id="{F32DB703-AEB2-4038-8A59-8A0B204F3BF2}"/>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8" name="Text Box 19">
          <a:extLst>
            <a:ext uri="{FF2B5EF4-FFF2-40B4-BE49-F238E27FC236}">
              <a16:creationId xmlns:a16="http://schemas.microsoft.com/office/drawing/2014/main" id="{314A9D1D-E75D-4041-AF24-99D264601053}"/>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09" name="Text Box 20">
          <a:extLst>
            <a:ext uri="{FF2B5EF4-FFF2-40B4-BE49-F238E27FC236}">
              <a16:creationId xmlns:a16="http://schemas.microsoft.com/office/drawing/2014/main" id="{14BB2114-E33F-4733-A3CA-09F2F578010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0" name="Text Box 21">
          <a:extLst>
            <a:ext uri="{FF2B5EF4-FFF2-40B4-BE49-F238E27FC236}">
              <a16:creationId xmlns:a16="http://schemas.microsoft.com/office/drawing/2014/main" id="{466071D5-FDB0-4116-955D-A08928CFE56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1" name="Text Box 22">
          <a:extLst>
            <a:ext uri="{FF2B5EF4-FFF2-40B4-BE49-F238E27FC236}">
              <a16:creationId xmlns:a16="http://schemas.microsoft.com/office/drawing/2014/main" id="{C7656C87-21FB-457D-B984-15209BEAF99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2" name="Text Box 23">
          <a:extLst>
            <a:ext uri="{FF2B5EF4-FFF2-40B4-BE49-F238E27FC236}">
              <a16:creationId xmlns:a16="http://schemas.microsoft.com/office/drawing/2014/main" id="{2319358D-71E9-4B1E-B2F7-FD43D7D58A90}"/>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3" name="Text Box 24">
          <a:extLst>
            <a:ext uri="{FF2B5EF4-FFF2-40B4-BE49-F238E27FC236}">
              <a16:creationId xmlns:a16="http://schemas.microsoft.com/office/drawing/2014/main" id="{A9BD1363-A893-48E4-8D0E-1EBCA8DC2756}"/>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4" name="Text Box 25">
          <a:extLst>
            <a:ext uri="{FF2B5EF4-FFF2-40B4-BE49-F238E27FC236}">
              <a16:creationId xmlns:a16="http://schemas.microsoft.com/office/drawing/2014/main" id="{8C9252EE-16CF-4668-823B-23F7B16C128C}"/>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5" name="Text Box 48">
          <a:extLst>
            <a:ext uri="{FF2B5EF4-FFF2-40B4-BE49-F238E27FC236}">
              <a16:creationId xmlns:a16="http://schemas.microsoft.com/office/drawing/2014/main" id="{C26394B4-C3D5-4F3E-95C8-0BF29B3C1AC1}"/>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6" name="Text Box 93">
          <a:extLst>
            <a:ext uri="{FF2B5EF4-FFF2-40B4-BE49-F238E27FC236}">
              <a16:creationId xmlns:a16="http://schemas.microsoft.com/office/drawing/2014/main" id="{50D03DFF-25D7-4FF0-8428-83D6A4B61877}"/>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1" cy="1623391"/>
    <xdr:sp macro="" textlink="">
      <xdr:nvSpPr>
        <xdr:cNvPr id="10417" name="Text Box 94">
          <a:extLst>
            <a:ext uri="{FF2B5EF4-FFF2-40B4-BE49-F238E27FC236}">
              <a16:creationId xmlns:a16="http://schemas.microsoft.com/office/drawing/2014/main" id="{0A3060C3-1238-4343-B534-3028C2902B7E}"/>
            </a:ext>
          </a:extLst>
        </xdr:cNvPr>
        <xdr:cNvSpPr txBox="1">
          <a:spLocks noChangeArrowheads="1"/>
        </xdr:cNvSpPr>
      </xdr:nvSpPr>
      <xdr:spPr bwMode="auto">
        <a:xfrm>
          <a:off x="3057525" y="32356425"/>
          <a:ext cx="152401" cy="1623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18" name="Text Box 3">
          <a:extLst>
            <a:ext uri="{FF2B5EF4-FFF2-40B4-BE49-F238E27FC236}">
              <a16:creationId xmlns:a16="http://schemas.microsoft.com/office/drawing/2014/main" id="{EAAA4635-BCB9-4A60-A7B6-E97D93CAFEC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19" name="Text Box 4">
          <a:extLst>
            <a:ext uri="{FF2B5EF4-FFF2-40B4-BE49-F238E27FC236}">
              <a16:creationId xmlns:a16="http://schemas.microsoft.com/office/drawing/2014/main" id="{04E2FF2B-D437-4E1B-A023-F4B4106EEE1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0" name="Text Box 5">
          <a:extLst>
            <a:ext uri="{FF2B5EF4-FFF2-40B4-BE49-F238E27FC236}">
              <a16:creationId xmlns:a16="http://schemas.microsoft.com/office/drawing/2014/main" id="{DD254295-FC00-412A-8F10-072532717A0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1" name="Text Box 6">
          <a:extLst>
            <a:ext uri="{FF2B5EF4-FFF2-40B4-BE49-F238E27FC236}">
              <a16:creationId xmlns:a16="http://schemas.microsoft.com/office/drawing/2014/main" id="{F3344231-7F14-486A-AE57-13A7B714CEB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2" name="Text Box 7">
          <a:extLst>
            <a:ext uri="{FF2B5EF4-FFF2-40B4-BE49-F238E27FC236}">
              <a16:creationId xmlns:a16="http://schemas.microsoft.com/office/drawing/2014/main" id="{564E5916-D472-4E96-8559-0105D5E584B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3" name="Text Box 8">
          <a:extLst>
            <a:ext uri="{FF2B5EF4-FFF2-40B4-BE49-F238E27FC236}">
              <a16:creationId xmlns:a16="http://schemas.microsoft.com/office/drawing/2014/main" id="{072A752B-46E5-4896-B0A0-F5F408FA08F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4" name="Text Box 9">
          <a:extLst>
            <a:ext uri="{FF2B5EF4-FFF2-40B4-BE49-F238E27FC236}">
              <a16:creationId xmlns:a16="http://schemas.microsoft.com/office/drawing/2014/main" id="{1F559347-CEC7-4FC0-9494-743A68A9EA9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5" name="Text Box 10">
          <a:extLst>
            <a:ext uri="{FF2B5EF4-FFF2-40B4-BE49-F238E27FC236}">
              <a16:creationId xmlns:a16="http://schemas.microsoft.com/office/drawing/2014/main" id="{68523F4E-069F-4F1E-AC45-4D897DAC1FC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6" name="Text Box 11">
          <a:extLst>
            <a:ext uri="{FF2B5EF4-FFF2-40B4-BE49-F238E27FC236}">
              <a16:creationId xmlns:a16="http://schemas.microsoft.com/office/drawing/2014/main" id="{47172B5C-DD48-4E5D-A2DF-0C4531700AF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7" name="Text Box 12">
          <a:extLst>
            <a:ext uri="{FF2B5EF4-FFF2-40B4-BE49-F238E27FC236}">
              <a16:creationId xmlns:a16="http://schemas.microsoft.com/office/drawing/2014/main" id="{44C72BB7-BF5D-48CE-9151-88BDE7CC5F5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8" name="Text Box 13">
          <a:extLst>
            <a:ext uri="{FF2B5EF4-FFF2-40B4-BE49-F238E27FC236}">
              <a16:creationId xmlns:a16="http://schemas.microsoft.com/office/drawing/2014/main" id="{0FC55256-04A0-4F02-B363-597987BF7FA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29" name="Text Box 14">
          <a:extLst>
            <a:ext uri="{FF2B5EF4-FFF2-40B4-BE49-F238E27FC236}">
              <a16:creationId xmlns:a16="http://schemas.microsoft.com/office/drawing/2014/main" id="{1F74C8C8-FE5B-4256-B966-0666F185E7C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0" name="Text Box 15">
          <a:extLst>
            <a:ext uri="{FF2B5EF4-FFF2-40B4-BE49-F238E27FC236}">
              <a16:creationId xmlns:a16="http://schemas.microsoft.com/office/drawing/2014/main" id="{5CF10F3B-03C2-47B8-A503-379BEE59272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1" name="Text Box 16">
          <a:extLst>
            <a:ext uri="{FF2B5EF4-FFF2-40B4-BE49-F238E27FC236}">
              <a16:creationId xmlns:a16="http://schemas.microsoft.com/office/drawing/2014/main" id="{E30D515A-077B-4FEF-B7D8-3B27B1F9877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2" name="Text Box 17">
          <a:extLst>
            <a:ext uri="{FF2B5EF4-FFF2-40B4-BE49-F238E27FC236}">
              <a16:creationId xmlns:a16="http://schemas.microsoft.com/office/drawing/2014/main" id="{7E6E4B7B-A163-4BEB-9C16-E07A7E3B4BA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3" name="Text Box 18">
          <a:extLst>
            <a:ext uri="{FF2B5EF4-FFF2-40B4-BE49-F238E27FC236}">
              <a16:creationId xmlns:a16="http://schemas.microsoft.com/office/drawing/2014/main" id="{3D92ABED-20DE-4B78-B04B-3260575E33A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4" name="Text Box 19">
          <a:extLst>
            <a:ext uri="{FF2B5EF4-FFF2-40B4-BE49-F238E27FC236}">
              <a16:creationId xmlns:a16="http://schemas.microsoft.com/office/drawing/2014/main" id="{695355A2-C70A-471C-9ECF-55217BBDCAF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5" name="Text Box 20">
          <a:extLst>
            <a:ext uri="{FF2B5EF4-FFF2-40B4-BE49-F238E27FC236}">
              <a16:creationId xmlns:a16="http://schemas.microsoft.com/office/drawing/2014/main" id="{752D1488-23B3-4FA1-9CDE-1D7AD59AF7D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6" name="Text Box 21">
          <a:extLst>
            <a:ext uri="{FF2B5EF4-FFF2-40B4-BE49-F238E27FC236}">
              <a16:creationId xmlns:a16="http://schemas.microsoft.com/office/drawing/2014/main" id="{A98B7E09-861D-4EBC-A6A9-12ABE9DBB32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7" name="Text Box 22">
          <a:extLst>
            <a:ext uri="{FF2B5EF4-FFF2-40B4-BE49-F238E27FC236}">
              <a16:creationId xmlns:a16="http://schemas.microsoft.com/office/drawing/2014/main" id="{780CB9BB-81A6-478A-A08E-F0A986738A0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8" name="Text Box 23">
          <a:extLst>
            <a:ext uri="{FF2B5EF4-FFF2-40B4-BE49-F238E27FC236}">
              <a16:creationId xmlns:a16="http://schemas.microsoft.com/office/drawing/2014/main" id="{21B13460-7E15-41BD-9C9E-5A20EB97581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39" name="Text Box 24">
          <a:extLst>
            <a:ext uri="{FF2B5EF4-FFF2-40B4-BE49-F238E27FC236}">
              <a16:creationId xmlns:a16="http://schemas.microsoft.com/office/drawing/2014/main" id="{735021BB-7548-46B2-AE0B-617C403FB6A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40" name="Text Box 25">
          <a:extLst>
            <a:ext uri="{FF2B5EF4-FFF2-40B4-BE49-F238E27FC236}">
              <a16:creationId xmlns:a16="http://schemas.microsoft.com/office/drawing/2014/main" id="{090A735A-BB4A-4C39-BCFB-4F340B43405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41" name="Text Box 48">
          <a:extLst>
            <a:ext uri="{FF2B5EF4-FFF2-40B4-BE49-F238E27FC236}">
              <a16:creationId xmlns:a16="http://schemas.microsoft.com/office/drawing/2014/main" id="{782CC98F-B7DD-45A1-9E61-F4A5B5D4A8C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42" name="Text Box 93">
          <a:extLst>
            <a:ext uri="{FF2B5EF4-FFF2-40B4-BE49-F238E27FC236}">
              <a16:creationId xmlns:a16="http://schemas.microsoft.com/office/drawing/2014/main" id="{1528F291-3B84-47C4-AA77-C470E461A26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43" name="Text Box 94">
          <a:extLst>
            <a:ext uri="{FF2B5EF4-FFF2-40B4-BE49-F238E27FC236}">
              <a16:creationId xmlns:a16="http://schemas.microsoft.com/office/drawing/2014/main" id="{C79BD94B-FC49-4D05-BFFA-858FF4245F0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444" name="Text Box 1">
          <a:extLst>
            <a:ext uri="{FF2B5EF4-FFF2-40B4-BE49-F238E27FC236}">
              <a16:creationId xmlns:a16="http://schemas.microsoft.com/office/drawing/2014/main" id="{B94CFADB-F246-46EF-881F-60C1DD9A4803}"/>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445" name="Text Box 118">
          <a:extLst>
            <a:ext uri="{FF2B5EF4-FFF2-40B4-BE49-F238E27FC236}">
              <a16:creationId xmlns:a16="http://schemas.microsoft.com/office/drawing/2014/main" id="{91C16597-831C-4328-9603-81ADF31ACEA4}"/>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46" name="Text Box 3">
          <a:extLst>
            <a:ext uri="{FF2B5EF4-FFF2-40B4-BE49-F238E27FC236}">
              <a16:creationId xmlns:a16="http://schemas.microsoft.com/office/drawing/2014/main" id="{BA2E29BD-40A8-466B-AC2F-0B78B913E668}"/>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47" name="Text Box 4">
          <a:extLst>
            <a:ext uri="{FF2B5EF4-FFF2-40B4-BE49-F238E27FC236}">
              <a16:creationId xmlns:a16="http://schemas.microsoft.com/office/drawing/2014/main" id="{CE1337C6-099B-4D08-B7D4-F0424EBC7B7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48" name="Text Box 5">
          <a:extLst>
            <a:ext uri="{FF2B5EF4-FFF2-40B4-BE49-F238E27FC236}">
              <a16:creationId xmlns:a16="http://schemas.microsoft.com/office/drawing/2014/main" id="{2AD83D71-75D7-434B-9798-E2875D8C86C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49" name="Text Box 6">
          <a:extLst>
            <a:ext uri="{FF2B5EF4-FFF2-40B4-BE49-F238E27FC236}">
              <a16:creationId xmlns:a16="http://schemas.microsoft.com/office/drawing/2014/main" id="{71D60F50-058F-451A-860E-CC7957D0DF8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0" name="Text Box 7">
          <a:extLst>
            <a:ext uri="{FF2B5EF4-FFF2-40B4-BE49-F238E27FC236}">
              <a16:creationId xmlns:a16="http://schemas.microsoft.com/office/drawing/2014/main" id="{3D5B7B90-1A7C-4802-B246-B7DBEF0560F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1" name="Text Box 8">
          <a:extLst>
            <a:ext uri="{FF2B5EF4-FFF2-40B4-BE49-F238E27FC236}">
              <a16:creationId xmlns:a16="http://schemas.microsoft.com/office/drawing/2014/main" id="{05171A6D-6887-4DCC-9DE2-6745E5D0540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2" name="Text Box 9">
          <a:extLst>
            <a:ext uri="{FF2B5EF4-FFF2-40B4-BE49-F238E27FC236}">
              <a16:creationId xmlns:a16="http://schemas.microsoft.com/office/drawing/2014/main" id="{49F89F03-C7B3-4E41-92B7-A9627342996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3" name="Text Box 10">
          <a:extLst>
            <a:ext uri="{FF2B5EF4-FFF2-40B4-BE49-F238E27FC236}">
              <a16:creationId xmlns:a16="http://schemas.microsoft.com/office/drawing/2014/main" id="{7ED3149F-2239-49B5-B3B0-C2478711F3BF}"/>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4" name="Text Box 11">
          <a:extLst>
            <a:ext uri="{FF2B5EF4-FFF2-40B4-BE49-F238E27FC236}">
              <a16:creationId xmlns:a16="http://schemas.microsoft.com/office/drawing/2014/main" id="{63D94BE3-D9F2-4C84-BB85-7317B5FD728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5" name="Text Box 12">
          <a:extLst>
            <a:ext uri="{FF2B5EF4-FFF2-40B4-BE49-F238E27FC236}">
              <a16:creationId xmlns:a16="http://schemas.microsoft.com/office/drawing/2014/main" id="{8B091646-BCBD-43F6-9BD1-0251E64E189B}"/>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6" name="Text Box 13">
          <a:extLst>
            <a:ext uri="{FF2B5EF4-FFF2-40B4-BE49-F238E27FC236}">
              <a16:creationId xmlns:a16="http://schemas.microsoft.com/office/drawing/2014/main" id="{34D036E4-D024-41A8-B481-5BADD85B4C1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7" name="Text Box 14">
          <a:extLst>
            <a:ext uri="{FF2B5EF4-FFF2-40B4-BE49-F238E27FC236}">
              <a16:creationId xmlns:a16="http://schemas.microsoft.com/office/drawing/2014/main" id="{3F2B8E3D-1982-4FE5-911B-054477FD340C}"/>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8" name="Text Box 15">
          <a:extLst>
            <a:ext uri="{FF2B5EF4-FFF2-40B4-BE49-F238E27FC236}">
              <a16:creationId xmlns:a16="http://schemas.microsoft.com/office/drawing/2014/main" id="{A7FA759A-3B11-45FB-91DA-01FA6E55009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59" name="Text Box 16">
          <a:extLst>
            <a:ext uri="{FF2B5EF4-FFF2-40B4-BE49-F238E27FC236}">
              <a16:creationId xmlns:a16="http://schemas.microsoft.com/office/drawing/2014/main" id="{8A5AD593-C953-41E8-99C5-5EF87A1D0275}"/>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0" name="Text Box 17">
          <a:extLst>
            <a:ext uri="{FF2B5EF4-FFF2-40B4-BE49-F238E27FC236}">
              <a16:creationId xmlns:a16="http://schemas.microsoft.com/office/drawing/2014/main" id="{E4134B0D-2E7F-48C3-B0E2-19A2422F1E0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1" name="Text Box 18">
          <a:extLst>
            <a:ext uri="{FF2B5EF4-FFF2-40B4-BE49-F238E27FC236}">
              <a16:creationId xmlns:a16="http://schemas.microsoft.com/office/drawing/2014/main" id="{FA4A2BE1-4311-4C8A-900F-CA71A07FEED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2" name="Text Box 19">
          <a:extLst>
            <a:ext uri="{FF2B5EF4-FFF2-40B4-BE49-F238E27FC236}">
              <a16:creationId xmlns:a16="http://schemas.microsoft.com/office/drawing/2014/main" id="{4BB7DBB4-12E6-4D3E-8A78-7342C20D23E1}"/>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3" name="Text Box 20">
          <a:extLst>
            <a:ext uri="{FF2B5EF4-FFF2-40B4-BE49-F238E27FC236}">
              <a16:creationId xmlns:a16="http://schemas.microsoft.com/office/drawing/2014/main" id="{143BF201-C61B-4328-948C-7E9DA9BEB9C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4" name="Text Box 21">
          <a:extLst>
            <a:ext uri="{FF2B5EF4-FFF2-40B4-BE49-F238E27FC236}">
              <a16:creationId xmlns:a16="http://schemas.microsoft.com/office/drawing/2014/main" id="{678ED316-9CB5-48EA-A62E-88CA7C07182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5" name="Text Box 22">
          <a:extLst>
            <a:ext uri="{FF2B5EF4-FFF2-40B4-BE49-F238E27FC236}">
              <a16:creationId xmlns:a16="http://schemas.microsoft.com/office/drawing/2014/main" id="{E60A9D92-0977-483C-9BF7-7CDEEA3DC3C8}"/>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6" name="Text Box 23">
          <a:extLst>
            <a:ext uri="{FF2B5EF4-FFF2-40B4-BE49-F238E27FC236}">
              <a16:creationId xmlns:a16="http://schemas.microsoft.com/office/drawing/2014/main" id="{214C86B2-367B-4013-911B-70D207AA3E17}"/>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7" name="Text Box 24">
          <a:extLst>
            <a:ext uri="{FF2B5EF4-FFF2-40B4-BE49-F238E27FC236}">
              <a16:creationId xmlns:a16="http://schemas.microsoft.com/office/drawing/2014/main" id="{653EA942-66ED-4A27-BBDD-F1704A8A46D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8" name="Text Box 25">
          <a:extLst>
            <a:ext uri="{FF2B5EF4-FFF2-40B4-BE49-F238E27FC236}">
              <a16:creationId xmlns:a16="http://schemas.microsoft.com/office/drawing/2014/main" id="{DF9432FA-C8AB-466D-8238-DDA8377AB811}"/>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69" name="Text Box 48">
          <a:extLst>
            <a:ext uri="{FF2B5EF4-FFF2-40B4-BE49-F238E27FC236}">
              <a16:creationId xmlns:a16="http://schemas.microsoft.com/office/drawing/2014/main" id="{791D75DE-D482-4AA9-A555-698F8DF167A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70" name="Text Box 93">
          <a:extLst>
            <a:ext uri="{FF2B5EF4-FFF2-40B4-BE49-F238E27FC236}">
              <a16:creationId xmlns:a16="http://schemas.microsoft.com/office/drawing/2014/main" id="{EDFF787A-EBB9-4D30-BF5C-C6C92C8A49A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471" name="Text Box 94">
          <a:extLst>
            <a:ext uri="{FF2B5EF4-FFF2-40B4-BE49-F238E27FC236}">
              <a16:creationId xmlns:a16="http://schemas.microsoft.com/office/drawing/2014/main" id="{0090367B-0D8F-4B6E-8A50-9245215EDE4F}"/>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2" name="Text Box 3">
          <a:extLst>
            <a:ext uri="{FF2B5EF4-FFF2-40B4-BE49-F238E27FC236}">
              <a16:creationId xmlns:a16="http://schemas.microsoft.com/office/drawing/2014/main" id="{CF8446EE-36C3-40BB-99BC-47CB1FDA181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3" name="Text Box 4">
          <a:extLst>
            <a:ext uri="{FF2B5EF4-FFF2-40B4-BE49-F238E27FC236}">
              <a16:creationId xmlns:a16="http://schemas.microsoft.com/office/drawing/2014/main" id="{82171532-4FDA-4D93-A2E4-194C30A5283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4" name="Text Box 5">
          <a:extLst>
            <a:ext uri="{FF2B5EF4-FFF2-40B4-BE49-F238E27FC236}">
              <a16:creationId xmlns:a16="http://schemas.microsoft.com/office/drawing/2014/main" id="{385DF8DA-4865-4961-8EC8-F064C2490DE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5" name="Text Box 6">
          <a:extLst>
            <a:ext uri="{FF2B5EF4-FFF2-40B4-BE49-F238E27FC236}">
              <a16:creationId xmlns:a16="http://schemas.microsoft.com/office/drawing/2014/main" id="{E80EE9AF-C019-4A2B-96FE-596D8AAB2DD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6" name="Text Box 7">
          <a:extLst>
            <a:ext uri="{FF2B5EF4-FFF2-40B4-BE49-F238E27FC236}">
              <a16:creationId xmlns:a16="http://schemas.microsoft.com/office/drawing/2014/main" id="{42A4878D-E763-49EC-90F8-D5BC56406A2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7" name="Text Box 8">
          <a:extLst>
            <a:ext uri="{FF2B5EF4-FFF2-40B4-BE49-F238E27FC236}">
              <a16:creationId xmlns:a16="http://schemas.microsoft.com/office/drawing/2014/main" id="{F72DBB5F-BBA4-4B0C-A219-361CF6544C2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8" name="Text Box 9">
          <a:extLst>
            <a:ext uri="{FF2B5EF4-FFF2-40B4-BE49-F238E27FC236}">
              <a16:creationId xmlns:a16="http://schemas.microsoft.com/office/drawing/2014/main" id="{7C7795C1-6F15-427E-BA0A-DBAB830F90D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79" name="Text Box 10">
          <a:extLst>
            <a:ext uri="{FF2B5EF4-FFF2-40B4-BE49-F238E27FC236}">
              <a16:creationId xmlns:a16="http://schemas.microsoft.com/office/drawing/2014/main" id="{01B0B3B5-8C36-4402-9961-0E202A19C3E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0" name="Text Box 11">
          <a:extLst>
            <a:ext uri="{FF2B5EF4-FFF2-40B4-BE49-F238E27FC236}">
              <a16:creationId xmlns:a16="http://schemas.microsoft.com/office/drawing/2014/main" id="{10ED3DDC-7B23-4EEA-A8B6-11ACDD6CEAB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1" name="Text Box 12">
          <a:extLst>
            <a:ext uri="{FF2B5EF4-FFF2-40B4-BE49-F238E27FC236}">
              <a16:creationId xmlns:a16="http://schemas.microsoft.com/office/drawing/2014/main" id="{2BAAA8E0-0158-4201-9B0F-D5B0961D340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2" name="Text Box 13">
          <a:extLst>
            <a:ext uri="{FF2B5EF4-FFF2-40B4-BE49-F238E27FC236}">
              <a16:creationId xmlns:a16="http://schemas.microsoft.com/office/drawing/2014/main" id="{DD226E74-F6F9-4FD1-A296-22B943BC1B8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3" name="Text Box 14">
          <a:extLst>
            <a:ext uri="{FF2B5EF4-FFF2-40B4-BE49-F238E27FC236}">
              <a16:creationId xmlns:a16="http://schemas.microsoft.com/office/drawing/2014/main" id="{3C79453E-32D6-45FF-A24E-AF8CA888C22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4" name="Text Box 15">
          <a:extLst>
            <a:ext uri="{FF2B5EF4-FFF2-40B4-BE49-F238E27FC236}">
              <a16:creationId xmlns:a16="http://schemas.microsoft.com/office/drawing/2014/main" id="{F0EBD04F-F02B-4881-A7A2-F787AF7526E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5" name="Text Box 16">
          <a:extLst>
            <a:ext uri="{FF2B5EF4-FFF2-40B4-BE49-F238E27FC236}">
              <a16:creationId xmlns:a16="http://schemas.microsoft.com/office/drawing/2014/main" id="{26E3C5C6-BDBA-4D51-850A-961A09AB779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6" name="Text Box 17">
          <a:extLst>
            <a:ext uri="{FF2B5EF4-FFF2-40B4-BE49-F238E27FC236}">
              <a16:creationId xmlns:a16="http://schemas.microsoft.com/office/drawing/2014/main" id="{4BBACF45-A086-401E-9809-73275926F6D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7" name="Text Box 18">
          <a:extLst>
            <a:ext uri="{FF2B5EF4-FFF2-40B4-BE49-F238E27FC236}">
              <a16:creationId xmlns:a16="http://schemas.microsoft.com/office/drawing/2014/main" id="{B98B8627-4F35-40E3-AF6E-65D22DB6B0C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8" name="Text Box 19">
          <a:extLst>
            <a:ext uri="{FF2B5EF4-FFF2-40B4-BE49-F238E27FC236}">
              <a16:creationId xmlns:a16="http://schemas.microsoft.com/office/drawing/2014/main" id="{BE93E16F-EEB5-49E1-B280-8D173710804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89" name="Text Box 20">
          <a:extLst>
            <a:ext uri="{FF2B5EF4-FFF2-40B4-BE49-F238E27FC236}">
              <a16:creationId xmlns:a16="http://schemas.microsoft.com/office/drawing/2014/main" id="{430BB88A-1586-4FE1-A296-6AF2B7F8239B}"/>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0" name="Text Box 21">
          <a:extLst>
            <a:ext uri="{FF2B5EF4-FFF2-40B4-BE49-F238E27FC236}">
              <a16:creationId xmlns:a16="http://schemas.microsoft.com/office/drawing/2014/main" id="{9BFCE9BF-0D2B-41EF-BC8D-0D7D294EEBF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1" name="Text Box 22">
          <a:extLst>
            <a:ext uri="{FF2B5EF4-FFF2-40B4-BE49-F238E27FC236}">
              <a16:creationId xmlns:a16="http://schemas.microsoft.com/office/drawing/2014/main" id="{0E028B80-EF36-464B-BB1D-520D71D9A39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2" name="Text Box 23">
          <a:extLst>
            <a:ext uri="{FF2B5EF4-FFF2-40B4-BE49-F238E27FC236}">
              <a16:creationId xmlns:a16="http://schemas.microsoft.com/office/drawing/2014/main" id="{0CF602ED-3705-4781-B8C7-F1FF3BD0D2B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3" name="Text Box 24">
          <a:extLst>
            <a:ext uri="{FF2B5EF4-FFF2-40B4-BE49-F238E27FC236}">
              <a16:creationId xmlns:a16="http://schemas.microsoft.com/office/drawing/2014/main" id="{8BFEAEEC-069E-49A3-8AA7-634364388B3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4" name="Text Box 25">
          <a:extLst>
            <a:ext uri="{FF2B5EF4-FFF2-40B4-BE49-F238E27FC236}">
              <a16:creationId xmlns:a16="http://schemas.microsoft.com/office/drawing/2014/main" id="{0883F03A-05F8-473A-9413-D0ACC0C2ACC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5" name="Text Box 48">
          <a:extLst>
            <a:ext uri="{FF2B5EF4-FFF2-40B4-BE49-F238E27FC236}">
              <a16:creationId xmlns:a16="http://schemas.microsoft.com/office/drawing/2014/main" id="{69FD30BA-E3EB-4F8A-935C-3364986BE61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6" name="Text Box 93">
          <a:extLst>
            <a:ext uri="{FF2B5EF4-FFF2-40B4-BE49-F238E27FC236}">
              <a16:creationId xmlns:a16="http://schemas.microsoft.com/office/drawing/2014/main" id="{15355CBE-3475-42E7-BEC3-D26507D93F1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497" name="Text Box 94">
          <a:extLst>
            <a:ext uri="{FF2B5EF4-FFF2-40B4-BE49-F238E27FC236}">
              <a16:creationId xmlns:a16="http://schemas.microsoft.com/office/drawing/2014/main" id="{BBA3B9E8-CE5E-4E5F-A9A5-023ACDD8AE8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498" name="Text Box 1">
          <a:extLst>
            <a:ext uri="{FF2B5EF4-FFF2-40B4-BE49-F238E27FC236}">
              <a16:creationId xmlns:a16="http://schemas.microsoft.com/office/drawing/2014/main" id="{78042C07-2828-485E-ACD8-AD3ADFAECF6B}"/>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499" name="Text Box 118">
          <a:extLst>
            <a:ext uri="{FF2B5EF4-FFF2-40B4-BE49-F238E27FC236}">
              <a16:creationId xmlns:a16="http://schemas.microsoft.com/office/drawing/2014/main" id="{B31BDE0C-7DB3-4ED8-A1C2-1A17230B2F4C}"/>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0" name="Text Box 3">
          <a:extLst>
            <a:ext uri="{FF2B5EF4-FFF2-40B4-BE49-F238E27FC236}">
              <a16:creationId xmlns:a16="http://schemas.microsoft.com/office/drawing/2014/main" id="{85C38BBA-6F31-4F64-AC27-4DC736C9222E}"/>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1" name="Text Box 4">
          <a:extLst>
            <a:ext uri="{FF2B5EF4-FFF2-40B4-BE49-F238E27FC236}">
              <a16:creationId xmlns:a16="http://schemas.microsoft.com/office/drawing/2014/main" id="{3B67DF9A-93D5-4278-9550-B40244708645}"/>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2" name="Text Box 5">
          <a:extLst>
            <a:ext uri="{FF2B5EF4-FFF2-40B4-BE49-F238E27FC236}">
              <a16:creationId xmlns:a16="http://schemas.microsoft.com/office/drawing/2014/main" id="{361CCB22-801A-435A-9EC5-6052FC258E3C}"/>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3" name="Text Box 6">
          <a:extLst>
            <a:ext uri="{FF2B5EF4-FFF2-40B4-BE49-F238E27FC236}">
              <a16:creationId xmlns:a16="http://schemas.microsoft.com/office/drawing/2014/main" id="{DC9F0A1E-59B0-41BF-9380-73352ACEC08B}"/>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4" name="Text Box 7">
          <a:extLst>
            <a:ext uri="{FF2B5EF4-FFF2-40B4-BE49-F238E27FC236}">
              <a16:creationId xmlns:a16="http://schemas.microsoft.com/office/drawing/2014/main" id="{C1870952-8052-4D57-9F5B-9AEC739F2BB4}"/>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5" name="Text Box 8">
          <a:extLst>
            <a:ext uri="{FF2B5EF4-FFF2-40B4-BE49-F238E27FC236}">
              <a16:creationId xmlns:a16="http://schemas.microsoft.com/office/drawing/2014/main" id="{0691BD11-A62C-428A-9BE7-35955D90F3C3}"/>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6" name="Text Box 9">
          <a:extLst>
            <a:ext uri="{FF2B5EF4-FFF2-40B4-BE49-F238E27FC236}">
              <a16:creationId xmlns:a16="http://schemas.microsoft.com/office/drawing/2014/main" id="{BA05027C-7A23-4158-A5FD-A35744108866}"/>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7" name="Text Box 10">
          <a:extLst>
            <a:ext uri="{FF2B5EF4-FFF2-40B4-BE49-F238E27FC236}">
              <a16:creationId xmlns:a16="http://schemas.microsoft.com/office/drawing/2014/main" id="{EE911849-760E-4A8C-AB64-0368E8C5AB49}"/>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8" name="Text Box 11">
          <a:extLst>
            <a:ext uri="{FF2B5EF4-FFF2-40B4-BE49-F238E27FC236}">
              <a16:creationId xmlns:a16="http://schemas.microsoft.com/office/drawing/2014/main" id="{6CBB63C0-3150-40CE-913B-95D88D2F497B}"/>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09" name="Text Box 12">
          <a:extLst>
            <a:ext uri="{FF2B5EF4-FFF2-40B4-BE49-F238E27FC236}">
              <a16:creationId xmlns:a16="http://schemas.microsoft.com/office/drawing/2014/main" id="{969A2375-2620-49F5-AAAF-968041F788DB}"/>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0" name="Text Box 13">
          <a:extLst>
            <a:ext uri="{FF2B5EF4-FFF2-40B4-BE49-F238E27FC236}">
              <a16:creationId xmlns:a16="http://schemas.microsoft.com/office/drawing/2014/main" id="{75C005A7-1B4A-477F-A88C-B84479AF968D}"/>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1" name="Text Box 14">
          <a:extLst>
            <a:ext uri="{FF2B5EF4-FFF2-40B4-BE49-F238E27FC236}">
              <a16:creationId xmlns:a16="http://schemas.microsoft.com/office/drawing/2014/main" id="{CC46BDCB-6B85-4A0E-98FC-B5142BB2A318}"/>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2" name="Text Box 15">
          <a:extLst>
            <a:ext uri="{FF2B5EF4-FFF2-40B4-BE49-F238E27FC236}">
              <a16:creationId xmlns:a16="http://schemas.microsoft.com/office/drawing/2014/main" id="{D80A8DE2-920A-4787-A405-E50E36C78253}"/>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3" name="Text Box 16">
          <a:extLst>
            <a:ext uri="{FF2B5EF4-FFF2-40B4-BE49-F238E27FC236}">
              <a16:creationId xmlns:a16="http://schemas.microsoft.com/office/drawing/2014/main" id="{DDD49682-9DF5-4410-A298-4DEAE46243BE}"/>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4" name="Text Box 17">
          <a:extLst>
            <a:ext uri="{FF2B5EF4-FFF2-40B4-BE49-F238E27FC236}">
              <a16:creationId xmlns:a16="http://schemas.microsoft.com/office/drawing/2014/main" id="{7633F8AA-B233-4FDA-BAAB-409AB974EB11}"/>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5" name="Text Box 18">
          <a:extLst>
            <a:ext uri="{FF2B5EF4-FFF2-40B4-BE49-F238E27FC236}">
              <a16:creationId xmlns:a16="http://schemas.microsoft.com/office/drawing/2014/main" id="{CC7AF8A5-A674-4730-8077-2F98BB693279}"/>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6" name="Text Box 19">
          <a:extLst>
            <a:ext uri="{FF2B5EF4-FFF2-40B4-BE49-F238E27FC236}">
              <a16:creationId xmlns:a16="http://schemas.microsoft.com/office/drawing/2014/main" id="{123DF50C-59E0-4756-BAA5-2D41ADA6DA5D}"/>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7" name="Text Box 20">
          <a:extLst>
            <a:ext uri="{FF2B5EF4-FFF2-40B4-BE49-F238E27FC236}">
              <a16:creationId xmlns:a16="http://schemas.microsoft.com/office/drawing/2014/main" id="{98CFBD2D-B5DB-4E7D-AB49-E4881FBB08E0}"/>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8" name="Text Box 21">
          <a:extLst>
            <a:ext uri="{FF2B5EF4-FFF2-40B4-BE49-F238E27FC236}">
              <a16:creationId xmlns:a16="http://schemas.microsoft.com/office/drawing/2014/main" id="{E2424B9A-0F8D-4FDE-8F43-646773D6F7B1}"/>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19" name="Text Box 22">
          <a:extLst>
            <a:ext uri="{FF2B5EF4-FFF2-40B4-BE49-F238E27FC236}">
              <a16:creationId xmlns:a16="http://schemas.microsoft.com/office/drawing/2014/main" id="{FEF296FF-BEA0-4AC1-90E5-15D6C64715E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20" name="Text Box 23">
          <a:extLst>
            <a:ext uri="{FF2B5EF4-FFF2-40B4-BE49-F238E27FC236}">
              <a16:creationId xmlns:a16="http://schemas.microsoft.com/office/drawing/2014/main" id="{78522DD7-6B0A-4DC6-9FD2-8B58FE1B1A4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21" name="Text Box 24">
          <a:extLst>
            <a:ext uri="{FF2B5EF4-FFF2-40B4-BE49-F238E27FC236}">
              <a16:creationId xmlns:a16="http://schemas.microsoft.com/office/drawing/2014/main" id="{0A483C42-9FC2-482D-9DF2-6C09E0428F73}"/>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22" name="Text Box 25">
          <a:extLst>
            <a:ext uri="{FF2B5EF4-FFF2-40B4-BE49-F238E27FC236}">
              <a16:creationId xmlns:a16="http://schemas.microsoft.com/office/drawing/2014/main" id="{DF165036-09DC-4C3A-9FB4-2ADCC945E76C}"/>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23" name="Text Box 48">
          <a:extLst>
            <a:ext uri="{FF2B5EF4-FFF2-40B4-BE49-F238E27FC236}">
              <a16:creationId xmlns:a16="http://schemas.microsoft.com/office/drawing/2014/main" id="{19C22411-FA20-4A44-9A0D-E9B4647A967F}"/>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24" name="Text Box 93">
          <a:extLst>
            <a:ext uri="{FF2B5EF4-FFF2-40B4-BE49-F238E27FC236}">
              <a16:creationId xmlns:a16="http://schemas.microsoft.com/office/drawing/2014/main" id="{6BE1C6B9-D6F6-4019-8898-44B13F352154}"/>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5"/>
    <xdr:sp macro="" textlink="">
      <xdr:nvSpPr>
        <xdr:cNvPr id="10525" name="Text Box 94">
          <a:extLst>
            <a:ext uri="{FF2B5EF4-FFF2-40B4-BE49-F238E27FC236}">
              <a16:creationId xmlns:a16="http://schemas.microsoft.com/office/drawing/2014/main" id="{DFB7F9D1-7383-4C0B-8A95-A50DD3743C0A}"/>
            </a:ext>
          </a:extLst>
        </xdr:cNvPr>
        <xdr:cNvSpPr txBox="1">
          <a:spLocks noChangeArrowheads="1"/>
        </xdr:cNvSpPr>
      </xdr:nvSpPr>
      <xdr:spPr bwMode="auto">
        <a:xfrm>
          <a:off x="3057525" y="32356425"/>
          <a:ext cx="1524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26" name="Text Box 3">
          <a:extLst>
            <a:ext uri="{FF2B5EF4-FFF2-40B4-BE49-F238E27FC236}">
              <a16:creationId xmlns:a16="http://schemas.microsoft.com/office/drawing/2014/main" id="{EFF5E44F-E63A-4146-98FF-A2CE389DF842}"/>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27" name="Text Box 4">
          <a:extLst>
            <a:ext uri="{FF2B5EF4-FFF2-40B4-BE49-F238E27FC236}">
              <a16:creationId xmlns:a16="http://schemas.microsoft.com/office/drawing/2014/main" id="{9B9DF8EE-0C7B-4FC3-BE78-FCB3810EF8D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28" name="Text Box 5">
          <a:extLst>
            <a:ext uri="{FF2B5EF4-FFF2-40B4-BE49-F238E27FC236}">
              <a16:creationId xmlns:a16="http://schemas.microsoft.com/office/drawing/2014/main" id="{5BFA7365-E1A0-4321-A81C-BA9477685468}"/>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29" name="Text Box 6">
          <a:extLst>
            <a:ext uri="{FF2B5EF4-FFF2-40B4-BE49-F238E27FC236}">
              <a16:creationId xmlns:a16="http://schemas.microsoft.com/office/drawing/2014/main" id="{234B5334-1149-4B79-98C5-A1E669D6046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0" name="Text Box 7">
          <a:extLst>
            <a:ext uri="{FF2B5EF4-FFF2-40B4-BE49-F238E27FC236}">
              <a16:creationId xmlns:a16="http://schemas.microsoft.com/office/drawing/2014/main" id="{32C85BBE-8F37-4D8A-8829-99CEA65DA13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1" name="Text Box 8">
          <a:extLst>
            <a:ext uri="{FF2B5EF4-FFF2-40B4-BE49-F238E27FC236}">
              <a16:creationId xmlns:a16="http://schemas.microsoft.com/office/drawing/2014/main" id="{4179A165-8B87-4690-A669-F84559F1094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2" name="Text Box 9">
          <a:extLst>
            <a:ext uri="{FF2B5EF4-FFF2-40B4-BE49-F238E27FC236}">
              <a16:creationId xmlns:a16="http://schemas.microsoft.com/office/drawing/2014/main" id="{317103B1-0A1E-4E86-865B-10718183D85B}"/>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3" name="Text Box 10">
          <a:extLst>
            <a:ext uri="{FF2B5EF4-FFF2-40B4-BE49-F238E27FC236}">
              <a16:creationId xmlns:a16="http://schemas.microsoft.com/office/drawing/2014/main" id="{C9C417DD-0F8D-4D64-B150-300C66D022E0}"/>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4" name="Text Box 11">
          <a:extLst>
            <a:ext uri="{FF2B5EF4-FFF2-40B4-BE49-F238E27FC236}">
              <a16:creationId xmlns:a16="http://schemas.microsoft.com/office/drawing/2014/main" id="{040F3180-5830-4F26-AC46-FB59B298C7C3}"/>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5" name="Text Box 12">
          <a:extLst>
            <a:ext uri="{FF2B5EF4-FFF2-40B4-BE49-F238E27FC236}">
              <a16:creationId xmlns:a16="http://schemas.microsoft.com/office/drawing/2014/main" id="{494F22CC-B7D1-46AC-BE24-36E91E7044E9}"/>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6" name="Text Box 13">
          <a:extLst>
            <a:ext uri="{FF2B5EF4-FFF2-40B4-BE49-F238E27FC236}">
              <a16:creationId xmlns:a16="http://schemas.microsoft.com/office/drawing/2014/main" id="{A7D38840-771C-49C2-8AFD-E1AC247E2376}"/>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7" name="Text Box 14">
          <a:extLst>
            <a:ext uri="{FF2B5EF4-FFF2-40B4-BE49-F238E27FC236}">
              <a16:creationId xmlns:a16="http://schemas.microsoft.com/office/drawing/2014/main" id="{1D380408-BA01-4F4F-B821-086D2E3CD6A3}"/>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8" name="Text Box 15">
          <a:extLst>
            <a:ext uri="{FF2B5EF4-FFF2-40B4-BE49-F238E27FC236}">
              <a16:creationId xmlns:a16="http://schemas.microsoft.com/office/drawing/2014/main" id="{0F19EC64-C2A1-49FB-B51E-D98FE5B76E2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39" name="Text Box 16">
          <a:extLst>
            <a:ext uri="{FF2B5EF4-FFF2-40B4-BE49-F238E27FC236}">
              <a16:creationId xmlns:a16="http://schemas.microsoft.com/office/drawing/2014/main" id="{F65633BA-6E09-456A-B800-739464E7B0A1}"/>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0" name="Text Box 17">
          <a:extLst>
            <a:ext uri="{FF2B5EF4-FFF2-40B4-BE49-F238E27FC236}">
              <a16:creationId xmlns:a16="http://schemas.microsoft.com/office/drawing/2014/main" id="{9650B92F-00C5-4294-925E-6CF6A9B7B90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1" name="Text Box 18">
          <a:extLst>
            <a:ext uri="{FF2B5EF4-FFF2-40B4-BE49-F238E27FC236}">
              <a16:creationId xmlns:a16="http://schemas.microsoft.com/office/drawing/2014/main" id="{CF1BDE64-D524-4E02-9793-CE4FFA80537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2" name="Text Box 19">
          <a:extLst>
            <a:ext uri="{FF2B5EF4-FFF2-40B4-BE49-F238E27FC236}">
              <a16:creationId xmlns:a16="http://schemas.microsoft.com/office/drawing/2014/main" id="{D4D0550F-5587-4618-8D14-5E5F3A7DB3E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3" name="Text Box 20">
          <a:extLst>
            <a:ext uri="{FF2B5EF4-FFF2-40B4-BE49-F238E27FC236}">
              <a16:creationId xmlns:a16="http://schemas.microsoft.com/office/drawing/2014/main" id="{8815471E-4D8A-4F2B-ACE6-02ECFC13F06E}"/>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4" name="Text Box 21">
          <a:extLst>
            <a:ext uri="{FF2B5EF4-FFF2-40B4-BE49-F238E27FC236}">
              <a16:creationId xmlns:a16="http://schemas.microsoft.com/office/drawing/2014/main" id="{5C636130-0DCE-4A11-A25A-F1693D01224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5" name="Text Box 22">
          <a:extLst>
            <a:ext uri="{FF2B5EF4-FFF2-40B4-BE49-F238E27FC236}">
              <a16:creationId xmlns:a16="http://schemas.microsoft.com/office/drawing/2014/main" id="{7F08A13D-750D-4F8A-985A-926ECE65AB36}"/>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6" name="Text Box 23">
          <a:extLst>
            <a:ext uri="{FF2B5EF4-FFF2-40B4-BE49-F238E27FC236}">
              <a16:creationId xmlns:a16="http://schemas.microsoft.com/office/drawing/2014/main" id="{653B6DD0-922D-497C-8A22-F41CF088FF6A}"/>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7" name="Text Box 24">
          <a:extLst>
            <a:ext uri="{FF2B5EF4-FFF2-40B4-BE49-F238E27FC236}">
              <a16:creationId xmlns:a16="http://schemas.microsoft.com/office/drawing/2014/main" id="{003CFB75-18A5-4AF2-8C34-AF3308AEA44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8" name="Text Box 25">
          <a:extLst>
            <a:ext uri="{FF2B5EF4-FFF2-40B4-BE49-F238E27FC236}">
              <a16:creationId xmlns:a16="http://schemas.microsoft.com/office/drawing/2014/main" id="{96E7B46E-D96D-4987-8267-F076249B09CD}"/>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49" name="Text Box 48">
          <a:extLst>
            <a:ext uri="{FF2B5EF4-FFF2-40B4-BE49-F238E27FC236}">
              <a16:creationId xmlns:a16="http://schemas.microsoft.com/office/drawing/2014/main" id="{6FC59A6E-FE59-445F-9EB1-247D04BE1EA4}"/>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50" name="Text Box 93">
          <a:extLst>
            <a:ext uri="{FF2B5EF4-FFF2-40B4-BE49-F238E27FC236}">
              <a16:creationId xmlns:a16="http://schemas.microsoft.com/office/drawing/2014/main" id="{DA5042E1-7212-4A51-AC90-A81E76D5D277}"/>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5"/>
    <xdr:sp macro="" textlink="">
      <xdr:nvSpPr>
        <xdr:cNvPr id="10551" name="Text Box 94">
          <a:extLst>
            <a:ext uri="{FF2B5EF4-FFF2-40B4-BE49-F238E27FC236}">
              <a16:creationId xmlns:a16="http://schemas.microsoft.com/office/drawing/2014/main" id="{D43E8631-D915-40F2-A026-E38116AE0A25}"/>
            </a:ext>
          </a:extLst>
        </xdr:cNvPr>
        <xdr:cNvSpPr txBox="1">
          <a:spLocks noChangeArrowheads="1"/>
        </xdr:cNvSpPr>
      </xdr:nvSpPr>
      <xdr:spPr bwMode="auto">
        <a:xfrm>
          <a:off x="3057525" y="32356425"/>
          <a:ext cx="1524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2" name="Text Box 3">
          <a:extLst>
            <a:ext uri="{FF2B5EF4-FFF2-40B4-BE49-F238E27FC236}">
              <a16:creationId xmlns:a16="http://schemas.microsoft.com/office/drawing/2014/main" id="{BC06AA32-2EA8-4E32-9484-90CCF87B95B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3" name="Text Box 4">
          <a:extLst>
            <a:ext uri="{FF2B5EF4-FFF2-40B4-BE49-F238E27FC236}">
              <a16:creationId xmlns:a16="http://schemas.microsoft.com/office/drawing/2014/main" id="{5EA8AB70-C085-4A34-8FEF-A8355C69D77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4" name="Text Box 5">
          <a:extLst>
            <a:ext uri="{FF2B5EF4-FFF2-40B4-BE49-F238E27FC236}">
              <a16:creationId xmlns:a16="http://schemas.microsoft.com/office/drawing/2014/main" id="{BA92184B-4969-400A-8D9F-2B0AF1EE782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5" name="Text Box 6">
          <a:extLst>
            <a:ext uri="{FF2B5EF4-FFF2-40B4-BE49-F238E27FC236}">
              <a16:creationId xmlns:a16="http://schemas.microsoft.com/office/drawing/2014/main" id="{91ACCF7F-DA2B-413D-8102-48918088E53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6" name="Text Box 7">
          <a:extLst>
            <a:ext uri="{FF2B5EF4-FFF2-40B4-BE49-F238E27FC236}">
              <a16:creationId xmlns:a16="http://schemas.microsoft.com/office/drawing/2014/main" id="{7E380CEB-0969-4F60-BFF5-4BA910346F0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7" name="Text Box 8">
          <a:extLst>
            <a:ext uri="{FF2B5EF4-FFF2-40B4-BE49-F238E27FC236}">
              <a16:creationId xmlns:a16="http://schemas.microsoft.com/office/drawing/2014/main" id="{0EA17BC3-9198-42EC-8FB5-3E466A238C8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8" name="Text Box 9">
          <a:extLst>
            <a:ext uri="{FF2B5EF4-FFF2-40B4-BE49-F238E27FC236}">
              <a16:creationId xmlns:a16="http://schemas.microsoft.com/office/drawing/2014/main" id="{FD018EDE-2D01-4C98-BCC6-893491ECDF5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59" name="Text Box 10">
          <a:extLst>
            <a:ext uri="{FF2B5EF4-FFF2-40B4-BE49-F238E27FC236}">
              <a16:creationId xmlns:a16="http://schemas.microsoft.com/office/drawing/2014/main" id="{DBC29B3F-6810-4C4A-9E2B-5FF4B3DC901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0" name="Text Box 11">
          <a:extLst>
            <a:ext uri="{FF2B5EF4-FFF2-40B4-BE49-F238E27FC236}">
              <a16:creationId xmlns:a16="http://schemas.microsoft.com/office/drawing/2014/main" id="{370A3460-84CE-4132-992D-E05F168D43E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1" name="Text Box 12">
          <a:extLst>
            <a:ext uri="{FF2B5EF4-FFF2-40B4-BE49-F238E27FC236}">
              <a16:creationId xmlns:a16="http://schemas.microsoft.com/office/drawing/2014/main" id="{BDCE2C14-2C27-468D-84F0-43900204A6E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2" name="Text Box 13">
          <a:extLst>
            <a:ext uri="{FF2B5EF4-FFF2-40B4-BE49-F238E27FC236}">
              <a16:creationId xmlns:a16="http://schemas.microsoft.com/office/drawing/2014/main" id="{0E9BD8C9-C3FB-48EA-BDF6-316A6930624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3" name="Text Box 14">
          <a:extLst>
            <a:ext uri="{FF2B5EF4-FFF2-40B4-BE49-F238E27FC236}">
              <a16:creationId xmlns:a16="http://schemas.microsoft.com/office/drawing/2014/main" id="{371A32C8-45E8-46AD-93E2-E9557231DDF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4" name="Text Box 15">
          <a:extLst>
            <a:ext uri="{FF2B5EF4-FFF2-40B4-BE49-F238E27FC236}">
              <a16:creationId xmlns:a16="http://schemas.microsoft.com/office/drawing/2014/main" id="{FC527687-C8F4-4631-9641-A28F3BC049F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5" name="Text Box 16">
          <a:extLst>
            <a:ext uri="{FF2B5EF4-FFF2-40B4-BE49-F238E27FC236}">
              <a16:creationId xmlns:a16="http://schemas.microsoft.com/office/drawing/2014/main" id="{EC12EB5F-942A-43FC-B6C8-0320ACE0B1B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6" name="Text Box 17">
          <a:extLst>
            <a:ext uri="{FF2B5EF4-FFF2-40B4-BE49-F238E27FC236}">
              <a16:creationId xmlns:a16="http://schemas.microsoft.com/office/drawing/2014/main" id="{0C8E943F-16AF-4DEB-8254-57CDD1B7642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7" name="Text Box 18">
          <a:extLst>
            <a:ext uri="{FF2B5EF4-FFF2-40B4-BE49-F238E27FC236}">
              <a16:creationId xmlns:a16="http://schemas.microsoft.com/office/drawing/2014/main" id="{0C37304B-D6D3-4214-BD9C-83A8C819815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8" name="Text Box 19">
          <a:extLst>
            <a:ext uri="{FF2B5EF4-FFF2-40B4-BE49-F238E27FC236}">
              <a16:creationId xmlns:a16="http://schemas.microsoft.com/office/drawing/2014/main" id="{A02B6232-402E-4460-B40C-373B867B1D9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69" name="Text Box 20">
          <a:extLst>
            <a:ext uri="{FF2B5EF4-FFF2-40B4-BE49-F238E27FC236}">
              <a16:creationId xmlns:a16="http://schemas.microsoft.com/office/drawing/2014/main" id="{83F5DA69-5D8C-44C4-A85A-6524F9B800F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0" name="Text Box 21">
          <a:extLst>
            <a:ext uri="{FF2B5EF4-FFF2-40B4-BE49-F238E27FC236}">
              <a16:creationId xmlns:a16="http://schemas.microsoft.com/office/drawing/2014/main" id="{B6EE08D1-FC47-401C-9142-2437B73EF49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1" name="Text Box 22">
          <a:extLst>
            <a:ext uri="{FF2B5EF4-FFF2-40B4-BE49-F238E27FC236}">
              <a16:creationId xmlns:a16="http://schemas.microsoft.com/office/drawing/2014/main" id="{5204FC1A-E35F-4BA2-AC3D-2C6F17387CE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2" name="Text Box 23">
          <a:extLst>
            <a:ext uri="{FF2B5EF4-FFF2-40B4-BE49-F238E27FC236}">
              <a16:creationId xmlns:a16="http://schemas.microsoft.com/office/drawing/2014/main" id="{422618AC-3E51-468C-934C-3E3A8E502E0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3" name="Text Box 24">
          <a:extLst>
            <a:ext uri="{FF2B5EF4-FFF2-40B4-BE49-F238E27FC236}">
              <a16:creationId xmlns:a16="http://schemas.microsoft.com/office/drawing/2014/main" id="{A592E71A-B5B8-4E0D-BCD8-CC4405E9929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4" name="Text Box 25">
          <a:extLst>
            <a:ext uri="{FF2B5EF4-FFF2-40B4-BE49-F238E27FC236}">
              <a16:creationId xmlns:a16="http://schemas.microsoft.com/office/drawing/2014/main" id="{0951E42F-3C93-46CD-AF44-7330F6DE559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5" name="Text Box 48">
          <a:extLst>
            <a:ext uri="{FF2B5EF4-FFF2-40B4-BE49-F238E27FC236}">
              <a16:creationId xmlns:a16="http://schemas.microsoft.com/office/drawing/2014/main" id="{5B6E2F62-82B5-4BF7-8941-C041D8353A1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6" name="Text Box 93">
          <a:extLst>
            <a:ext uri="{FF2B5EF4-FFF2-40B4-BE49-F238E27FC236}">
              <a16:creationId xmlns:a16="http://schemas.microsoft.com/office/drawing/2014/main" id="{B44E587F-39E9-4690-A11D-8BE8DD64885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577" name="Text Box 94">
          <a:extLst>
            <a:ext uri="{FF2B5EF4-FFF2-40B4-BE49-F238E27FC236}">
              <a16:creationId xmlns:a16="http://schemas.microsoft.com/office/drawing/2014/main" id="{3886B173-6DD6-407A-88C8-A2722BB469C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578" name="Text Box 1">
          <a:extLst>
            <a:ext uri="{FF2B5EF4-FFF2-40B4-BE49-F238E27FC236}">
              <a16:creationId xmlns:a16="http://schemas.microsoft.com/office/drawing/2014/main" id="{C91C4F1E-C60A-491F-B18B-1F372A92B08D}"/>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579" name="Text Box 118">
          <a:extLst>
            <a:ext uri="{FF2B5EF4-FFF2-40B4-BE49-F238E27FC236}">
              <a16:creationId xmlns:a16="http://schemas.microsoft.com/office/drawing/2014/main" id="{2301AB25-0F6A-48FF-9E06-590DB919620C}"/>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0" name="Text Box 3">
          <a:extLst>
            <a:ext uri="{FF2B5EF4-FFF2-40B4-BE49-F238E27FC236}">
              <a16:creationId xmlns:a16="http://schemas.microsoft.com/office/drawing/2014/main" id="{5FFA3381-3650-4CED-BBC1-73AF2493F43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1" name="Text Box 4">
          <a:extLst>
            <a:ext uri="{FF2B5EF4-FFF2-40B4-BE49-F238E27FC236}">
              <a16:creationId xmlns:a16="http://schemas.microsoft.com/office/drawing/2014/main" id="{C68590B9-37DB-4541-9F2B-981D90B0CEE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2" name="Text Box 5">
          <a:extLst>
            <a:ext uri="{FF2B5EF4-FFF2-40B4-BE49-F238E27FC236}">
              <a16:creationId xmlns:a16="http://schemas.microsoft.com/office/drawing/2014/main" id="{E43E800F-695F-4F05-B554-D2B2825621B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3" name="Text Box 6">
          <a:extLst>
            <a:ext uri="{FF2B5EF4-FFF2-40B4-BE49-F238E27FC236}">
              <a16:creationId xmlns:a16="http://schemas.microsoft.com/office/drawing/2014/main" id="{3E80BE74-75EE-4109-960D-1F1488F957A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4" name="Text Box 7">
          <a:extLst>
            <a:ext uri="{FF2B5EF4-FFF2-40B4-BE49-F238E27FC236}">
              <a16:creationId xmlns:a16="http://schemas.microsoft.com/office/drawing/2014/main" id="{F85CE311-808E-4131-9AB6-4AC1A17F125C}"/>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5" name="Text Box 8">
          <a:extLst>
            <a:ext uri="{FF2B5EF4-FFF2-40B4-BE49-F238E27FC236}">
              <a16:creationId xmlns:a16="http://schemas.microsoft.com/office/drawing/2014/main" id="{62945580-19E8-4D2F-A0BD-845FB929F1B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6" name="Text Box 9">
          <a:extLst>
            <a:ext uri="{FF2B5EF4-FFF2-40B4-BE49-F238E27FC236}">
              <a16:creationId xmlns:a16="http://schemas.microsoft.com/office/drawing/2014/main" id="{2DB90A64-78B1-450A-8DF1-C9F570AF627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7" name="Text Box 10">
          <a:extLst>
            <a:ext uri="{FF2B5EF4-FFF2-40B4-BE49-F238E27FC236}">
              <a16:creationId xmlns:a16="http://schemas.microsoft.com/office/drawing/2014/main" id="{5D8E19E9-68E8-4614-96A4-19736783214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8" name="Text Box 11">
          <a:extLst>
            <a:ext uri="{FF2B5EF4-FFF2-40B4-BE49-F238E27FC236}">
              <a16:creationId xmlns:a16="http://schemas.microsoft.com/office/drawing/2014/main" id="{11822FBF-AD8A-4D47-A231-10ED25DA697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89" name="Text Box 12">
          <a:extLst>
            <a:ext uri="{FF2B5EF4-FFF2-40B4-BE49-F238E27FC236}">
              <a16:creationId xmlns:a16="http://schemas.microsoft.com/office/drawing/2014/main" id="{0469D238-4E52-4D16-8341-96DE1CFE02F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0" name="Text Box 13">
          <a:extLst>
            <a:ext uri="{FF2B5EF4-FFF2-40B4-BE49-F238E27FC236}">
              <a16:creationId xmlns:a16="http://schemas.microsoft.com/office/drawing/2014/main" id="{E4CF7539-62A2-4FF7-8D7F-019BBD7434A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1" name="Text Box 14">
          <a:extLst>
            <a:ext uri="{FF2B5EF4-FFF2-40B4-BE49-F238E27FC236}">
              <a16:creationId xmlns:a16="http://schemas.microsoft.com/office/drawing/2014/main" id="{FEE9A1B5-7383-46D0-985D-4CAB24DE6BD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2" name="Text Box 15">
          <a:extLst>
            <a:ext uri="{FF2B5EF4-FFF2-40B4-BE49-F238E27FC236}">
              <a16:creationId xmlns:a16="http://schemas.microsoft.com/office/drawing/2014/main" id="{0D2802EE-F780-4D38-BB71-FCDA43CDC56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3" name="Text Box 16">
          <a:extLst>
            <a:ext uri="{FF2B5EF4-FFF2-40B4-BE49-F238E27FC236}">
              <a16:creationId xmlns:a16="http://schemas.microsoft.com/office/drawing/2014/main" id="{5BE13B63-9B4F-45DD-8071-155FA6589C3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4" name="Text Box 17">
          <a:extLst>
            <a:ext uri="{FF2B5EF4-FFF2-40B4-BE49-F238E27FC236}">
              <a16:creationId xmlns:a16="http://schemas.microsoft.com/office/drawing/2014/main" id="{EA91D4C4-7CEC-44A5-8576-9935DD48626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5" name="Text Box 18">
          <a:extLst>
            <a:ext uri="{FF2B5EF4-FFF2-40B4-BE49-F238E27FC236}">
              <a16:creationId xmlns:a16="http://schemas.microsoft.com/office/drawing/2014/main" id="{35E56842-CA71-4C44-B82B-7923BE0AE7B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6" name="Text Box 19">
          <a:extLst>
            <a:ext uri="{FF2B5EF4-FFF2-40B4-BE49-F238E27FC236}">
              <a16:creationId xmlns:a16="http://schemas.microsoft.com/office/drawing/2014/main" id="{1AC0455B-C608-400D-A005-50F192BDD33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7" name="Text Box 20">
          <a:extLst>
            <a:ext uri="{FF2B5EF4-FFF2-40B4-BE49-F238E27FC236}">
              <a16:creationId xmlns:a16="http://schemas.microsoft.com/office/drawing/2014/main" id="{22A540F9-C402-4FC4-9CCB-CD2C5B82995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8" name="Text Box 21">
          <a:extLst>
            <a:ext uri="{FF2B5EF4-FFF2-40B4-BE49-F238E27FC236}">
              <a16:creationId xmlns:a16="http://schemas.microsoft.com/office/drawing/2014/main" id="{BFC35A58-4E96-4F14-B0A8-4008550267E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599" name="Text Box 22">
          <a:extLst>
            <a:ext uri="{FF2B5EF4-FFF2-40B4-BE49-F238E27FC236}">
              <a16:creationId xmlns:a16="http://schemas.microsoft.com/office/drawing/2014/main" id="{F5DFCBA8-0239-408A-B7D4-2BD9980F54C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600" name="Text Box 23">
          <a:extLst>
            <a:ext uri="{FF2B5EF4-FFF2-40B4-BE49-F238E27FC236}">
              <a16:creationId xmlns:a16="http://schemas.microsoft.com/office/drawing/2014/main" id="{355EA393-5CB5-4427-8BF4-017FD507969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601" name="Text Box 24">
          <a:extLst>
            <a:ext uri="{FF2B5EF4-FFF2-40B4-BE49-F238E27FC236}">
              <a16:creationId xmlns:a16="http://schemas.microsoft.com/office/drawing/2014/main" id="{5329E414-4E99-43F2-942C-13F2139FA00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602" name="Text Box 25">
          <a:extLst>
            <a:ext uri="{FF2B5EF4-FFF2-40B4-BE49-F238E27FC236}">
              <a16:creationId xmlns:a16="http://schemas.microsoft.com/office/drawing/2014/main" id="{CFE04DE3-68AA-4722-92B2-CAF4722D9C9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603" name="Text Box 48">
          <a:extLst>
            <a:ext uri="{FF2B5EF4-FFF2-40B4-BE49-F238E27FC236}">
              <a16:creationId xmlns:a16="http://schemas.microsoft.com/office/drawing/2014/main" id="{906613D9-D701-4479-AF6D-8386229EA39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604" name="Text Box 93">
          <a:extLst>
            <a:ext uri="{FF2B5EF4-FFF2-40B4-BE49-F238E27FC236}">
              <a16:creationId xmlns:a16="http://schemas.microsoft.com/office/drawing/2014/main" id="{1D1D7747-33F8-462A-8B44-DEC2DE38D08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605" name="Text Box 94">
          <a:extLst>
            <a:ext uri="{FF2B5EF4-FFF2-40B4-BE49-F238E27FC236}">
              <a16:creationId xmlns:a16="http://schemas.microsoft.com/office/drawing/2014/main" id="{F49DDF78-1A27-4913-B56C-D5EE1303DC4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06" name="Text Box 3">
          <a:extLst>
            <a:ext uri="{FF2B5EF4-FFF2-40B4-BE49-F238E27FC236}">
              <a16:creationId xmlns:a16="http://schemas.microsoft.com/office/drawing/2014/main" id="{D705E3C4-AAA4-4A5F-8225-702E67CE5CA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07" name="Text Box 4">
          <a:extLst>
            <a:ext uri="{FF2B5EF4-FFF2-40B4-BE49-F238E27FC236}">
              <a16:creationId xmlns:a16="http://schemas.microsoft.com/office/drawing/2014/main" id="{2873EB9C-66B5-4965-8B9D-A125F5124CA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08" name="Text Box 5">
          <a:extLst>
            <a:ext uri="{FF2B5EF4-FFF2-40B4-BE49-F238E27FC236}">
              <a16:creationId xmlns:a16="http://schemas.microsoft.com/office/drawing/2014/main" id="{51226AF8-DE40-4719-B8A6-BFAA0C2B329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09" name="Text Box 6">
          <a:extLst>
            <a:ext uri="{FF2B5EF4-FFF2-40B4-BE49-F238E27FC236}">
              <a16:creationId xmlns:a16="http://schemas.microsoft.com/office/drawing/2014/main" id="{47CD405D-C88E-4BD4-BF97-E92EEC5FBA6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0" name="Text Box 7">
          <a:extLst>
            <a:ext uri="{FF2B5EF4-FFF2-40B4-BE49-F238E27FC236}">
              <a16:creationId xmlns:a16="http://schemas.microsoft.com/office/drawing/2014/main" id="{EEC6463E-ED6A-445A-9F1E-6795457E068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1" name="Text Box 8">
          <a:extLst>
            <a:ext uri="{FF2B5EF4-FFF2-40B4-BE49-F238E27FC236}">
              <a16:creationId xmlns:a16="http://schemas.microsoft.com/office/drawing/2014/main" id="{CD56485C-FE55-451C-A0DA-F48134C7336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2" name="Text Box 9">
          <a:extLst>
            <a:ext uri="{FF2B5EF4-FFF2-40B4-BE49-F238E27FC236}">
              <a16:creationId xmlns:a16="http://schemas.microsoft.com/office/drawing/2014/main" id="{190A8F74-D4B9-44B8-95B6-892321D6EE7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3" name="Text Box 10">
          <a:extLst>
            <a:ext uri="{FF2B5EF4-FFF2-40B4-BE49-F238E27FC236}">
              <a16:creationId xmlns:a16="http://schemas.microsoft.com/office/drawing/2014/main" id="{1B248504-ABA1-4600-BE62-C0601422821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4" name="Text Box 11">
          <a:extLst>
            <a:ext uri="{FF2B5EF4-FFF2-40B4-BE49-F238E27FC236}">
              <a16:creationId xmlns:a16="http://schemas.microsoft.com/office/drawing/2014/main" id="{4119781C-8BD5-49CB-91F2-DB88E4490ED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5" name="Text Box 12">
          <a:extLst>
            <a:ext uri="{FF2B5EF4-FFF2-40B4-BE49-F238E27FC236}">
              <a16:creationId xmlns:a16="http://schemas.microsoft.com/office/drawing/2014/main" id="{3A93A972-2372-40E7-8652-35285212AF0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6" name="Text Box 13">
          <a:extLst>
            <a:ext uri="{FF2B5EF4-FFF2-40B4-BE49-F238E27FC236}">
              <a16:creationId xmlns:a16="http://schemas.microsoft.com/office/drawing/2014/main" id="{0465EBDA-ED9C-4D5C-BBD2-F2909759FD7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7" name="Text Box 14">
          <a:extLst>
            <a:ext uri="{FF2B5EF4-FFF2-40B4-BE49-F238E27FC236}">
              <a16:creationId xmlns:a16="http://schemas.microsoft.com/office/drawing/2014/main" id="{7AB5D480-FF68-4673-812E-531A5B840BF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8" name="Text Box 15">
          <a:extLst>
            <a:ext uri="{FF2B5EF4-FFF2-40B4-BE49-F238E27FC236}">
              <a16:creationId xmlns:a16="http://schemas.microsoft.com/office/drawing/2014/main" id="{57E6D550-57C5-4ED5-B929-0673E6D3CF1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19" name="Text Box 16">
          <a:extLst>
            <a:ext uri="{FF2B5EF4-FFF2-40B4-BE49-F238E27FC236}">
              <a16:creationId xmlns:a16="http://schemas.microsoft.com/office/drawing/2014/main" id="{92255412-08C4-4422-B873-FBA44D9433C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0" name="Text Box 17">
          <a:extLst>
            <a:ext uri="{FF2B5EF4-FFF2-40B4-BE49-F238E27FC236}">
              <a16:creationId xmlns:a16="http://schemas.microsoft.com/office/drawing/2014/main" id="{4DDF8F62-9163-4379-B205-9DF18C28702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1" name="Text Box 18">
          <a:extLst>
            <a:ext uri="{FF2B5EF4-FFF2-40B4-BE49-F238E27FC236}">
              <a16:creationId xmlns:a16="http://schemas.microsoft.com/office/drawing/2014/main" id="{87F72A19-D327-4DAF-A804-00B683DEADE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2" name="Text Box 19">
          <a:extLst>
            <a:ext uri="{FF2B5EF4-FFF2-40B4-BE49-F238E27FC236}">
              <a16:creationId xmlns:a16="http://schemas.microsoft.com/office/drawing/2014/main" id="{A70BB863-7CBF-4DE4-82A3-6D446C93118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3" name="Text Box 20">
          <a:extLst>
            <a:ext uri="{FF2B5EF4-FFF2-40B4-BE49-F238E27FC236}">
              <a16:creationId xmlns:a16="http://schemas.microsoft.com/office/drawing/2014/main" id="{F8DEABB9-2B8B-48C7-BB36-8BABA0B58B5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4" name="Text Box 21">
          <a:extLst>
            <a:ext uri="{FF2B5EF4-FFF2-40B4-BE49-F238E27FC236}">
              <a16:creationId xmlns:a16="http://schemas.microsoft.com/office/drawing/2014/main" id="{56284B3D-DD3D-4ED6-AB70-87895049ADC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5" name="Text Box 22">
          <a:extLst>
            <a:ext uri="{FF2B5EF4-FFF2-40B4-BE49-F238E27FC236}">
              <a16:creationId xmlns:a16="http://schemas.microsoft.com/office/drawing/2014/main" id="{EEFCC803-D58A-487F-A3D1-E435975EA268}"/>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6" name="Text Box 23">
          <a:extLst>
            <a:ext uri="{FF2B5EF4-FFF2-40B4-BE49-F238E27FC236}">
              <a16:creationId xmlns:a16="http://schemas.microsoft.com/office/drawing/2014/main" id="{DFF7544B-157C-454C-B65C-6763AF99460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7" name="Text Box 24">
          <a:extLst>
            <a:ext uri="{FF2B5EF4-FFF2-40B4-BE49-F238E27FC236}">
              <a16:creationId xmlns:a16="http://schemas.microsoft.com/office/drawing/2014/main" id="{C58BFFF3-0D06-4354-9D33-901F1D0FB61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8" name="Text Box 25">
          <a:extLst>
            <a:ext uri="{FF2B5EF4-FFF2-40B4-BE49-F238E27FC236}">
              <a16:creationId xmlns:a16="http://schemas.microsoft.com/office/drawing/2014/main" id="{D2A5AF6E-9F7B-400C-A8A1-B0E54B39178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29" name="Text Box 48">
          <a:extLst>
            <a:ext uri="{FF2B5EF4-FFF2-40B4-BE49-F238E27FC236}">
              <a16:creationId xmlns:a16="http://schemas.microsoft.com/office/drawing/2014/main" id="{CD8919DA-EF23-43FB-8BBA-0968DB0249D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30" name="Text Box 93">
          <a:extLst>
            <a:ext uri="{FF2B5EF4-FFF2-40B4-BE49-F238E27FC236}">
              <a16:creationId xmlns:a16="http://schemas.microsoft.com/office/drawing/2014/main" id="{A0030243-AFA3-4498-B6FE-05BCA3CC3AE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631" name="Text Box 94">
          <a:extLst>
            <a:ext uri="{FF2B5EF4-FFF2-40B4-BE49-F238E27FC236}">
              <a16:creationId xmlns:a16="http://schemas.microsoft.com/office/drawing/2014/main" id="{3952E554-EFE2-4CCF-9640-1C01C84F3CB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2" name="Text Box 3">
          <a:extLst>
            <a:ext uri="{FF2B5EF4-FFF2-40B4-BE49-F238E27FC236}">
              <a16:creationId xmlns:a16="http://schemas.microsoft.com/office/drawing/2014/main" id="{4A73EFE0-8224-4924-8359-31C81C0EC27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3" name="Text Box 4">
          <a:extLst>
            <a:ext uri="{FF2B5EF4-FFF2-40B4-BE49-F238E27FC236}">
              <a16:creationId xmlns:a16="http://schemas.microsoft.com/office/drawing/2014/main" id="{ACDEC9E3-8C03-4DD8-9FD0-751841CE6F1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4" name="Text Box 5">
          <a:extLst>
            <a:ext uri="{FF2B5EF4-FFF2-40B4-BE49-F238E27FC236}">
              <a16:creationId xmlns:a16="http://schemas.microsoft.com/office/drawing/2014/main" id="{E06AA860-D628-46BD-83BD-CCF3872E1C7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5" name="Text Box 6">
          <a:extLst>
            <a:ext uri="{FF2B5EF4-FFF2-40B4-BE49-F238E27FC236}">
              <a16:creationId xmlns:a16="http://schemas.microsoft.com/office/drawing/2014/main" id="{C299E1E0-6D92-429F-BB41-84C80D7F6EA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6" name="Text Box 7">
          <a:extLst>
            <a:ext uri="{FF2B5EF4-FFF2-40B4-BE49-F238E27FC236}">
              <a16:creationId xmlns:a16="http://schemas.microsoft.com/office/drawing/2014/main" id="{A533AAEC-1C6F-4B76-8FF2-E0E170C18901}"/>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7" name="Text Box 8">
          <a:extLst>
            <a:ext uri="{FF2B5EF4-FFF2-40B4-BE49-F238E27FC236}">
              <a16:creationId xmlns:a16="http://schemas.microsoft.com/office/drawing/2014/main" id="{4F24A714-A57A-4F1B-A3C7-A7A2D6167B1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8" name="Text Box 9">
          <a:extLst>
            <a:ext uri="{FF2B5EF4-FFF2-40B4-BE49-F238E27FC236}">
              <a16:creationId xmlns:a16="http://schemas.microsoft.com/office/drawing/2014/main" id="{A61BA857-A29E-4DF8-B9E6-C648AD8E0BC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39" name="Text Box 10">
          <a:extLst>
            <a:ext uri="{FF2B5EF4-FFF2-40B4-BE49-F238E27FC236}">
              <a16:creationId xmlns:a16="http://schemas.microsoft.com/office/drawing/2014/main" id="{CE73D093-06F7-4C2E-8F0A-F34224669A2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0" name="Text Box 11">
          <a:extLst>
            <a:ext uri="{FF2B5EF4-FFF2-40B4-BE49-F238E27FC236}">
              <a16:creationId xmlns:a16="http://schemas.microsoft.com/office/drawing/2014/main" id="{B56CF435-B7AA-4A23-AEE3-E94B9420130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1" name="Text Box 12">
          <a:extLst>
            <a:ext uri="{FF2B5EF4-FFF2-40B4-BE49-F238E27FC236}">
              <a16:creationId xmlns:a16="http://schemas.microsoft.com/office/drawing/2014/main" id="{D7E6753C-D301-41EE-95D2-894106E8137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2" name="Text Box 13">
          <a:extLst>
            <a:ext uri="{FF2B5EF4-FFF2-40B4-BE49-F238E27FC236}">
              <a16:creationId xmlns:a16="http://schemas.microsoft.com/office/drawing/2014/main" id="{56BEBD74-F766-436A-BC7C-F9B311123E6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3" name="Text Box 14">
          <a:extLst>
            <a:ext uri="{FF2B5EF4-FFF2-40B4-BE49-F238E27FC236}">
              <a16:creationId xmlns:a16="http://schemas.microsoft.com/office/drawing/2014/main" id="{538A7D58-BEDF-4F45-B6AF-19A030011EB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4" name="Text Box 15">
          <a:extLst>
            <a:ext uri="{FF2B5EF4-FFF2-40B4-BE49-F238E27FC236}">
              <a16:creationId xmlns:a16="http://schemas.microsoft.com/office/drawing/2014/main" id="{45A1EEBE-A137-4327-812C-C5BEE0E37B8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5" name="Text Box 16">
          <a:extLst>
            <a:ext uri="{FF2B5EF4-FFF2-40B4-BE49-F238E27FC236}">
              <a16:creationId xmlns:a16="http://schemas.microsoft.com/office/drawing/2014/main" id="{19108318-9179-4382-90E7-0B130783D7A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6" name="Text Box 17">
          <a:extLst>
            <a:ext uri="{FF2B5EF4-FFF2-40B4-BE49-F238E27FC236}">
              <a16:creationId xmlns:a16="http://schemas.microsoft.com/office/drawing/2014/main" id="{2F0CA9F0-EB23-4FBD-AA77-FFD92329793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7" name="Text Box 18">
          <a:extLst>
            <a:ext uri="{FF2B5EF4-FFF2-40B4-BE49-F238E27FC236}">
              <a16:creationId xmlns:a16="http://schemas.microsoft.com/office/drawing/2014/main" id="{E400C860-5D67-4481-A74F-93D8A7B6ED4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8" name="Text Box 19">
          <a:extLst>
            <a:ext uri="{FF2B5EF4-FFF2-40B4-BE49-F238E27FC236}">
              <a16:creationId xmlns:a16="http://schemas.microsoft.com/office/drawing/2014/main" id="{C08BA93C-C527-4E64-9094-2DF4632F310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49" name="Text Box 20">
          <a:extLst>
            <a:ext uri="{FF2B5EF4-FFF2-40B4-BE49-F238E27FC236}">
              <a16:creationId xmlns:a16="http://schemas.microsoft.com/office/drawing/2014/main" id="{330BCCC5-B351-4AE0-B4C2-BFE46A68F9B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0" name="Text Box 21">
          <a:extLst>
            <a:ext uri="{FF2B5EF4-FFF2-40B4-BE49-F238E27FC236}">
              <a16:creationId xmlns:a16="http://schemas.microsoft.com/office/drawing/2014/main" id="{B938149C-8FCA-4D82-B87B-9D78618D865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1" name="Text Box 22">
          <a:extLst>
            <a:ext uri="{FF2B5EF4-FFF2-40B4-BE49-F238E27FC236}">
              <a16:creationId xmlns:a16="http://schemas.microsoft.com/office/drawing/2014/main" id="{5ACCD641-FE1B-48EC-B8AB-596A3DFCA7E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2" name="Text Box 23">
          <a:extLst>
            <a:ext uri="{FF2B5EF4-FFF2-40B4-BE49-F238E27FC236}">
              <a16:creationId xmlns:a16="http://schemas.microsoft.com/office/drawing/2014/main" id="{881A6A0F-F272-40E4-ACF7-07577B137BA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3" name="Text Box 24">
          <a:extLst>
            <a:ext uri="{FF2B5EF4-FFF2-40B4-BE49-F238E27FC236}">
              <a16:creationId xmlns:a16="http://schemas.microsoft.com/office/drawing/2014/main" id="{55386056-315D-4DA5-9CB8-8DE94843C99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4" name="Text Box 25">
          <a:extLst>
            <a:ext uri="{FF2B5EF4-FFF2-40B4-BE49-F238E27FC236}">
              <a16:creationId xmlns:a16="http://schemas.microsoft.com/office/drawing/2014/main" id="{8D5FD8F9-211C-4B14-91A8-6B95D374D60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5" name="Text Box 48">
          <a:extLst>
            <a:ext uri="{FF2B5EF4-FFF2-40B4-BE49-F238E27FC236}">
              <a16:creationId xmlns:a16="http://schemas.microsoft.com/office/drawing/2014/main" id="{7DDDB2EA-78E7-4890-AC39-58E2C39E0EB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6" name="Text Box 93">
          <a:extLst>
            <a:ext uri="{FF2B5EF4-FFF2-40B4-BE49-F238E27FC236}">
              <a16:creationId xmlns:a16="http://schemas.microsoft.com/office/drawing/2014/main" id="{8C799ED2-8A91-402B-BF54-BA936C53101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57" name="Text Box 94">
          <a:extLst>
            <a:ext uri="{FF2B5EF4-FFF2-40B4-BE49-F238E27FC236}">
              <a16:creationId xmlns:a16="http://schemas.microsoft.com/office/drawing/2014/main" id="{CE64C3B5-3DB3-4EF6-9523-F5ABE65E8D9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658" name="Text Box 1">
          <a:extLst>
            <a:ext uri="{FF2B5EF4-FFF2-40B4-BE49-F238E27FC236}">
              <a16:creationId xmlns:a16="http://schemas.microsoft.com/office/drawing/2014/main" id="{3F75755F-0BB1-47F2-8B02-2EFD366DBC5A}"/>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659" name="Text Box 118">
          <a:extLst>
            <a:ext uri="{FF2B5EF4-FFF2-40B4-BE49-F238E27FC236}">
              <a16:creationId xmlns:a16="http://schemas.microsoft.com/office/drawing/2014/main" id="{D9911505-A005-4AA1-8261-35B0045BDA91}"/>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0" name="Text Box 3">
          <a:extLst>
            <a:ext uri="{FF2B5EF4-FFF2-40B4-BE49-F238E27FC236}">
              <a16:creationId xmlns:a16="http://schemas.microsoft.com/office/drawing/2014/main" id="{1E07EC56-C009-486A-9980-B7FF826846B3}"/>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1" name="Text Box 4">
          <a:extLst>
            <a:ext uri="{FF2B5EF4-FFF2-40B4-BE49-F238E27FC236}">
              <a16:creationId xmlns:a16="http://schemas.microsoft.com/office/drawing/2014/main" id="{41D254E6-E466-462D-A3EB-023742ED02EF}"/>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2" name="Text Box 5">
          <a:extLst>
            <a:ext uri="{FF2B5EF4-FFF2-40B4-BE49-F238E27FC236}">
              <a16:creationId xmlns:a16="http://schemas.microsoft.com/office/drawing/2014/main" id="{ADDEA9A5-F33D-401E-8747-3FD5B58132F8}"/>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3" name="Text Box 6">
          <a:extLst>
            <a:ext uri="{FF2B5EF4-FFF2-40B4-BE49-F238E27FC236}">
              <a16:creationId xmlns:a16="http://schemas.microsoft.com/office/drawing/2014/main" id="{E3CF3162-9212-4648-8B3A-A5AF5BEA614E}"/>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4" name="Text Box 7">
          <a:extLst>
            <a:ext uri="{FF2B5EF4-FFF2-40B4-BE49-F238E27FC236}">
              <a16:creationId xmlns:a16="http://schemas.microsoft.com/office/drawing/2014/main" id="{D3B2B6A2-F7FF-4828-9EE8-30D0671C2B75}"/>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5" name="Text Box 8">
          <a:extLst>
            <a:ext uri="{FF2B5EF4-FFF2-40B4-BE49-F238E27FC236}">
              <a16:creationId xmlns:a16="http://schemas.microsoft.com/office/drawing/2014/main" id="{D97BA49B-139C-4824-885A-71B3E19467F0}"/>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6" name="Text Box 9">
          <a:extLst>
            <a:ext uri="{FF2B5EF4-FFF2-40B4-BE49-F238E27FC236}">
              <a16:creationId xmlns:a16="http://schemas.microsoft.com/office/drawing/2014/main" id="{D359B27F-6341-4B78-AA16-192F7B176C68}"/>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7" name="Text Box 10">
          <a:extLst>
            <a:ext uri="{FF2B5EF4-FFF2-40B4-BE49-F238E27FC236}">
              <a16:creationId xmlns:a16="http://schemas.microsoft.com/office/drawing/2014/main" id="{893DFE04-A76A-4C08-ABCB-A08FEB2E3D57}"/>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8" name="Text Box 11">
          <a:extLst>
            <a:ext uri="{FF2B5EF4-FFF2-40B4-BE49-F238E27FC236}">
              <a16:creationId xmlns:a16="http://schemas.microsoft.com/office/drawing/2014/main" id="{02C03B97-8059-4D44-BC16-3F4ADA492554}"/>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69" name="Text Box 12">
          <a:extLst>
            <a:ext uri="{FF2B5EF4-FFF2-40B4-BE49-F238E27FC236}">
              <a16:creationId xmlns:a16="http://schemas.microsoft.com/office/drawing/2014/main" id="{CF916EEB-2BBC-4AC0-B722-5335EFCC9CA8}"/>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0" name="Text Box 13">
          <a:extLst>
            <a:ext uri="{FF2B5EF4-FFF2-40B4-BE49-F238E27FC236}">
              <a16:creationId xmlns:a16="http://schemas.microsoft.com/office/drawing/2014/main" id="{D33AC12C-0F91-4742-A0AC-E89AD1A6DF69}"/>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1" name="Text Box 14">
          <a:extLst>
            <a:ext uri="{FF2B5EF4-FFF2-40B4-BE49-F238E27FC236}">
              <a16:creationId xmlns:a16="http://schemas.microsoft.com/office/drawing/2014/main" id="{12852A06-A910-41D5-8112-2D040281185E}"/>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2" name="Text Box 15">
          <a:extLst>
            <a:ext uri="{FF2B5EF4-FFF2-40B4-BE49-F238E27FC236}">
              <a16:creationId xmlns:a16="http://schemas.microsoft.com/office/drawing/2014/main" id="{4ACA6DB8-BE79-46B0-817A-24446F4FB09B}"/>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3" name="Text Box 16">
          <a:extLst>
            <a:ext uri="{FF2B5EF4-FFF2-40B4-BE49-F238E27FC236}">
              <a16:creationId xmlns:a16="http://schemas.microsoft.com/office/drawing/2014/main" id="{AC30975F-8B59-4C27-85F9-89AF6132E7BA}"/>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4" name="Text Box 17">
          <a:extLst>
            <a:ext uri="{FF2B5EF4-FFF2-40B4-BE49-F238E27FC236}">
              <a16:creationId xmlns:a16="http://schemas.microsoft.com/office/drawing/2014/main" id="{F862569F-7030-4C4E-85DB-F22D3F12B993}"/>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5" name="Text Box 18">
          <a:extLst>
            <a:ext uri="{FF2B5EF4-FFF2-40B4-BE49-F238E27FC236}">
              <a16:creationId xmlns:a16="http://schemas.microsoft.com/office/drawing/2014/main" id="{51310C66-37FB-4FDB-8D38-249D4F814FA1}"/>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6" name="Text Box 19">
          <a:extLst>
            <a:ext uri="{FF2B5EF4-FFF2-40B4-BE49-F238E27FC236}">
              <a16:creationId xmlns:a16="http://schemas.microsoft.com/office/drawing/2014/main" id="{8F7EB7BD-F270-45AB-9AD3-BB86299B42D5}"/>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7" name="Text Box 20">
          <a:extLst>
            <a:ext uri="{FF2B5EF4-FFF2-40B4-BE49-F238E27FC236}">
              <a16:creationId xmlns:a16="http://schemas.microsoft.com/office/drawing/2014/main" id="{BD82F47A-48C1-438E-86B5-35DBD59EAB7F}"/>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8" name="Text Box 21">
          <a:extLst>
            <a:ext uri="{FF2B5EF4-FFF2-40B4-BE49-F238E27FC236}">
              <a16:creationId xmlns:a16="http://schemas.microsoft.com/office/drawing/2014/main" id="{57C1908F-C099-4AFB-866E-863E3AF6DE6D}"/>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79" name="Text Box 22">
          <a:extLst>
            <a:ext uri="{FF2B5EF4-FFF2-40B4-BE49-F238E27FC236}">
              <a16:creationId xmlns:a16="http://schemas.microsoft.com/office/drawing/2014/main" id="{60EB2718-CA97-4F15-B3F3-D0290DAC5A14}"/>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80" name="Text Box 23">
          <a:extLst>
            <a:ext uri="{FF2B5EF4-FFF2-40B4-BE49-F238E27FC236}">
              <a16:creationId xmlns:a16="http://schemas.microsoft.com/office/drawing/2014/main" id="{B3C843CE-6562-4BD7-8CBB-BA1450252DDF}"/>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81" name="Text Box 24">
          <a:extLst>
            <a:ext uri="{FF2B5EF4-FFF2-40B4-BE49-F238E27FC236}">
              <a16:creationId xmlns:a16="http://schemas.microsoft.com/office/drawing/2014/main" id="{A1E60A90-105A-4228-9782-0CD28D2BF10B}"/>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82" name="Text Box 25">
          <a:extLst>
            <a:ext uri="{FF2B5EF4-FFF2-40B4-BE49-F238E27FC236}">
              <a16:creationId xmlns:a16="http://schemas.microsoft.com/office/drawing/2014/main" id="{C5AEA7FD-6B47-4BCF-8DED-4C62841C0041}"/>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83" name="Text Box 48">
          <a:extLst>
            <a:ext uri="{FF2B5EF4-FFF2-40B4-BE49-F238E27FC236}">
              <a16:creationId xmlns:a16="http://schemas.microsoft.com/office/drawing/2014/main" id="{C3D65518-58B5-40D3-81EE-CCA9A5B6FFDB}"/>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84" name="Text Box 93">
          <a:extLst>
            <a:ext uri="{FF2B5EF4-FFF2-40B4-BE49-F238E27FC236}">
              <a16:creationId xmlns:a16="http://schemas.microsoft.com/office/drawing/2014/main" id="{57D7EF75-B62B-43C3-9AC8-5B81DC7FCBEA}"/>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1038224"/>
    <xdr:sp macro="" textlink="">
      <xdr:nvSpPr>
        <xdr:cNvPr id="10685" name="Text Box 94">
          <a:extLst>
            <a:ext uri="{FF2B5EF4-FFF2-40B4-BE49-F238E27FC236}">
              <a16:creationId xmlns:a16="http://schemas.microsoft.com/office/drawing/2014/main" id="{EA527135-6C81-4D09-BE38-D4E7B1FA7393}"/>
            </a:ext>
          </a:extLst>
        </xdr:cNvPr>
        <xdr:cNvSpPr txBox="1">
          <a:spLocks noChangeArrowheads="1"/>
        </xdr:cNvSpPr>
      </xdr:nvSpPr>
      <xdr:spPr bwMode="auto">
        <a:xfrm>
          <a:off x="3057525" y="32356425"/>
          <a:ext cx="152400" cy="1038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86" name="Text Box 3">
          <a:extLst>
            <a:ext uri="{FF2B5EF4-FFF2-40B4-BE49-F238E27FC236}">
              <a16:creationId xmlns:a16="http://schemas.microsoft.com/office/drawing/2014/main" id="{8B9B767D-8EF6-41C7-96DE-C531460A42D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87" name="Text Box 4">
          <a:extLst>
            <a:ext uri="{FF2B5EF4-FFF2-40B4-BE49-F238E27FC236}">
              <a16:creationId xmlns:a16="http://schemas.microsoft.com/office/drawing/2014/main" id="{FF3A7A1E-F304-4ACE-8447-852B7686E0F4}"/>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88" name="Text Box 5">
          <a:extLst>
            <a:ext uri="{FF2B5EF4-FFF2-40B4-BE49-F238E27FC236}">
              <a16:creationId xmlns:a16="http://schemas.microsoft.com/office/drawing/2014/main" id="{FE46C212-E4B5-4F96-B327-096E505C4BA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89" name="Text Box 6">
          <a:extLst>
            <a:ext uri="{FF2B5EF4-FFF2-40B4-BE49-F238E27FC236}">
              <a16:creationId xmlns:a16="http://schemas.microsoft.com/office/drawing/2014/main" id="{4916E4F0-1B89-49FB-9F68-02A388B15C1E}"/>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0" name="Text Box 7">
          <a:extLst>
            <a:ext uri="{FF2B5EF4-FFF2-40B4-BE49-F238E27FC236}">
              <a16:creationId xmlns:a16="http://schemas.microsoft.com/office/drawing/2014/main" id="{C8E6FEB3-1477-4E92-A603-EA772BE0A7E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1" name="Text Box 8">
          <a:extLst>
            <a:ext uri="{FF2B5EF4-FFF2-40B4-BE49-F238E27FC236}">
              <a16:creationId xmlns:a16="http://schemas.microsoft.com/office/drawing/2014/main" id="{FC37CAC0-1166-41DF-9C19-DE4C646FC712}"/>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2" name="Text Box 9">
          <a:extLst>
            <a:ext uri="{FF2B5EF4-FFF2-40B4-BE49-F238E27FC236}">
              <a16:creationId xmlns:a16="http://schemas.microsoft.com/office/drawing/2014/main" id="{F169436E-7E76-4FFF-8F28-05DD7672DB3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3" name="Text Box 10">
          <a:extLst>
            <a:ext uri="{FF2B5EF4-FFF2-40B4-BE49-F238E27FC236}">
              <a16:creationId xmlns:a16="http://schemas.microsoft.com/office/drawing/2014/main" id="{68443C88-FB34-4E71-855B-B249414ACB1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4" name="Text Box 11">
          <a:extLst>
            <a:ext uri="{FF2B5EF4-FFF2-40B4-BE49-F238E27FC236}">
              <a16:creationId xmlns:a16="http://schemas.microsoft.com/office/drawing/2014/main" id="{FD1B12C6-A8AB-43D8-B63F-CE98B8B6B97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5" name="Text Box 12">
          <a:extLst>
            <a:ext uri="{FF2B5EF4-FFF2-40B4-BE49-F238E27FC236}">
              <a16:creationId xmlns:a16="http://schemas.microsoft.com/office/drawing/2014/main" id="{7F480A08-847C-4060-8EC4-D382AD85212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6" name="Text Box 13">
          <a:extLst>
            <a:ext uri="{FF2B5EF4-FFF2-40B4-BE49-F238E27FC236}">
              <a16:creationId xmlns:a16="http://schemas.microsoft.com/office/drawing/2014/main" id="{C04E83A9-FB69-46D0-B45A-43718970679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7" name="Text Box 14">
          <a:extLst>
            <a:ext uri="{FF2B5EF4-FFF2-40B4-BE49-F238E27FC236}">
              <a16:creationId xmlns:a16="http://schemas.microsoft.com/office/drawing/2014/main" id="{B64E49AD-DDEC-4DEF-802E-1F470E32E7D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8" name="Text Box 15">
          <a:extLst>
            <a:ext uri="{FF2B5EF4-FFF2-40B4-BE49-F238E27FC236}">
              <a16:creationId xmlns:a16="http://schemas.microsoft.com/office/drawing/2014/main" id="{041C860F-FD3C-47B6-9EAA-5AA2FF9D9AA3}"/>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699" name="Text Box 16">
          <a:extLst>
            <a:ext uri="{FF2B5EF4-FFF2-40B4-BE49-F238E27FC236}">
              <a16:creationId xmlns:a16="http://schemas.microsoft.com/office/drawing/2014/main" id="{CD7B6F63-80FB-4467-9589-4FFF2B445C59}"/>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0" name="Text Box 17">
          <a:extLst>
            <a:ext uri="{FF2B5EF4-FFF2-40B4-BE49-F238E27FC236}">
              <a16:creationId xmlns:a16="http://schemas.microsoft.com/office/drawing/2014/main" id="{E59E9BCF-BDBC-42A8-82B6-77EE142A871D}"/>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1" name="Text Box 18">
          <a:extLst>
            <a:ext uri="{FF2B5EF4-FFF2-40B4-BE49-F238E27FC236}">
              <a16:creationId xmlns:a16="http://schemas.microsoft.com/office/drawing/2014/main" id="{78F7F070-FB5B-42DF-A5E9-0FCC25C74F5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2" name="Text Box 19">
          <a:extLst>
            <a:ext uri="{FF2B5EF4-FFF2-40B4-BE49-F238E27FC236}">
              <a16:creationId xmlns:a16="http://schemas.microsoft.com/office/drawing/2014/main" id="{14DBF702-FBC4-432B-9B23-0CB8B53181D5}"/>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3" name="Text Box 20">
          <a:extLst>
            <a:ext uri="{FF2B5EF4-FFF2-40B4-BE49-F238E27FC236}">
              <a16:creationId xmlns:a16="http://schemas.microsoft.com/office/drawing/2014/main" id="{1533BD40-7B75-4711-8183-28BAA1FD8FF7}"/>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4" name="Text Box 21">
          <a:extLst>
            <a:ext uri="{FF2B5EF4-FFF2-40B4-BE49-F238E27FC236}">
              <a16:creationId xmlns:a16="http://schemas.microsoft.com/office/drawing/2014/main" id="{F9057120-6751-490F-BC2C-30A18969DF28}"/>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5" name="Text Box 22">
          <a:extLst>
            <a:ext uri="{FF2B5EF4-FFF2-40B4-BE49-F238E27FC236}">
              <a16:creationId xmlns:a16="http://schemas.microsoft.com/office/drawing/2014/main" id="{EA499EFB-938D-441A-89E3-22F240E25AE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6" name="Text Box 23">
          <a:extLst>
            <a:ext uri="{FF2B5EF4-FFF2-40B4-BE49-F238E27FC236}">
              <a16:creationId xmlns:a16="http://schemas.microsoft.com/office/drawing/2014/main" id="{7BBDE43B-85AB-43B6-B495-B9AE9E7AFCF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7" name="Text Box 24">
          <a:extLst>
            <a:ext uri="{FF2B5EF4-FFF2-40B4-BE49-F238E27FC236}">
              <a16:creationId xmlns:a16="http://schemas.microsoft.com/office/drawing/2014/main" id="{D898EE7A-1BCF-4891-A3AD-EA66A96D21A0}"/>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8" name="Text Box 25">
          <a:extLst>
            <a:ext uri="{FF2B5EF4-FFF2-40B4-BE49-F238E27FC236}">
              <a16:creationId xmlns:a16="http://schemas.microsoft.com/office/drawing/2014/main" id="{E54E3AF2-F0B6-4FD0-829A-7FC73FF21746}"/>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09" name="Text Box 48">
          <a:extLst>
            <a:ext uri="{FF2B5EF4-FFF2-40B4-BE49-F238E27FC236}">
              <a16:creationId xmlns:a16="http://schemas.microsoft.com/office/drawing/2014/main" id="{25BB9C91-3899-4484-B409-91F3939686DC}"/>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10" name="Text Box 93">
          <a:extLst>
            <a:ext uri="{FF2B5EF4-FFF2-40B4-BE49-F238E27FC236}">
              <a16:creationId xmlns:a16="http://schemas.microsoft.com/office/drawing/2014/main" id="{8151FE69-7667-48B7-9A51-0433D7C3840A}"/>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6"/>
    <xdr:sp macro="" textlink="">
      <xdr:nvSpPr>
        <xdr:cNvPr id="10711" name="Text Box 94">
          <a:extLst>
            <a:ext uri="{FF2B5EF4-FFF2-40B4-BE49-F238E27FC236}">
              <a16:creationId xmlns:a16="http://schemas.microsoft.com/office/drawing/2014/main" id="{07F56569-0D5B-4A3E-94B7-60FD8F8AD22F}"/>
            </a:ext>
          </a:extLst>
        </xdr:cNvPr>
        <xdr:cNvSpPr txBox="1">
          <a:spLocks noChangeArrowheads="1"/>
        </xdr:cNvSpPr>
      </xdr:nvSpPr>
      <xdr:spPr bwMode="auto">
        <a:xfrm>
          <a:off x="3057525" y="32356425"/>
          <a:ext cx="152400" cy="942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712" name="Text Box 1">
          <a:extLst>
            <a:ext uri="{FF2B5EF4-FFF2-40B4-BE49-F238E27FC236}">
              <a16:creationId xmlns:a16="http://schemas.microsoft.com/office/drawing/2014/main" id="{07D61FA8-3C38-4E57-89BE-AABAAC8BF086}"/>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923925"/>
    <xdr:sp macro="" textlink="">
      <xdr:nvSpPr>
        <xdr:cNvPr id="10713" name="Text Box 118">
          <a:extLst>
            <a:ext uri="{FF2B5EF4-FFF2-40B4-BE49-F238E27FC236}">
              <a16:creationId xmlns:a16="http://schemas.microsoft.com/office/drawing/2014/main" id="{9250062D-7701-4DA4-A1C9-C988BC693E05}"/>
            </a:ext>
          </a:extLst>
        </xdr:cNvPr>
        <xdr:cNvSpPr txBox="1">
          <a:spLocks noChangeArrowheads="1"/>
        </xdr:cNvSpPr>
      </xdr:nvSpPr>
      <xdr:spPr bwMode="auto">
        <a:xfrm>
          <a:off x="3057525" y="32356425"/>
          <a:ext cx="952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14" name="Text Box 3">
          <a:extLst>
            <a:ext uri="{FF2B5EF4-FFF2-40B4-BE49-F238E27FC236}">
              <a16:creationId xmlns:a16="http://schemas.microsoft.com/office/drawing/2014/main" id="{474D0CC2-5723-473D-8362-653BE9706655}"/>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15" name="Text Box 4">
          <a:extLst>
            <a:ext uri="{FF2B5EF4-FFF2-40B4-BE49-F238E27FC236}">
              <a16:creationId xmlns:a16="http://schemas.microsoft.com/office/drawing/2014/main" id="{BFAA6F62-5DB7-4CD5-959C-B1C6772909CA}"/>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16" name="Text Box 5">
          <a:extLst>
            <a:ext uri="{FF2B5EF4-FFF2-40B4-BE49-F238E27FC236}">
              <a16:creationId xmlns:a16="http://schemas.microsoft.com/office/drawing/2014/main" id="{D5B4B96D-0430-4264-B02B-0E9D8E2A0BE8}"/>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17" name="Text Box 6">
          <a:extLst>
            <a:ext uri="{FF2B5EF4-FFF2-40B4-BE49-F238E27FC236}">
              <a16:creationId xmlns:a16="http://schemas.microsoft.com/office/drawing/2014/main" id="{0762355A-91CD-4AA3-831A-2614B6E07EB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18" name="Text Box 7">
          <a:extLst>
            <a:ext uri="{FF2B5EF4-FFF2-40B4-BE49-F238E27FC236}">
              <a16:creationId xmlns:a16="http://schemas.microsoft.com/office/drawing/2014/main" id="{8A40D9B9-AC2D-40F1-BFAD-9104D9C3A696}"/>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19" name="Text Box 8">
          <a:extLst>
            <a:ext uri="{FF2B5EF4-FFF2-40B4-BE49-F238E27FC236}">
              <a16:creationId xmlns:a16="http://schemas.microsoft.com/office/drawing/2014/main" id="{17039953-AC4C-4850-A775-DFC050240377}"/>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0" name="Text Box 9">
          <a:extLst>
            <a:ext uri="{FF2B5EF4-FFF2-40B4-BE49-F238E27FC236}">
              <a16:creationId xmlns:a16="http://schemas.microsoft.com/office/drawing/2014/main" id="{EE648E34-6D8C-4CD7-8E67-E2AF9870AF43}"/>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1" name="Text Box 10">
          <a:extLst>
            <a:ext uri="{FF2B5EF4-FFF2-40B4-BE49-F238E27FC236}">
              <a16:creationId xmlns:a16="http://schemas.microsoft.com/office/drawing/2014/main" id="{FC48AC12-1D52-4F30-B2A6-749FF26220B1}"/>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2" name="Text Box 11">
          <a:extLst>
            <a:ext uri="{FF2B5EF4-FFF2-40B4-BE49-F238E27FC236}">
              <a16:creationId xmlns:a16="http://schemas.microsoft.com/office/drawing/2014/main" id="{901353A8-F127-41BC-8AAA-04887565A624}"/>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3" name="Text Box 12">
          <a:extLst>
            <a:ext uri="{FF2B5EF4-FFF2-40B4-BE49-F238E27FC236}">
              <a16:creationId xmlns:a16="http://schemas.microsoft.com/office/drawing/2014/main" id="{B4A7D4D3-872A-42CA-A9E3-3A0569F96EF4}"/>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4" name="Text Box 13">
          <a:extLst>
            <a:ext uri="{FF2B5EF4-FFF2-40B4-BE49-F238E27FC236}">
              <a16:creationId xmlns:a16="http://schemas.microsoft.com/office/drawing/2014/main" id="{C82991EC-FF09-4D9E-82E7-C2E5C05DA78D}"/>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5" name="Text Box 14">
          <a:extLst>
            <a:ext uri="{FF2B5EF4-FFF2-40B4-BE49-F238E27FC236}">
              <a16:creationId xmlns:a16="http://schemas.microsoft.com/office/drawing/2014/main" id="{AE18BBB3-D6F9-4ABA-A390-417B41D3082D}"/>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6" name="Text Box 15">
          <a:extLst>
            <a:ext uri="{FF2B5EF4-FFF2-40B4-BE49-F238E27FC236}">
              <a16:creationId xmlns:a16="http://schemas.microsoft.com/office/drawing/2014/main" id="{8993D3E6-ED96-43E6-9B1A-3E77112CECBE}"/>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7" name="Text Box 16">
          <a:extLst>
            <a:ext uri="{FF2B5EF4-FFF2-40B4-BE49-F238E27FC236}">
              <a16:creationId xmlns:a16="http://schemas.microsoft.com/office/drawing/2014/main" id="{2F2F2FB1-967C-4C9A-A853-C8802BE9E589}"/>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8" name="Text Box 17">
          <a:extLst>
            <a:ext uri="{FF2B5EF4-FFF2-40B4-BE49-F238E27FC236}">
              <a16:creationId xmlns:a16="http://schemas.microsoft.com/office/drawing/2014/main" id="{148EA4E4-E051-4B16-B6F2-52CEC4795820}"/>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29" name="Text Box 18">
          <a:extLst>
            <a:ext uri="{FF2B5EF4-FFF2-40B4-BE49-F238E27FC236}">
              <a16:creationId xmlns:a16="http://schemas.microsoft.com/office/drawing/2014/main" id="{63636246-3548-4A76-9015-55BFDAE62012}"/>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0" name="Text Box 19">
          <a:extLst>
            <a:ext uri="{FF2B5EF4-FFF2-40B4-BE49-F238E27FC236}">
              <a16:creationId xmlns:a16="http://schemas.microsoft.com/office/drawing/2014/main" id="{84FDEC5A-A7C4-455A-8526-00A668D590D1}"/>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1" name="Text Box 20">
          <a:extLst>
            <a:ext uri="{FF2B5EF4-FFF2-40B4-BE49-F238E27FC236}">
              <a16:creationId xmlns:a16="http://schemas.microsoft.com/office/drawing/2014/main" id="{1A63BEE5-2441-476E-95CF-5E734D36DC11}"/>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2" name="Text Box 21">
          <a:extLst>
            <a:ext uri="{FF2B5EF4-FFF2-40B4-BE49-F238E27FC236}">
              <a16:creationId xmlns:a16="http://schemas.microsoft.com/office/drawing/2014/main" id="{2D43BAB5-4138-477D-AC36-63F20F976C0C}"/>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3" name="Text Box 22">
          <a:extLst>
            <a:ext uri="{FF2B5EF4-FFF2-40B4-BE49-F238E27FC236}">
              <a16:creationId xmlns:a16="http://schemas.microsoft.com/office/drawing/2014/main" id="{BAF76560-26DF-411E-9E07-22976298B59B}"/>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4" name="Text Box 23">
          <a:extLst>
            <a:ext uri="{FF2B5EF4-FFF2-40B4-BE49-F238E27FC236}">
              <a16:creationId xmlns:a16="http://schemas.microsoft.com/office/drawing/2014/main" id="{0F7827A5-7E43-4370-8524-660997F92B5C}"/>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5" name="Text Box 24">
          <a:extLst>
            <a:ext uri="{FF2B5EF4-FFF2-40B4-BE49-F238E27FC236}">
              <a16:creationId xmlns:a16="http://schemas.microsoft.com/office/drawing/2014/main" id="{E254B7D4-A014-4408-83EE-B5E45E8686A5}"/>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942974"/>
    <xdr:sp macro="" textlink="">
      <xdr:nvSpPr>
        <xdr:cNvPr id="10736" name="Text Box 25">
          <a:extLst>
            <a:ext uri="{FF2B5EF4-FFF2-40B4-BE49-F238E27FC236}">
              <a16:creationId xmlns:a16="http://schemas.microsoft.com/office/drawing/2014/main" id="{098CF6A2-D1D8-44D2-9958-DE6485FEB0D8}"/>
            </a:ext>
          </a:extLst>
        </xdr:cNvPr>
        <xdr:cNvSpPr txBox="1">
          <a:spLocks noChangeArrowheads="1"/>
        </xdr:cNvSpPr>
      </xdr:nvSpPr>
      <xdr:spPr bwMode="auto">
        <a:xfrm>
          <a:off x="3057525" y="32356425"/>
          <a:ext cx="152400"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37" name="Text Box 3">
          <a:extLst>
            <a:ext uri="{FF2B5EF4-FFF2-40B4-BE49-F238E27FC236}">
              <a16:creationId xmlns:a16="http://schemas.microsoft.com/office/drawing/2014/main" id="{7DC274F9-D58B-41F2-A85B-BF88A7D6132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38" name="Text Box 4">
          <a:extLst>
            <a:ext uri="{FF2B5EF4-FFF2-40B4-BE49-F238E27FC236}">
              <a16:creationId xmlns:a16="http://schemas.microsoft.com/office/drawing/2014/main" id="{7A9AE38F-08BD-4F52-A344-A299021A4C9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39" name="Text Box 5">
          <a:extLst>
            <a:ext uri="{FF2B5EF4-FFF2-40B4-BE49-F238E27FC236}">
              <a16:creationId xmlns:a16="http://schemas.microsoft.com/office/drawing/2014/main" id="{348989A8-8E94-45BE-99B8-EBACE349FA4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0" name="Text Box 6">
          <a:extLst>
            <a:ext uri="{FF2B5EF4-FFF2-40B4-BE49-F238E27FC236}">
              <a16:creationId xmlns:a16="http://schemas.microsoft.com/office/drawing/2014/main" id="{50FFA944-3346-45B5-B48F-C8DD836A6B5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1" name="Text Box 7">
          <a:extLst>
            <a:ext uri="{FF2B5EF4-FFF2-40B4-BE49-F238E27FC236}">
              <a16:creationId xmlns:a16="http://schemas.microsoft.com/office/drawing/2014/main" id="{00602307-A383-4612-A4C6-08733602B92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2" name="Text Box 8">
          <a:extLst>
            <a:ext uri="{FF2B5EF4-FFF2-40B4-BE49-F238E27FC236}">
              <a16:creationId xmlns:a16="http://schemas.microsoft.com/office/drawing/2014/main" id="{DDAEACEA-CFCE-4553-B25D-68801E5D7FE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3" name="Text Box 9">
          <a:extLst>
            <a:ext uri="{FF2B5EF4-FFF2-40B4-BE49-F238E27FC236}">
              <a16:creationId xmlns:a16="http://schemas.microsoft.com/office/drawing/2014/main" id="{2F0CD5E4-A976-4D4E-8CBA-D50C4275252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4" name="Text Box 10">
          <a:extLst>
            <a:ext uri="{FF2B5EF4-FFF2-40B4-BE49-F238E27FC236}">
              <a16:creationId xmlns:a16="http://schemas.microsoft.com/office/drawing/2014/main" id="{4FC03073-46FD-4181-9BCD-2B856ECC81E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5" name="Text Box 11">
          <a:extLst>
            <a:ext uri="{FF2B5EF4-FFF2-40B4-BE49-F238E27FC236}">
              <a16:creationId xmlns:a16="http://schemas.microsoft.com/office/drawing/2014/main" id="{63E58988-1FB3-48DF-84C5-6372C26C568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6" name="Text Box 12">
          <a:extLst>
            <a:ext uri="{FF2B5EF4-FFF2-40B4-BE49-F238E27FC236}">
              <a16:creationId xmlns:a16="http://schemas.microsoft.com/office/drawing/2014/main" id="{75046430-ED18-4121-88C4-939EB4DA715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7" name="Text Box 13">
          <a:extLst>
            <a:ext uri="{FF2B5EF4-FFF2-40B4-BE49-F238E27FC236}">
              <a16:creationId xmlns:a16="http://schemas.microsoft.com/office/drawing/2014/main" id="{D20F1F32-4079-483B-A8D9-6C06D8E20AF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8" name="Text Box 14">
          <a:extLst>
            <a:ext uri="{FF2B5EF4-FFF2-40B4-BE49-F238E27FC236}">
              <a16:creationId xmlns:a16="http://schemas.microsoft.com/office/drawing/2014/main" id="{90E02D13-74AF-4878-ABF0-E66A27B28EC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49" name="Text Box 15">
          <a:extLst>
            <a:ext uri="{FF2B5EF4-FFF2-40B4-BE49-F238E27FC236}">
              <a16:creationId xmlns:a16="http://schemas.microsoft.com/office/drawing/2014/main" id="{63D4391F-8487-4692-A950-9E13B65F8DE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0" name="Text Box 16">
          <a:extLst>
            <a:ext uri="{FF2B5EF4-FFF2-40B4-BE49-F238E27FC236}">
              <a16:creationId xmlns:a16="http://schemas.microsoft.com/office/drawing/2014/main" id="{F1CE660D-7091-4B67-ABEC-3296F4F46E4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1" name="Text Box 17">
          <a:extLst>
            <a:ext uri="{FF2B5EF4-FFF2-40B4-BE49-F238E27FC236}">
              <a16:creationId xmlns:a16="http://schemas.microsoft.com/office/drawing/2014/main" id="{A77825AE-50E5-45A9-A573-736F3E943DB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2" name="Text Box 18">
          <a:extLst>
            <a:ext uri="{FF2B5EF4-FFF2-40B4-BE49-F238E27FC236}">
              <a16:creationId xmlns:a16="http://schemas.microsoft.com/office/drawing/2014/main" id="{40F12479-7CE5-4C70-87DB-D77AA090EA4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3" name="Text Box 19">
          <a:extLst>
            <a:ext uri="{FF2B5EF4-FFF2-40B4-BE49-F238E27FC236}">
              <a16:creationId xmlns:a16="http://schemas.microsoft.com/office/drawing/2014/main" id="{810FDFD1-244F-4A54-83AB-4E61A029B54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4" name="Text Box 20">
          <a:extLst>
            <a:ext uri="{FF2B5EF4-FFF2-40B4-BE49-F238E27FC236}">
              <a16:creationId xmlns:a16="http://schemas.microsoft.com/office/drawing/2014/main" id="{A19F1100-D04C-4A34-B93C-B23BD1A848C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5" name="Text Box 21">
          <a:extLst>
            <a:ext uri="{FF2B5EF4-FFF2-40B4-BE49-F238E27FC236}">
              <a16:creationId xmlns:a16="http://schemas.microsoft.com/office/drawing/2014/main" id="{6EF7465B-548E-415A-8F23-B228F986FBA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6" name="Text Box 22">
          <a:extLst>
            <a:ext uri="{FF2B5EF4-FFF2-40B4-BE49-F238E27FC236}">
              <a16:creationId xmlns:a16="http://schemas.microsoft.com/office/drawing/2014/main" id="{BFAEC653-13F0-4BEA-98BA-F2E5DCD437A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7" name="Text Box 23">
          <a:extLst>
            <a:ext uri="{FF2B5EF4-FFF2-40B4-BE49-F238E27FC236}">
              <a16:creationId xmlns:a16="http://schemas.microsoft.com/office/drawing/2014/main" id="{DF905976-F5DF-4A3D-9AB2-2820B24A4D1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8" name="Text Box 24">
          <a:extLst>
            <a:ext uri="{FF2B5EF4-FFF2-40B4-BE49-F238E27FC236}">
              <a16:creationId xmlns:a16="http://schemas.microsoft.com/office/drawing/2014/main" id="{23EBBD23-E237-4C01-9FDC-E500BBA4D7B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59" name="Text Box 25">
          <a:extLst>
            <a:ext uri="{FF2B5EF4-FFF2-40B4-BE49-F238E27FC236}">
              <a16:creationId xmlns:a16="http://schemas.microsoft.com/office/drawing/2014/main" id="{73EAD521-C36D-49FB-86D0-6B472D228BC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60" name="Text Box 48">
          <a:extLst>
            <a:ext uri="{FF2B5EF4-FFF2-40B4-BE49-F238E27FC236}">
              <a16:creationId xmlns:a16="http://schemas.microsoft.com/office/drawing/2014/main" id="{4D03F142-4566-49AA-B471-2D4E9090D9D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61" name="Text Box 93">
          <a:extLst>
            <a:ext uri="{FF2B5EF4-FFF2-40B4-BE49-F238E27FC236}">
              <a16:creationId xmlns:a16="http://schemas.microsoft.com/office/drawing/2014/main" id="{805E1263-0B32-4B46-B49E-947647D6036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762" name="Text Box 94">
          <a:extLst>
            <a:ext uri="{FF2B5EF4-FFF2-40B4-BE49-F238E27FC236}">
              <a16:creationId xmlns:a16="http://schemas.microsoft.com/office/drawing/2014/main" id="{9699D44D-C1A8-4DFA-9269-2408814D0B6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763" name="Text Box 1">
          <a:extLst>
            <a:ext uri="{FF2B5EF4-FFF2-40B4-BE49-F238E27FC236}">
              <a16:creationId xmlns:a16="http://schemas.microsoft.com/office/drawing/2014/main" id="{65717C4A-534D-4AFF-AF53-3EE1636B5082}"/>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764" name="Text Box 118">
          <a:extLst>
            <a:ext uri="{FF2B5EF4-FFF2-40B4-BE49-F238E27FC236}">
              <a16:creationId xmlns:a16="http://schemas.microsoft.com/office/drawing/2014/main" id="{AF9A22C3-65DB-46AD-B2CF-40467FB374E3}"/>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65" name="Text Box 3">
          <a:extLst>
            <a:ext uri="{FF2B5EF4-FFF2-40B4-BE49-F238E27FC236}">
              <a16:creationId xmlns:a16="http://schemas.microsoft.com/office/drawing/2014/main" id="{718F7842-9293-486B-B43E-D623888FA54F}"/>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66" name="Text Box 4">
          <a:extLst>
            <a:ext uri="{FF2B5EF4-FFF2-40B4-BE49-F238E27FC236}">
              <a16:creationId xmlns:a16="http://schemas.microsoft.com/office/drawing/2014/main" id="{70C93466-46F7-4080-9798-E14673FE6F4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67" name="Text Box 5">
          <a:extLst>
            <a:ext uri="{FF2B5EF4-FFF2-40B4-BE49-F238E27FC236}">
              <a16:creationId xmlns:a16="http://schemas.microsoft.com/office/drawing/2014/main" id="{A0E5A0D7-AB09-446F-8C86-53577F14AD0C}"/>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68" name="Text Box 6">
          <a:extLst>
            <a:ext uri="{FF2B5EF4-FFF2-40B4-BE49-F238E27FC236}">
              <a16:creationId xmlns:a16="http://schemas.microsoft.com/office/drawing/2014/main" id="{26301231-455B-4617-B871-88C17E3EFAB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69" name="Text Box 7">
          <a:extLst>
            <a:ext uri="{FF2B5EF4-FFF2-40B4-BE49-F238E27FC236}">
              <a16:creationId xmlns:a16="http://schemas.microsoft.com/office/drawing/2014/main" id="{2CC93FB1-65AD-4170-A806-6E7BA2BA6A6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0" name="Text Box 8">
          <a:extLst>
            <a:ext uri="{FF2B5EF4-FFF2-40B4-BE49-F238E27FC236}">
              <a16:creationId xmlns:a16="http://schemas.microsoft.com/office/drawing/2014/main" id="{CFE41F29-A543-4BF1-ADCA-FDC4A2C0068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1" name="Text Box 9">
          <a:extLst>
            <a:ext uri="{FF2B5EF4-FFF2-40B4-BE49-F238E27FC236}">
              <a16:creationId xmlns:a16="http://schemas.microsoft.com/office/drawing/2014/main" id="{45BC8D18-BBCC-486F-84A3-BCE4EA060E8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2" name="Text Box 10">
          <a:extLst>
            <a:ext uri="{FF2B5EF4-FFF2-40B4-BE49-F238E27FC236}">
              <a16:creationId xmlns:a16="http://schemas.microsoft.com/office/drawing/2014/main" id="{CD9899F3-BA25-4A5A-BED2-10A20B92F8A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3" name="Text Box 11">
          <a:extLst>
            <a:ext uri="{FF2B5EF4-FFF2-40B4-BE49-F238E27FC236}">
              <a16:creationId xmlns:a16="http://schemas.microsoft.com/office/drawing/2014/main" id="{14B9E522-FED6-4E09-A043-13BC3B98763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4" name="Text Box 12">
          <a:extLst>
            <a:ext uri="{FF2B5EF4-FFF2-40B4-BE49-F238E27FC236}">
              <a16:creationId xmlns:a16="http://schemas.microsoft.com/office/drawing/2014/main" id="{35B4EC70-9A11-4775-905C-1B6B67B6F942}"/>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5" name="Text Box 13">
          <a:extLst>
            <a:ext uri="{FF2B5EF4-FFF2-40B4-BE49-F238E27FC236}">
              <a16:creationId xmlns:a16="http://schemas.microsoft.com/office/drawing/2014/main" id="{DF644173-D0F4-45A7-8EA9-B27D2F602DE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6" name="Text Box 14">
          <a:extLst>
            <a:ext uri="{FF2B5EF4-FFF2-40B4-BE49-F238E27FC236}">
              <a16:creationId xmlns:a16="http://schemas.microsoft.com/office/drawing/2014/main" id="{2E90B10C-BD4E-4BD9-95A9-12C8629C00B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7" name="Text Box 15">
          <a:extLst>
            <a:ext uri="{FF2B5EF4-FFF2-40B4-BE49-F238E27FC236}">
              <a16:creationId xmlns:a16="http://schemas.microsoft.com/office/drawing/2014/main" id="{6D71AFEE-2CD7-492D-A4C7-7BD698C2F88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8" name="Text Box 16">
          <a:extLst>
            <a:ext uri="{FF2B5EF4-FFF2-40B4-BE49-F238E27FC236}">
              <a16:creationId xmlns:a16="http://schemas.microsoft.com/office/drawing/2014/main" id="{F8B01924-3823-477E-990F-FEECBBE0705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79" name="Text Box 17">
          <a:extLst>
            <a:ext uri="{FF2B5EF4-FFF2-40B4-BE49-F238E27FC236}">
              <a16:creationId xmlns:a16="http://schemas.microsoft.com/office/drawing/2014/main" id="{E8A737C9-8122-4E22-946F-ED93A9699F9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0" name="Text Box 18">
          <a:extLst>
            <a:ext uri="{FF2B5EF4-FFF2-40B4-BE49-F238E27FC236}">
              <a16:creationId xmlns:a16="http://schemas.microsoft.com/office/drawing/2014/main" id="{449F3A27-8F8C-4843-957F-490B8995F53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1" name="Text Box 19">
          <a:extLst>
            <a:ext uri="{FF2B5EF4-FFF2-40B4-BE49-F238E27FC236}">
              <a16:creationId xmlns:a16="http://schemas.microsoft.com/office/drawing/2014/main" id="{B4210787-2281-4F54-937D-1711AD9E39B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2" name="Text Box 20">
          <a:extLst>
            <a:ext uri="{FF2B5EF4-FFF2-40B4-BE49-F238E27FC236}">
              <a16:creationId xmlns:a16="http://schemas.microsoft.com/office/drawing/2014/main" id="{B6560714-7960-4DDF-84F6-E9D4AF56C1AC}"/>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3" name="Text Box 21">
          <a:extLst>
            <a:ext uri="{FF2B5EF4-FFF2-40B4-BE49-F238E27FC236}">
              <a16:creationId xmlns:a16="http://schemas.microsoft.com/office/drawing/2014/main" id="{860E7A20-9548-44E3-BF09-CB94E935799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4" name="Text Box 22">
          <a:extLst>
            <a:ext uri="{FF2B5EF4-FFF2-40B4-BE49-F238E27FC236}">
              <a16:creationId xmlns:a16="http://schemas.microsoft.com/office/drawing/2014/main" id="{D9938281-F389-4776-857D-C0F88040850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5" name="Text Box 23">
          <a:extLst>
            <a:ext uri="{FF2B5EF4-FFF2-40B4-BE49-F238E27FC236}">
              <a16:creationId xmlns:a16="http://schemas.microsoft.com/office/drawing/2014/main" id="{03B252A0-13C0-4DE2-A554-45E95CD0CCF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6" name="Text Box 24">
          <a:extLst>
            <a:ext uri="{FF2B5EF4-FFF2-40B4-BE49-F238E27FC236}">
              <a16:creationId xmlns:a16="http://schemas.microsoft.com/office/drawing/2014/main" id="{9C463748-A9A2-47D2-8897-CAB1236CB234}"/>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7" name="Text Box 25">
          <a:extLst>
            <a:ext uri="{FF2B5EF4-FFF2-40B4-BE49-F238E27FC236}">
              <a16:creationId xmlns:a16="http://schemas.microsoft.com/office/drawing/2014/main" id="{0EFB18CD-0668-471E-A37D-D5913339CE9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8" name="Text Box 48">
          <a:extLst>
            <a:ext uri="{FF2B5EF4-FFF2-40B4-BE49-F238E27FC236}">
              <a16:creationId xmlns:a16="http://schemas.microsoft.com/office/drawing/2014/main" id="{8B01196B-FF95-40B2-A8A9-B6FE261A68EC}"/>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89" name="Text Box 93">
          <a:extLst>
            <a:ext uri="{FF2B5EF4-FFF2-40B4-BE49-F238E27FC236}">
              <a16:creationId xmlns:a16="http://schemas.microsoft.com/office/drawing/2014/main" id="{9A5C277F-2FA0-4B99-B93C-1782A9CBCF5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790" name="Text Box 94">
          <a:extLst>
            <a:ext uri="{FF2B5EF4-FFF2-40B4-BE49-F238E27FC236}">
              <a16:creationId xmlns:a16="http://schemas.microsoft.com/office/drawing/2014/main" id="{F73887C5-16E6-410F-B4AA-81B4A00730C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1" name="Text Box 3">
          <a:extLst>
            <a:ext uri="{FF2B5EF4-FFF2-40B4-BE49-F238E27FC236}">
              <a16:creationId xmlns:a16="http://schemas.microsoft.com/office/drawing/2014/main" id="{85DD762E-E7E5-4227-B08F-B341A9C9B65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2" name="Text Box 4">
          <a:extLst>
            <a:ext uri="{FF2B5EF4-FFF2-40B4-BE49-F238E27FC236}">
              <a16:creationId xmlns:a16="http://schemas.microsoft.com/office/drawing/2014/main" id="{A8C1CF19-4DCE-4FBA-9EF3-274844E389B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3" name="Text Box 5">
          <a:extLst>
            <a:ext uri="{FF2B5EF4-FFF2-40B4-BE49-F238E27FC236}">
              <a16:creationId xmlns:a16="http://schemas.microsoft.com/office/drawing/2014/main" id="{C7CC85C2-5882-4ABD-BCEC-2E7CF5CB295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4" name="Text Box 6">
          <a:extLst>
            <a:ext uri="{FF2B5EF4-FFF2-40B4-BE49-F238E27FC236}">
              <a16:creationId xmlns:a16="http://schemas.microsoft.com/office/drawing/2014/main" id="{F70E7813-023D-41B7-98E8-4F0EFDC7C38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5" name="Text Box 7">
          <a:extLst>
            <a:ext uri="{FF2B5EF4-FFF2-40B4-BE49-F238E27FC236}">
              <a16:creationId xmlns:a16="http://schemas.microsoft.com/office/drawing/2014/main" id="{5AB10E1B-C13F-47C9-95A3-B386A4D8FF5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6" name="Text Box 8">
          <a:extLst>
            <a:ext uri="{FF2B5EF4-FFF2-40B4-BE49-F238E27FC236}">
              <a16:creationId xmlns:a16="http://schemas.microsoft.com/office/drawing/2014/main" id="{89AC01D9-669F-40AE-A213-F9034BF919B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7" name="Text Box 9">
          <a:extLst>
            <a:ext uri="{FF2B5EF4-FFF2-40B4-BE49-F238E27FC236}">
              <a16:creationId xmlns:a16="http://schemas.microsoft.com/office/drawing/2014/main" id="{11F7DC6A-0DC3-483C-9512-F751E6EFC72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8" name="Text Box 10">
          <a:extLst>
            <a:ext uri="{FF2B5EF4-FFF2-40B4-BE49-F238E27FC236}">
              <a16:creationId xmlns:a16="http://schemas.microsoft.com/office/drawing/2014/main" id="{D60FE9E1-6015-45C0-8103-E6B1C612BEC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799" name="Text Box 11">
          <a:extLst>
            <a:ext uri="{FF2B5EF4-FFF2-40B4-BE49-F238E27FC236}">
              <a16:creationId xmlns:a16="http://schemas.microsoft.com/office/drawing/2014/main" id="{DDCECC71-67B6-4630-A939-34E21EC8749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0" name="Text Box 12">
          <a:extLst>
            <a:ext uri="{FF2B5EF4-FFF2-40B4-BE49-F238E27FC236}">
              <a16:creationId xmlns:a16="http://schemas.microsoft.com/office/drawing/2014/main" id="{4DA4EBF8-D0B5-4917-A280-DB5E9B182C6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1" name="Text Box 13">
          <a:extLst>
            <a:ext uri="{FF2B5EF4-FFF2-40B4-BE49-F238E27FC236}">
              <a16:creationId xmlns:a16="http://schemas.microsoft.com/office/drawing/2014/main" id="{CBC23B8F-D296-4AEA-8391-05695370EF8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2" name="Text Box 14">
          <a:extLst>
            <a:ext uri="{FF2B5EF4-FFF2-40B4-BE49-F238E27FC236}">
              <a16:creationId xmlns:a16="http://schemas.microsoft.com/office/drawing/2014/main" id="{55594CB7-DEBA-48B5-ACED-1971B6FC263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3" name="Text Box 15">
          <a:extLst>
            <a:ext uri="{FF2B5EF4-FFF2-40B4-BE49-F238E27FC236}">
              <a16:creationId xmlns:a16="http://schemas.microsoft.com/office/drawing/2014/main" id="{4D1B411A-239F-419E-B1AE-3B28DB11886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4" name="Text Box 16">
          <a:extLst>
            <a:ext uri="{FF2B5EF4-FFF2-40B4-BE49-F238E27FC236}">
              <a16:creationId xmlns:a16="http://schemas.microsoft.com/office/drawing/2014/main" id="{18CF222E-4E0B-4420-9BB3-BF579204A19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5" name="Text Box 17">
          <a:extLst>
            <a:ext uri="{FF2B5EF4-FFF2-40B4-BE49-F238E27FC236}">
              <a16:creationId xmlns:a16="http://schemas.microsoft.com/office/drawing/2014/main" id="{F9177FB7-915B-48F9-A915-B0E607BDC69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6" name="Text Box 18">
          <a:extLst>
            <a:ext uri="{FF2B5EF4-FFF2-40B4-BE49-F238E27FC236}">
              <a16:creationId xmlns:a16="http://schemas.microsoft.com/office/drawing/2014/main" id="{D342E9A9-165D-42D1-9452-6385E9059AC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7" name="Text Box 19">
          <a:extLst>
            <a:ext uri="{FF2B5EF4-FFF2-40B4-BE49-F238E27FC236}">
              <a16:creationId xmlns:a16="http://schemas.microsoft.com/office/drawing/2014/main" id="{AFF75F0E-D93D-4C87-9C34-9FA029FB284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8" name="Text Box 20">
          <a:extLst>
            <a:ext uri="{FF2B5EF4-FFF2-40B4-BE49-F238E27FC236}">
              <a16:creationId xmlns:a16="http://schemas.microsoft.com/office/drawing/2014/main" id="{297547EE-3992-4E1D-A3FB-BF285FA655A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09" name="Text Box 21">
          <a:extLst>
            <a:ext uri="{FF2B5EF4-FFF2-40B4-BE49-F238E27FC236}">
              <a16:creationId xmlns:a16="http://schemas.microsoft.com/office/drawing/2014/main" id="{9A1E8B4B-00EB-4D42-B985-40BCBFE6770F}"/>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0" name="Text Box 22">
          <a:extLst>
            <a:ext uri="{FF2B5EF4-FFF2-40B4-BE49-F238E27FC236}">
              <a16:creationId xmlns:a16="http://schemas.microsoft.com/office/drawing/2014/main" id="{6EAE7558-1D3E-423F-B884-B0AD02003DD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1" name="Text Box 23">
          <a:extLst>
            <a:ext uri="{FF2B5EF4-FFF2-40B4-BE49-F238E27FC236}">
              <a16:creationId xmlns:a16="http://schemas.microsoft.com/office/drawing/2014/main" id="{2C1C8495-5800-468C-A748-2D1F8B5A316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2" name="Text Box 24">
          <a:extLst>
            <a:ext uri="{FF2B5EF4-FFF2-40B4-BE49-F238E27FC236}">
              <a16:creationId xmlns:a16="http://schemas.microsoft.com/office/drawing/2014/main" id="{5FE1C600-6922-40F4-9FAB-843EA6B9B98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3" name="Text Box 25">
          <a:extLst>
            <a:ext uri="{FF2B5EF4-FFF2-40B4-BE49-F238E27FC236}">
              <a16:creationId xmlns:a16="http://schemas.microsoft.com/office/drawing/2014/main" id="{259CAFFA-9324-44A2-8673-28BD1F05304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4" name="Text Box 48">
          <a:extLst>
            <a:ext uri="{FF2B5EF4-FFF2-40B4-BE49-F238E27FC236}">
              <a16:creationId xmlns:a16="http://schemas.microsoft.com/office/drawing/2014/main" id="{C6A601C4-4BAF-46D8-A183-C850B2FB0EF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5" name="Text Box 93">
          <a:extLst>
            <a:ext uri="{FF2B5EF4-FFF2-40B4-BE49-F238E27FC236}">
              <a16:creationId xmlns:a16="http://schemas.microsoft.com/office/drawing/2014/main" id="{71377254-F399-451E-8900-6B0C80E8B84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16" name="Text Box 94">
          <a:extLst>
            <a:ext uri="{FF2B5EF4-FFF2-40B4-BE49-F238E27FC236}">
              <a16:creationId xmlns:a16="http://schemas.microsoft.com/office/drawing/2014/main" id="{F58ADFA0-DDE2-4C97-8143-BF6F6650331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17" name="Text Box 3">
          <a:extLst>
            <a:ext uri="{FF2B5EF4-FFF2-40B4-BE49-F238E27FC236}">
              <a16:creationId xmlns:a16="http://schemas.microsoft.com/office/drawing/2014/main" id="{59FD00FE-2B80-4617-85B1-55FF600A4A0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18" name="Text Box 4">
          <a:extLst>
            <a:ext uri="{FF2B5EF4-FFF2-40B4-BE49-F238E27FC236}">
              <a16:creationId xmlns:a16="http://schemas.microsoft.com/office/drawing/2014/main" id="{700B7905-7EC7-49BC-B9CA-A43EB230ECE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19" name="Text Box 5">
          <a:extLst>
            <a:ext uri="{FF2B5EF4-FFF2-40B4-BE49-F238E27FC236}">
              <a16:creationId xmlns:a16="http://schemas.microsoft.com/office/drawing/2014/main" id="{E0536249-6D49-4831-AC23-AC66BABCEF6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0" name="Text Box 6">
          <a:extLst>
            <a:ext uri="{FF2B5EF4-FFF2-40B4-BE49-F238E27FC236}">
              <a16:creationId xmlns:a16="http://schemas.microsoft.com/office/drawing/2014/main" id="{27C774F3-D298-4529-AEAA-752DB210A54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1" name="Text Box 7">
          <a:extLst>
            <a:ext uri="{FF2B5EF4-FFF2-40B4-BE49-F238E27FC236}">
              <a16:creationId xmlns:a16="http://schemas.microsoft.com/office/drawing/2014/main" id="{D77BBFE9-20A6-47F1-8F25-C22DDC9D6CB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2" name="Text Box 8">
          <a:extLst>
            <a:ext uri="{FF2B5EF4-FFF2-40B4-BE49-F238E27FC236}">
              <a16:creationId xmlns:a16="http://schemas.microsoft.com/office/drawing/2014/main" id="{16C35E59-0E7E-4B67-AA62-6966B183C4D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3" name="Text Box 9">
          <a:extLst>
            <a:ext uri="{FF2B5EF4-FFF2-40B4-BE49-F238E27FC236}">
              <a16:creationId xmlns:a16="http://schemas.microsoft.com/office/drawing/2014/main" id="{48A2E950-88B6-412C-A7BE-EB5217EE16C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4" name="Text Box 10">
          <a:extLst>
            <a:ext uri="{FF2B5EF4-FFF2-40B4-BE49-F238E27FC236}">
              <a16:creationId xmlns:a16="http://schemas.microsoft.com/office/drawing/2014/main" id="{98035285-0868-4C38-86FF-C275274CEE4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5" name="Text Box 11">
          <a:extLst>
            <a:ext uri="{FF2B5EF4-FFF2-40B4-BE49-F238E27FC236}">
              <a16:creationId xmlns:a16="http://schemas.microsoft.com/office/drawing/2014/main" id="{5A18585B-829E-40B1-8288-790C37F6EAF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6" name="Text Box 12">
          <a:extLst>
            <a:ext uri="{FF2B5EF4-FFF2-40B4-BE49-F238E27FC236}">
              <a16:creationId xmlns:a16="http://schemas.microsoft.com/office/drawing/2014/main" id="{928E46D2-0B3D-4CAF-8737-2EFC10D3796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7" name="Text Box 13">
          <a:extLst>
            <a:ext uri="{FF2B5EF4-FFF2-40B4-BE49-F238E27FC236}">
              <a16:creationId xmlns:a16="http://schemas.microsoft.com/office/drawing/2014/main" id="{34EFF988-8301-49D2-A565-C73AEA3ACDF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8" name="Text Box 14">
          <a:extLst>
            <a:ext uri="{FF2B5EF4-FFF2-40B4-BE49-F238E27FC236}">
              <a16:creationId xmlns:a16="http://schemas.microsoft.com/office/drawing/2014/main" id="{FF3965D6-F9E5-4DB2-BC90-9C7BC90B230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29" name="Text Box 15">
          <a:extLst>
            <a:ext uri="{FF2B5EF4-FFF2-40B4-BE49-F238E27FC236}">
              <a16:creationId xmlns:a16="http://schemas.microsoft.com/office/drawing/2014/main" id="{9732A6DC-A998-4DF5-B8BF-E0F1016EBC0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0" name="Text Box 16">
          <a:extLst>
            <a:ext uri="{FF2B5EF4-FFF2-40B4-BE49-F238E27FC236}">
              <a16:creationId xmlns:a16="http://schemas.microsoft.com/office/drawing/2014/main" id="{7C13237B-8BAD-47BF-9E2D-D888B4D4CB6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1" name="Text Box 17">
          <a:extLst>
            <a:ext uri="{FF2B5EF4-FFF2-40B4-BE49-F238E27FC236}">
              <a16:creationId xmlns:a16="http://schemas.microsoft.com/office/drawing/2014/main" id="{9B8A55A4-22C2-4A42-AB26-435983DA954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2" name="Text Box 18">
          <a:extLst>
            <a:ext uri="{FF2B5EF4-FFF2-40B4-BE49-F238E27FC236}">
              <a16:creationId xmlns:a16="http://schemas.microsoft.com/office/drawing/2014/main" id="{E5330014-D58C-4E68-A67C-6BA6CDAA4F8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3" name="Text Box 19">
          <a:extLst>
            <a:ext uri="{FF2B5EF4-FFF2-40B4-BE49-F238E27FC236}">
              <a16:creationId xmlns:a16="http://schemas.microsoft.com/office/drawing/2014/main" id="{A4E30668-CB28-452D-868D-D68694ADE6F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4" name="Text Box 20">
          <a:extLst>
            <a:ext uri="{FF2B5EF4-FFF2-40B4-BE49-F238E27FC236}">
              <a16:creationId xmlns:a16="http://schemas.microsoft.com/office/drawing/2014/main" id="{7A7F88F7-261C-4328-BD5E-521FB4D0994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5" name="Text Box 21">
          <a:extLst>
            <a:ext uri="{FF2B5EF4-FFF2-40B4-BE49-F238E27FC236}">
              <a16:creationId xmlns:a16="http://schemas.microsoft.com/office/drawing/2014/main" id="{679ABD48-BBC2-446D-A3B8-0C48CCEAFBB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6" name="Text Box 22">
          <a:extLst>
            <a:ext uri="{FF2B5EF4-FFF2-40B4-BE49-F238E27FC236}">
              <a16:creationId xmlns:a16="http://schemas.microsoft.com/office/drawing/2014/main" id="{CFCC121D-45FA-4D80-AC8F-9CD44DF5CEF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7" name="Text Box 23">
          <a:extLst>
            <a:ext uri="{FF2B5EF4-FFF2-40B4-BE49-F238E27FC236}">
              <a16:creationId xmlns:a16="http://schemas.microsoft.com/office/drawing/2014/main" id="{0BAED3E4-2344-45D8-9B23-D71D8C2C65C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8" name="Text Box 24">
          <a:extLst>
            <a:ext uri="{FF2B5EF4-FFF2-40B4-BE49-F238E27FC236}">
              <a16:creationId xmlns:a16="http://schemas.microsoft.com/office/drawing/2014/main" id="{A95950AB-A6DE-425C-BAD1-6A07F5F3DF7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39" name="Text Box 25">
          <a:extLst>
            <a:ext uri="{FF2B5EF4-FFF2-40B4-BE49-F238E27FC236}">
              <a16:creationId xmlns:a16="http://schemas.microsoft.com/office/drawing/2014/main" id="{8EDC45C4-58C8-4767-B6B6-19FD704CF78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40" name="Text Box 48">
          <a:extLst>
            <a:ext uri="{FF2B5EF4-FFF2-40B4-BE49-F238E27FC236}">
              <a16:creationId xmlns:a16="http://schemas.microsoft.com/office/drawing/2014/main" id="{3DBB6A4B-ABBC-4BD5-8C76-D007C49407A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41" name="Text Box 93">
          <a:extLst>
            <a:ext uri="{FF2B5EF4-FFF2-40B4-BE49-F238E27FC236}">
              <a16:creationId xmlns:a16="http://schemas.microsoft.com/office/drawing/2014/main" id="{319F48CE-D8C5-405D-83DC-2E1705DAD21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42" name="Text Box 94">
          <a:extLst>
            <a:ext uri="{FF2B5EF4-FFF2-40B4-BE49-F238E27FC236}">
              <a16:creationId xmlns:a16="http://schemas.microsoft.com/office/drawing/2014/main" id="{85E76A3F-E295-4044-B570-49F3B98A8AA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843" name="Text Box 1">
          <a:extLst>
            <a:ext uri="{FF2B5EF4-FFF2-40B4-BE49-F238E27FC236}">
              <a16:creationId xmlns:a16="http://schemas.microsoft.com/office/drawing/2014/main" id="{E9964D8C-6EFE-4FD8-AAED-CF5526FCECE4}"/>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844" name="Text Box 118">
          <a:extLst>
            <a:ext uri="{FF2B5EF4-FFF2-40B4-BE49-F238E27FC236}">
              <a16:creationId xmlns:a16="http://schemas.microsoft.com/office/drawing/2014/main" id="{4B81C66F-2075-471C-96AE-F74A4EDF541D}"/>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45" name="Text Box 3">
          <a:extLst>
            <a:ext uri="{FF2B5EF4-FFF2-40B4-BE49-F238E27FC236}">
              <a16:creationId xmlns:a16="http://schemas.microsoft.com/office/drawing/2014/main" id="{750CE9AF-E49B-472C-9DF0-D44DC550A09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46" name="Text Box 4">
          <a:extLst>
            <a:ext uri="{FF2B5EF4-FFF2-40B4-BE49-F238E27FC236}">
              <a16:creationId xmlns:a16="http://schemas.microsoft.com/office/drawing/2014/main" id="{304BFEE6-3BDA-42F8-A6BC-540E2103B9D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47" name="Text Box 5">
          <a:extLst>
            <a:ext uri="{FF2B5EF4-FFF2-40B4-BE49-F238E27FC236}">
              <a16:creationId xmlns:a16="http://schemas.microsoft.com/office/drawing/2014/main" id="{CFD69B4C-B305-45E2-B8A0-9D749D508FC5}"/>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48" name="Text Box 6">
          <a:extLst>
            <a:ext uri="{FF2B5EF4-FFF2-40B4-BE49-F238E27FC236}">
              <a16:creationId xmlns:a16="http://schemas.microsoft.com/office/drawing/2014/main" id="{AF76A1B1-B11B-4544-9E7C-41B069010D5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49" name="Text Box 7">
          <a:extLst>
            <a:ext uri="{FF2B5EF4-FFF2-40B4-BE49-F238E27FC236}">
              <a16:creationId xmlns:a16="http://schemas.microsoft.com/office/drawing/2014/main" id="{A9A78857-9BC9-49E8-9838-5D570B720CE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0" name="Text Box 8">
          <a:extLst>
            <a:ext uri="{FF2B5EF4-FFF2-40B4-BE49-F238E27FC236}">
              <a16:creationId xmlns:a16="http://schemas.microsoft.com/office/drawing/2014/main" id="{616A0193-D4F9-4297-8B09-1CF0AD0A7648}"/>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1" name="Text Box 9">
          <a:extLst>
            <a:ext uri="{FF2B5EF4-FFF2-40B4-BE49-F238E27FC236}">
              <a16:creationId xmlns:a16="http://schemas.microsoft.com/office/drawing/2014/main" id="{F8F2004C-01A6-441B-96A1-F85AA6F0C6D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2" name="Text Box 10">
          <a:extLst>
            <a:ext uri="{FF2B5EF4-FFF2-40B4-BE49-F238E27FC236}">
              <a16:creationId xmlns:a16="http://schemas.microsoft.com/office/drawing/2014/main" id="{81EE4DCE-302F-484E-801E-A907A0ADEC4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3" name="Text Box 11">
          <a:extLst>
            <a:ext uri="{FF2B5EF4-FFF2-40B4-BE49-F238E27FC236}">
              <a16:creationId xmlns:a16="http://schemas.microsoft.com/office/drawing/2014/main" id="{38E0BA8B-9DBD-455A-9711-F1B57B567825}"/>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4" name="Text Box 12">
          <a:extLst>
            <a:ext uri="{FF2B5EF4-FFF2-40B4-BE49-F238E27FC236}">
              <a16:creationId xmlns:a16="http://schemas.microsoft.com/office/drawing/2014/main" id="{AF3CDFF5-FCA7-4B6A-B5C7-7825C0DA2665}"/>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5" name="Text Box 13">
          <a:extLst>
            <a:ext uri="{FF2B5EF4-FFF2-40B4-BE49-F238E27FC236}">
              <a16:creationId xmlns:a16="http://schemas.microsoft.com/office/drawing/2014/main" id="{349CD332-CF7A-4B3A-B161-AFB911C71EC7}"/>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6" name="Text Box 14">
          <a:extLst>
            <a:ext uri="{FF2B5EF4-FFF2-40B4-BE49-F238E27FC236}">
              <a16:creationId xmlns:a16="http://schemas.microsoft.com/office/drawing/2014/main" id="{8DE9F66F-70F8-4AD2-800D-9B31F362FAD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7" name="Text Box 15">
          <a:extLst>
            <a:ext uri="{FF2B5EF4-FFF2-40B4-BE49-F238E27FC236}">
              <a16:creationId xmlns:a16="http://schemas.microsoft.com/office/drawing/2014/main" id="{82903AFF-BF4E-478A-85F9-2B5279E7D14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8" name="Text Box 16">
          <a:extLst>
            <a:ext uri="{FF2B5EF4-FFF2-40B4-BE49-F238E27FC236}">
              <a16:creationId xmlns:a16="http://schemas.microsoft.com/office/drawing/2014/main" id="{43F00373-E155-41CE-88CC-261C4FF5155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59" name="Text Box 17">
          <a:extLst>
            <a:ext uri="{FF2B5EF4-FFF2-40B4-BE49-F238E27FC236}">
              <a16:creationId xmlns:a16="http://schemas.microsoft.com/office/drawing/2014/main" id="{F1CBF13E-562D-437F-B787-EDD7C16B05E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0" name="Text Box 18">
          <a:extLst>
            <a:ext uri="{FF2B5EF4-FFF2-40B4-BE49-F238E27FC236}">
              <a16:creationId xmlns:a16="http://schemas.microsoft.com/office/drawing/2014/main" id="{64EFB5BB-F53E-448C-8453-0E71931D059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1" name="Text Box 19">
          <a:extLst>
            <a:ext uri="{FF2B5EF4-FFF2-40B4-BE49-F238E27FC236}">
              <a16:creationId xmlns:a16="http://schemas.microsoft.com/office/drawing/2014/main" id="{9A15E523-E259-4669-9EDD-1ACC2185C87A}"/>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2" name="Text Box 20">
          <a:extLst>
            <a:ext uri="{FF2B5EF4-FFF2-40B4-BE49-F238E27FC236}">
              <a16:creationId xmlns:a16="http://schemas.microsoft.com/office/drawing/2014/main" id="{5ED96BE2-9914-41D6-926D-ABB94CA394F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3" name="Text Box 21">
          <a:extLst>
            <a:ext uri="{FF2B5EF4-FFF2-40B4-BE49-F238E27FC236}">
              <a16:creationId xmlns:a16="http://schemas.microsoft.com/office/drawing/2014/main" id="{CB46525E-6289-4D09-AE84-3F18D92C4F2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4" name="Text Box 22">
          <a:extLst>
            <a:ext uri="{FF2B5EF4-FFF2-40B4-BE49-F238E27FC236}">
              <a16:creationId xmlns:a16="http://schemas.microsoft.com/office/drawing/2014/main" id="{72962D7D-AA7A-46D7-867A-4577B652A303}"/>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5" name="Text Box 23">
          <a:extLst>
            <a:ext uri="{FF2B5EF4-FFF2-40B4-BE49-F238E27FC236}">
              <a16:creationId xmlns:a16="http://schemas.microsoft.com/office/drawing/2014/main" id="{B3B3FDE0-E2E4-4541-B016-2794CF566B98}"/>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6" name="Text Box 24">
          <a:extLst>
            <a:ext uri="{FF2B5EF4-FFF2-40B4-BE49-F238E27FC236}">
              <a16:creationId xmlns:a16="http://schemas.microsoft.com/office/drawing/2014/main" id="{2499B85A-3E88-4FF7-9BAF-0091E2594710}"/>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7" name="Text Box 25">
          <a:extLst>
            <a:ext uri="{FF2B5EF4-FFF2-40B4-BE49-F238E27FC236}">
              <a16:creationId xmlns:a16="http://schemas.microsoft.com/office/drawing/2014/main" id="{FE65ED16-7155-4F23-874D-1FD05EB0980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8" name="Text Box 48">
          <a:extLst>
            <a:ext uri="{FF2B5EF4-FFF2-40B4-BE49-F238E27FC236}">
              <a16:creationId xmlns:a16="http://schemas.microsoft.com/office/drawing/2014/main" id="{6FE49F8F-2B53-43CF-B053-623A38CA4B9D}"/>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69" name="Text Box 93">
          <a:extLst>
            <a:ext uri="{FF2B5EF4-FFF2-40B4-BE49-F238E27FC236}">
              <a16:creationId xmlns:a16="http://schemas.microsoft.com/office/drawing/2014/main" id="{C8995D10-4965-4A43-88DA-76214A27DFFB}"/>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0870" name="Text Box 94">
          <a:extLst>
            <a:ext uri="{FF2B5EF4-FFF2-40B4-BE49-F238E27FC236}">
              <a16:creationId xmlns:a16="http://schemas.microsoft.com/office/drawing/2014/main" id="{71DD1130-6926-458F-BD83-A65220D08CD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1" name="Text Box 3">
          <a:extLst>
            <a:ext uri="{FF2B5EF4-FFF2-40B4-BE49-F238E27FC236}">
              <a16:creationId xmlns:a16="http://schemas.microsoft.com/office/drawing/2014/main" id="{19CD4069-1A63-4B43-B76A-8E14C18785D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2" name="Text Box 4">
          <a:extLst>
            <a:ext uri="{FF2B5EF4-FFF2-40B4-BE49-F238E27FC236}">
              <a16:creationId xmlns:a16="http://schemas.microsoft.com/office/drawing/2014/main" id="{A9FF2944-F396-4860-AA6B-71416EBD008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3" name="Text Box 5">
          <a:extLst>
            <a:ext uri="{FF2B5EF4-FFF2-40B4-BE49-F238E27FC236}">
              <a16:creationId xmlns:a16="http://schemas.microsoft.com/office/drawing/2014/main" id="{D665EF6C-2E31-4D8E-B3E4-97DA403616C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4" name="Text Box 6">
          <a:extLst>
            <a:ext uri="{FF2B5EF4-FFF2-40B4-BE49-F238E27FC236}">
              <a16:creationId xmlns:a16="http://schemas.microsoft.com/office/drawing/2014/main" id="{279B3DA0-5BA3-4AD4-A443-1B85ECC9B99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5" name="Text Box 7">
          <a:extLst>
            <a:ext uri="{FF2B5EF4-FFF2-40B4-BE49-F238E27FC236}">
              <a16:creationId xmlns:a16="http://schemas.microsoft.com/office/drawing/2014/main" id="{95D4263C-20D3-4EFE-AFEB-98B30F8813A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6" name="Text Box 8">
          <a:extLst>
            <a:ext uri="{FF2B5EF4-FFF2-40B4-BE49-F238E27FC236}">
              <a16:creationId xmlns:a16="http://schemas.microsoft.com/office/drawing/2014/main" id="{EE98249F-BB6C-405F-85DF-4840B911E60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7" name="Text Box 9">
          <a:extLst>
            <a:ext uri="{FF2B5EF4-FFF2-40B4-BE49-F238E27FC236}">
              <a16:creationId xmlns:a16="http://schemas.microsoft.com/office/drawing/2014/main" id="{FEF29C77-E07E-4E4E-90E1-CEAB54EAE54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8" name="Text Box 10">
          <a:extLst>
            <a:ext uri="{FF2B5EF4-FFF2-40B4-BE49-F238E27FC236}">
              <a16:creationId xmlns:a16="http://schemas.microsoft.com/office/drawing/2014/main" id="{69B84BCD-6870-4087-B023-F1E6CC40150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79" name="Text Box 11">
          <a:extLst>
            <a:ext uri="{FF2B5EF4-FFF2-40B4-BE49-F238E27FC236}">
              <a16:creationId xmlns:a16="http://schemas.microsoft.com/office/drawing/2014/main" id="{E9C4167B-0552-4F86-B22B-2EEC25BAFB3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0" name="Text Box 12">
          <a:extLst>
            <a:ext uri="{FF2B5EF4-FFF2-40B4-BE49-F238E27FC236}">
              <a16:creationId xmlns:a16="http://schemas.microsoft.com/office/drawing/2014/main" id="{68748C8F-D86E-40BE-83C1-150C33ACC36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1" name="Text Box 13">
          <a:extLst>
            <a:ext uri="{FF2B5EF4-FFF2-40B4-BE49-F238E27FC236}">
              <a16:creationId xmlns:a16="http://schemas.microsoft.com/office/drawing/2014/main" id="{86411DC9-E750-4ADE-B43B-DEF5C1AC9CB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2" name="Text Box 14">
          <a:extLst>
            <a:ext uri="{FF2B5EF4-FFF2-40B4-BE49-F238E27FC236}">
              <a16:creationId xmlns:a16="http://schemas.microsoft.com/office/drawing/2014/main" id="{EDF4C306-288B-45BC-ACA8-F563594AAF0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3" name="Text Box 15">
          <a:extLst>
            <a:ext uri="{FF2B5EF4-FFF2-40B4-BE49-F238E27FC236}">
              <a16:creationId xmlns:a16="http://schemas.microsoft.com/office/drawing/2014/main" id="{5E87E1F1-E088-46E3-BB99-248C156C39F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4" name="Text Box 16">
          <a:extLst>
            <a:ext uri="{FF2B5EF4-FFF2-40B4-BE49-F238E27FC236}">
              <a16:creationId xmlns:a16="http://schemas.microsoft.com/office/drawing/2014/main" id="{EAE92C03-BC8B-472E-81FB-93756BE75DC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5" name="Text Box 17">
          <a:extLst>
            <a:ext uri="{FF2B5EF4-FFF2-40B4-BE49-F238E27FC236}">
              <a16:creationId xmlns:a16="http://schemas.microsoft.com/office/drawing/2014/main" id="{7F251F8C-3E31-499B-80FF-72B815F4004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6" name="Text Box 18">
          <a:extLst>
            <a:ext uri="{FF2B5EF4-FFF2-40B4-BE49-F238E27FC236}">
              <a16:creationId xmlns:a16="http://schemas.microsoft.com/office/drawing/2014/main" id="{C4170AFF-F9D3-401E-90FA-6B2C643CE84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7" name="Text Box 19">
          <a:extLst>
            <a:ext uri="{FF2B5EF4-FFF2-40B4-BE49-F238E27FC236}">
              <a16:creationId xmlns:a16="http://schemas.microsoft.com/office/drawing/2014/main" id="{F828EEAA-480A-4DEF-949A-4599994D20D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8" name="Text Box 20">
          <a:extLst>
            <a:ext uri="{FF2B5EF4-FFF2-40B4-BE49-F238E27FC236}">
              <a16:creationId xmlns:a16="http://schemas.microsoft.com/office/drawing/2014/main" id="{7EE1ECAC-A70A-4979-88E1-FA5EA34D4B1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89" name="Text Box 21">
          <a:extLst>
            <a:ext uri="{FF2B5EF4-FFF2-40B4-BE49-F238E27FC236}">
              <a16:creationId xmlns:a16="http://schemas.microsoft.com/office/drawing/2014/main" id="{A9F4BC8E-9719-4591-B102-DFA0B123EAA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0" name="Text Box 22">
          <a:extLst>
            <a:ext uri="{FF2B5EF4-FFF2-40B4-BE49-F238E27FC236}">
              <a16:creationId xmlns:a16="http://schemas.microsoft.com/office/drawing/2014/main" id="{3072A02F-5EE7-446F-A679-E3C31C7611C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1" name="Text Box 23">
          <a:extLst>
            <a:ext uri="{FF2B5EF4-FFF2-40B4-BE49-F238E27FC236}">
              <a16:creationId xmlns:a16="http://schemas.microsoft.com/office/drawing/2014/main" id="{07CD19BE-BB8A-4AAE-9262-5FB57CBAAF4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2" name="Text Box 24">
          <a:extLst>
            <a:ext uri="{FF2B5EF4-FFF2-40B4-BE49-F238E27FC236}">
              <a16:creationId xmlns:a16="http://schemas.microsoft.com/office/drawing/2014/main" id="{ACF52DA5-34C8-4DA0-BB28-7474BDD238D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3" name="Text Box 25">
          <a:extLst>
            <a:ext uri="{FF2B5EF4-FFF2-40B4-BE49-F238E27FC236}">
              <a16:creationId xmlns:a16="http://schemas.microsoft.com/office/drawing/2014/main" id="{8FAEBCEA-D802-4C19-BF21-634025DF51D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4" name="Text Box 48">
          <a:extLst>
            <a:ext uri="{FF2B5EF4-FFF2-40B4-BE49-F238E27FC236}">
              <a16:creationId xmlns:a16="http://schemas.microsoft.com/office/drawing/2014/main" id="{EA438D1F-F3D9-40DA-A9EE-DD00D86C875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5" name="Text Box 93">
          <a:extLst>
            <a:ext uri="{FF2B5EF4-FFF2-40B4-BE49-F238E27FC236}">
              <a16:creationId xmlns:a16="http://schemas.microsoft.com/office/drawing/2014/main" id="{24146A93-86B0-43A8-ADEF-BDB8297A0E6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896" name="Text Box 94">
          <a:extLst>
            <a:ext uri="{FF2B5EF4-FFF2-40B4-BE49-F238E27FC236}">
              <a16:creationId xmlns:a16="http://schemas.microsoft.com/office/drawing/2014/main" id="{F284B794-D82D-4B60-9B31-D178EFB7B43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897" name="Text Box 1">
          <a:extLst>
            <a:ext uri="{FF2B5EF4-FFF2-40B4-BE49-F238E27FC236}">
              <a16:creationId xmlns:a16="http://schemas.microsoft.com/office/drawing/2014/main" id="{E7ABB7CD-CD6B-481D-96B1-A161D9F58F73}"/>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898" name="Text Box 118">
          <a:extLst>
            <a:ext uri="{FF2B5EF4-FFF2-40B4-BE49-F238E27FC236}">
              <a16:creationId xmlns:a16="http://schemas.microsoft.com/office/drawing/2014/main" id="{E95B1E4D-9A96-48D0-A92F-961D4273D316}"/>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899" name="Text Box 3">
          <a:extLst>
            <a:ext uri="{FF2B5EF4-FFF2-40B4-BE49-F238E27FC236}">
              <a16:creationId xmlns:a16="http://schemas.microsoft.com/office/drawing/2014/main" id="{2D00BF62-98F5-4B84-BF27-F6BE85BA8C5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0" name="Text Box 4">
          <a:extLst>
            <a:ext uri="{FF2B5EF4-FFF2-40B4-BE49-F238E27FC236}">
              <a16:creationId xmlns:a16="http://schemas.microsoft.com/office/drawing/2014/main" id="{86273C91-B364-4F6E-9EB9-D582CCF8A12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1" name="Text Box 5">
          <a:extLst>
            <a:ext uri="{FF2B5EF4-FFF2-40B4-BE49-F238E27FC236}">
              <a16:creationId xmlns:a16="http://schemas.microsoft.com/office/drawing/2014/main" id="{B845D170-D9C0-4266-A5C5-59DC87EE799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2" name="Text Box 6">
          <a:extLst>
            <a:ext uri="{FF2B5EF4-FFF2-40B4-BE49-F238E27FC236}">
              <a16:creationId xmlns:a16="http://schemas.microsoft.com/office/drawing/2014/main" id="{AE42AFB9-C154-401E-AA94-0A188CDE4567}"/>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3" name="Text Box 7">
          <a:extLst>
            <a:ext uri="{FF2B5EF4-FFF2-40B4-BE49-F238E27FC236}">
              <a16:creationId xmlns:a16="http://schemas.microsoft.com/office/drawing/2014/main" id="{0BEFD2C6-1E5A-4520-B01E-4883C8BC66E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4" name="Text Box 8">
          <a:extLst>
            <a:ext uri="{FF2B5EF4-FFF2-40B4-BE49-F238E27FC236}">
              <a16:creationId xmlns:a16="http://schemas.microsoft.com/office/drawing/2014/main" id="{32EBCD7F-E7CB-4174-9A65-C18D105867C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5" name="Text Box 9">
          <a:extLst>
            <a:ext uri="{FF2B5EF4-FFF2-40B4-BE49-F238E27FC236}">
              <a16:creationId xmlns:a16="http://schemas.microsoft.com/office/drawing/2014/main" id="{CF37CC17-ED06-4BCA-995D-CA8CA05DAD8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6" name="Text Box 10">
          <a:extLst>
            <a:ext uri="{FF2B5EF4-FFF2-40B4-BE49-F238E27FC236}">
              <a16:creationId xmlns:a16="http://schemas.microsoft.com/office/drawing/2014/main" id="{22A58FF0-7D88-44D0-9831-3FE77992C76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7" name="Text Box 11">
          <a:extLst>
            <a:ext uri="{FF2B5EF4-FFF2-40B4-BE49-F238E27FC236}">
              <a16:creationId xmlns:a16="http://schemas.microsoft.com/office/drawing/2014/main" id="{DBF0B48B-9940-4FF9-A413-985074BDFAC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8" name="Text Box 12">
          <a:extLst>
            <a:ext uri="{FF2B5EF4-FFF2-40B4-BE49-F238E27FC236}">
              <a16:creationId xmlns:a16="http://schemas.microsoft.com/office/drawing/2014/main" id="{6EBA05BA-BF3D-41BC-935B-87FC761E235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09" name="Text Box 13">
          <a:extLst>
            <a:ext uri="{FF2B5EF4-FFF2-40B4-BE49-F238E27FC236}">
              <a16:creationId xmlns:a16="http://schemas.microsoft.com/office/drawing/2014/main" id="{4C3FA106-9E21-4801-9846-C3314CDAAC5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0" name="Text Box 14">
          <a:extLst>
            <a:ext uri="{FF2B5EF4-FFF2-40B4-BE49-F238E27FC236}">
              <a16:creationId xmlns:a16="http://schemas.microsoft.com/office/drawing/2014/main" id="{DFF77261-8EB1-41B7-AEC8-C2371E6147B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1" name="Text Box 15">
          <a:extLst>
            <a:ext uri="{FF2B5EF4-FFF2-40B4-BE49-F238E27FC236}">
              <a16:creationId xmlns:a16="http://schemas.microsoft.com/office/drawing/2014/main" id="{1DE98824-8227-458E-A3A1-407B01CB323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2" name="Text Box 16">
          <a:extLst>
            <a:ext uri="{FF2B5EF4-FFF2-40B4-BE49-F238E27FC236}">
              <a16:creationId xmlns:a16="http://schemas.microsoft.com/office/drawing/2014/main" id="{4886F7B3-D5D2-4D7C-AF5D-F9B6FF35AE0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3" name="Text Box 17">
          <a:extLst>
            <a:ext uri="{FF2B5EF4-FFF2-40B4-BE49-F238E27FC236}">
              <a16:creationId xmlns:a16="http://schemas.microsoft.com/office/drawing/2014/main" id="{0C5D18B3-2F07-40BA-9458-A9F77F72D81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4" name="Text Box 18">
          <a:extLst>
            <a:ext uri="{FF2B5EF4-FFF2-40B4-BE49-F238E27FC236}">
              <a16:creationId xmlns:a16="http://schemas.microsoft.com/office/drawing/2014/main" id="{E0B482E8-06AD-45EE-A99E-29EED5A681D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5" name="Text Box 19">
          <a:extLst>
            <a:ext uri="{FF2B5EF4-FFF2-40B4-BE49-F238E27FC236}">
              <a16:creationId xmlns:a16="http://schemas.microsoft.com/office/drawing/2014/main" id="{961132B4-4A18-49D4-BEAC-4463E50B4EE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6" name="Text Box 20">
          <a:extLst>
            <a:ext uri="{FF2B5EF4-FFF2-40B4-BE49-F238E27FC236}">
              <a16:creationId xmlns:a16="http://schemas.microsoft.com/office/drawing/2014/main" id="{CFB777CD-94A7-438F-B037-C6EAF49DA8B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7" name="Text Box 21">
          <a:extLst>
            <a:ext uri="{FF2B5EF4-FFF2-40B4-BE49-F238E27FC236}">
              <a16:creationId xmlns:a16="http://schemas.microsoft.com/office/drawing/2014/main" id="{52E80B83-0E56-4678-8B98-91D1BB927DC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8" name="Text Box 22">
          <a:extLst>
            <a:ext uri="{FF2B5EF4-FFF2-40B4-BE49-F238E27FC236}">
              <a16:creationId xmlns:a16="http://schemas.microsoft.com/office/drawing/2014/main" id="{E5804A63-C18D-4C49-9EBF-10F73FDB269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19" name="Text Box 23">
          <a:extLst>
            <a:ext uri="{FF2B5EF4-FFF2-40B4-BE49-F238E27FC236}">
              <a16:creationId xmlns:a16="http://schemas.microsoft.com/office/drawing/2014/main" id="{0FB8FA6A-0DAD-4CD8-BF96-3289B5DAAB1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20" name="Text Box 24">
          <a:extLst>
            <a:ext uri="{FF2B5EF4-FFF2-40B4-BE49-F238E27FC236}">
              <a16:creationId xmlns:a16="http://schemas.microsoft.com/office/drawing/2014/main" id="{05C51908-F592-44A3-BB4F-78C94469432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21" name="Text Box 25">
          <a:extLst>
            <a:ext uri="{FF2B5EF4-FFF2-40B4-BE49-F238E27FC236}">
              <a16:creationId xmlns:a16="http://schemas.microsoft.com/office/drawing/2014/main" id="{B14AF37F-5BEB-4F62-AE50-45E038C7DAE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22" name="Text Box 48">
          <a:extLst>
            <a:ext uri="{FF2B5EF4-FFF2-40B4-BE49-F238E27FC236}">
              <a16:creationId xmlns:a16="http://schemas.microsoft.com/office/drawing/2014/main" id="{7AE193F6-070C-48F8-8D02-E1DDAD3BF2F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23" name="Text Box 93">
          <a:extLst>
            <a:ext uri="{FF2B5EF4-FFF2-40B4-BE49-F238E27FC236}">
              <a16:creationId xmlns:a16="http://schemas.microsoft.com/office/drawing/2014/main" id="{C4EB46EC-6673-4B5F-897D-B76BB74FE23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24" name="Text Box 94">
          <a:extLst>
            <a:ext uri="{FF2B5EF4-FFF2-40B4-BE49-F238E27FC236}">
              <a16:creationId xmlns:a16="http://schemas.microsoft.com/office/drawing/2014/main" id="{63890E8F-13AA-4CFB-B762-3EF0561EA44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25" name="Text Box 3">
          <a:extLst>
            <a:ext uri="{FF2B5EF4-FFF2-40B4-BE49-F238E27FC236}">
              <a16:creationId xmlns:a16="http://schemas.microsoft.com/office/drawing/2014/main" id="{A950F2F5-715A-43D8-9DD1-D1FA7FA3814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26" name="Text Box 4">
          <a:extLst>
            <a:ext uri="{FF2B5EF4-FFF2-40B4-BE49-F238E27FC236}">
              <a16:creationId xmlns:a16="http://schemas.microsoft.com/office/drawing/2014/main" id="{01519F5F-3B19-4861-A1F6-B1AD97BB418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27" name="Text Box 5">
          <a:extLst>
            <a:ext uri="{FF2B5EF4-FFF2-40B4-BE49-F238E27FC236}">
              <a16:creationId xmlns:a16="http://schemas.microsoft.com/office/drawing/2014/main" id="{200350D1-4D9E-43A0-B571-1D71ECDD58C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28" name="Text Box 6">
          <a:extLst>
            <a:ext uri="{FF2B5EF4-FFF2-40B4-BE49-F238E27FC236}">
              <a16:creationId xmlns:a16="http://schemas.microsoft.com/office/drawing/2014/main" id="{BCDB7C3E-F7B2-4668-A604-A5236BA9739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29" name="Text Box 7">
          <a:extLst>
            <a:ext uri="{FF2B5EF4-FFF2-40B4-BE49-F238E27FC236}">
              <a16:creationId xmlns:a16="http://schemas.microsoft.com/office/drawing/2014/main" id="{AC9185AC-665C-4326-B55C-D6BA5CD568B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0" name="Text Box 8">
          <a:extLst>
            <a:ext uri="{FF2B5EF4-FFF2-40B4-BE49-F238E27FC236}">
              <a16:creationId xmlns:a16="http://schemas.microsoft.com/office/drawing/2014/main" id="{1D0945A2-B268-4513-BB0D-EFB0CDF8AB1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1" name="Text Box 9">
          <a:extLst>
            <a:ext uri="{FF2B5EF4-FFF2-40B4-BE49-F238E27FC236}">
              <a16:creationId xmlns:a16="http://schemas.microsoft.com/office/drawing/2014/main" id="{77882CB6-7E7C-4C89-A470-4099DC03575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2" name="Text Box 10">
          <a:extLst>
            <a:ext uri="{FF2B5EF4-FFF2-40B4-BE49-F238E27FC236}">
              <a16:creationId xmlns:a16="http://schemas.microsoft.com/office/drawing/2014/main" id="{6686DAD2-D34D-4B85-A18D-06BC4072343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3" name="Text Box 11">
          <a:extLst>
            <a:ext uri="{FF2B5EF4-FFF2-40B4-BE49-F238E27FC236}">
              <a16:creationId xmlns:a16="http://schemas.microsoft.com/office/drawing/2014/main" id="{EB63EFB2-BDE4-4F9A-87BD-93DDCA0C7D4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4" name="Text Box 12">
          <a:extLst>
            <a:ext uri="{FF2B5EF4-FFF2-40B4-BE49-F238E27FC236}">
              <a16:creationId xmlns:a16="http://schemas.microsoft.com/office/drawing/2014/main" id="{260FED45-00F4-46BC-8726-B4E1C7287E6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5" name="Text Box 13">
          <a:extLst>
            <a:ext uri="{FF2B5EF4-FFF2-40B4-BE49-F238E27FC236}">
              <a16:creationId xmlns:a16="http://schemas.microsoft.com/office/drawing/2014/main" id="{C41F5D1A-B7C5-46DD-8CD3-4A869E1388C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6" name="Text Box 14">
          <a:extLst>
            <a:ext uri="{FF2B5EF4-FFF2-40B4-BE49-F238E27FC236}">
              <a16:creationId xmlns:a16="http://schemas.microsoft.com/office/drawing/2014/main" id="{3802B4A6-3E4A-4A11-873F-EEA9CB76D44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7" name="Text Box 15">
          <a:extLst>
            <a:ext uri="{FF2B5EF4-FFF2-40B4-BE49-F238E27FC236}">
              <a16:creationId xmlns:a16="http://schemas.microsoft.com/office/drawing/2014/main" id="{01C78592-F4EB-4D6E-88E8-EC1D1761F2D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8" name="Text Box 16">
          <a:extLst>
            <a:ext uri="{FF2B5EF4-FFF2-40B4-BE49-F238E27FC236}">
              <a16:creationId xmlns:a16="http://schemas.microsoft.com/office/drawing/2014/main" id="{8DFB02C1-EAE7-48EA-B64D-D2A387BDD7F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39" name="Text Box 17">
          <a:extLst>
            <a:ext uri="{FF2B5EF4-FFF2-40B4-BE49-F238E27FC236}">
              <a16:creationId xmlns:a16="http://schemas.microsoft.com/office/drawing/2014/main" id="{9A6B386F-1715-475A-94BC-3E31904B64B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0" name="Text Box 18">
          <a:extLst>
            <a:ext uri="{FF2B5EF4-FFF2-40B4-BE49-F238E27FC236}">
              <a16:creationId xmlns:a16="http://schemas.microsoft.com/office/drawing/2014/main" id="{1BE99DDF-D1E1-406A-8856-A17B72CEE6E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1" name="Text Box 19">
          <a:extLst>
            <a:ext uri="{FF2B5EF4-FFF2-40B4-BE49-F238E27FC236}">
              <a16:creationId xmlns:a16="http://schemas.microsoft.com/office/drawing/2014/main" id="{851B1B11-F911-4B56-B257-FAFD8B982E4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2" name="Text Box 20">
          <a:extLst>
            <a:ext uri="{FF2B5EF4-FFF2-40B4-BE49-F238E27FC236}">
              <a16:creationId xmlns:a16="http://schemas.microsoft.com/office/drawing/2014/main" id="{F0B14958-90AF-4337-A779-285EE632D12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3" name="Text Box 21">
          <a:extLst>
            <a:ext uri="{FF2B5EF4-FFF2-40B4-BE49-F238E27FC236}">
              <a16:creationId xmlns:a16="http://schemas.microsoft.com/office/drawing/2014/main" id="{12155DA5-6F16-431B-9CB6-FAEB63A2CAE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4" name="Text Box 22">
          <a:extLst>
            <a:ext uri="{FF2B5EF4-FFF2-40B4-BE49-F238E27FC236}">
              <a16:creationId xmlns:a16="http://schemas.microsoft.com/office/drawing/2014/main" id="{AF8F51EE-4CF4-4781-BCD0-A0BD72917C6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5" name="Text Box 23">
          <a:extLst>
            <a:ext uri="{FF2B5EF4-FFF2-40B4-BE49-F238E27FC236}">
              <a16:creationId xmlns:a16="http://schemas.microsoft.com/office/drawing/2014/main" id="{57F8F380-FEC0-40CB-B873-950CD58E841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6" name="Text Box 24">
          <a:extLst>
            <a:ext uri="{FF2B5EF4-FFF2-40B4-BE49-F238E27FC236}">
              <a16:creationId xmlns:a16="http://schemas.microsoft.com/office/drawing/2014/main" id="{6E849E23-D68C-46F2-BDCA-86A348E7A1D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7" name="Text Box 25">
          <a:extLst>
            <a:ext uri="{FF2B5EF4-FFF2-40B4-BE49-F238E27FC236}">
              <a16:creationId xmlns:a16="http://schemas.microsoft.com/office/drawing/2014/main" id="{A3B76761-ACF1-43EB-BC6A-D1F02227C84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8" name="Text Box 48">
          <a:extLst>
            <a:ext uri="{FF2B5EF4-FFF2-40B4-BE49-F238E27FC236}">
              <a16:creationId xmlns:a16="http://schemas.microsoft.com/office/drawing/2014/main" id="{D21FA0BF-5D0A-4E12-8A83-038DAB18032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49" name="Text Box 93">
          <a:extLst>
            <a:ext uri="{FF2B5EF4-FFF2-40B4-BE49-F238E27FC236}">
              <a16:creationId xmlns:a16="http://schemas.microsoft.com/office/drawing/2014/main" id="{CA567042-3E79-4723-A5ED-8122DC3BA1A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0950" name="Text Box 94">
          <a:extLst>
            <a:ext uri="{FF2B5EF4-FFF2-40B4-BE49-F238E27FC236}">
              <a16:creationId xmlns:a16="http://schemas.microsoft.com/office/drawing/2014/main" id="{6FE15665-EC3C-482E-8D5C-1B749A45398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951" name="Text Box 1">
          <a:extLst>
            <a:ext uri="{FF2B5EF4-FFF2-40B4-BE49-F238E27FC236}">
              <a16:creationId xmlns:a16="http://schemas.microsoft.com/office/drawing/2014/main" id="{9DB8CC2C-158F-4039-85B7-B247B6DC4F18}"/>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0952" name="Text Box 118">
          <a:extLst>
            <a:ext uri="{FF2B5EF4-FFF2-40B4-BE49-F238E27FC236}">
              <a16:creationId xmlns:a16="http://schemas.microsoft.com/office/drawing/2014/main" id="{14DC643A-A6B3-4324-AE16-0AAEA5447750}"/>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3" name="Text Box 3">
          <a:extLst>
            <a:ext uri="{FF2B5EF4-FFF2-40B4-BE49-F238E27FC236}">
              <a16:creationId xmlns:a16="http://schemas.microsoft.com/office/drawing/2014/main" id="{BABDD2D0-23BA-428A-ADB1-0E9734D92480}"/>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4" name="Text Box 4">
          <a:extLst>
            <a:ext uri="{FF2B5EF4-FFF2-40B4-BE49-F238E27FC236}">
              <a16:creationId xmlns:a16="http://schemas.microsoft.com/office/drawing/2014/main" id="{2B27F060-C0C3-4E65-9037-F8C5475BB02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5" name="Text Box 5">
          <a:extLst>
            <a:ext uri="{FF2B5EF4-FFF2-40B4-BE49-F238E27FC236}">
              <a16:creationId xmlns:a16="http://schemas.microsoft.com/office/drawing/2014/main" id="{0540B988-4B15-498D-BC7A-723B97895B3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6" name="Text Box 6">
          <a:extLst>
            <a:ext uri="{FF2B5EF4-FFF2-40B4-BE49-F238E27FC236}">
              <a16:creationId xmlns:a16="http://schemas.microsoft.com/office/drawing/2014/main" id="{7ECE8AE7-C6F8-4679-B244-DB04CCFE256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7" name="Text Box 7">
          <a:extLst>
            <a:ext uri="{FF2B5EF4-FFF2-40B4-BE49-F238E27FC236}">
              <a16:creationId xmlns:a16="http://schemas.microsoft.com/office/drawing/2014/main" id="{72B8F1DF-80EA-4FCC-BD05-183C2DD9CE1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8" name="Text Box 8">
          <a:extLst>
            <a:ext uri="{FF2B5EF4-FFF2-40B4-BE49-F238E27FC236}">
              <a16:creationId xmlns:a16="http://schemas.microsoft.com/office/drawing/2014/main" id="{7119B670-7107-4F30-A94B-64A7A1B2014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59" name="Text Box 9">
          <a:extLst>
            <a:ext uri="{FF2B5EF4-FFF2-40B4-BE49-F238E27FC236}">
              <a16:creationId xmlns:a16="http://schemas.microsoft.com/office/drawing/2014/main" id="{F068EBD3-3347-408C-90F1-BA8D062524E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0" name="Text Box 10">
          <a:extLst>
            <a:ext uri="{FF2B5EF4-FFF2-40B4-BE49-F238E27FC236}">
              <a16:creationId xmlns:a16="http://schemas.microsoft.com/office/drawing/2014/main" id="{2F0B28A6-12F2-40C8-92A9-E7906C865DB6}"/>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1" name="Text Box 11">
          <a:extLst>
            <a:ext uri="{FF2B5EF4-FFF2-40B4-BE49-F238E27FC236}">
              <a16:creationId xmlns:a16="http://schemas.microsoft.com/office/drawing/2014/main" id="{FC356E62-04F1-4628-9ECA-E5ED69D2145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2" name="Text Box 12">
          <a:extLst>
            <a:ext uri="{FF2B5EF4-FFF2-40B4-BE49-F238E27FC236}">
              <a16:creationId xmlns:a16="http://schemas.microsoft.com/office/drawing/2014/main" id="{FE87E07B-44D0-41A5-AEEC-11186B340DB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3" name="Text Box 13">
          <a:extLst>
            <a:ext uri="{FF2B5EF4-FFF2-40B4-BE49-F238E27FC236}">
              <a16:creationId xmlns:a16="http://schemas.microsoft.com/office/drawing/2014/main" id="{20F452FD-3EDF-4910-BF2C-9919022487FE}"/>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4" name="Text Box 14">
          <a:extLst>
            <a:ext uri="{FF2B5EF4-FFF2-40B4-BE49-F238E27FC236}">
              <a16:creationId xmlns:a16="http://schemas.microsoft.com/office/drawing/2014/main" id="{172DB512-DC27-4791-A0A7-B48E01E497F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5" name="Text Box 15">
          <a:extLst>
            <a:ext uri="{FF2B5EF4-FFF2-40B4-BE49-F238E27FC236}">
              <a16:creationId xmlns:a16="http://schemas.microsoft.com/office/drawing/2014/main" id="{0CA92B96-8326-4E5D-BE5F-BF138D9F9FC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6" name="Text Box 16">
          <a:extLst>
            <a:ext uri="{FF2B5EF4-FFF2-40B4-BE49-F238E27FC236}">
              <a16:creationId xmlns:a16="http://schemas.microsoft.com/office/drawing/2014/main" id="{7D336DAA-9844-4FB8-9A1B-9015CAD0DFB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7" name="Text Box 17">
          <a:extLst>
            <a:ext uri="{FF2B5EF4-FFF2-40B4-BE49-F238E27FC236}">
              <a16:creationId xmlns:a16="http://schemas.microsoft.com/office/drawing/2014/main" id="{3E74B08F-31D9-4BF1-9081-6315F87370F8}"/>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8" name="Text Box 18">
          <a:extLst>
            <a:ext uri="{FF2B5EF4-FFF2-40B4-BE49-F238E27FC236}">
              <a16:creationId xmlns:a16="http://schemas.microsoft.com/office/drawing/2014/main" id="{DFD8F7DA-1A21-488A-A29A-424FA25F9F67}"/>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69" name="Text Box 19">
          <a:extLst>
            <a:ext uri="{FF2B5EF4-FFF2-40B4-BE49-F238E27FC236}">
              <a16:creationId xmlns:a16="http://schemas.microsoft.com/office/drawing/2014/main" id="{28E9887A-F620-463E-8ED2-9191C0EEDC19}"/>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0" name="Text Box 20">
          <a:extLst>
            <a:ext uri="{FF2B5EF4-FFF2-40B4-BE49-F238E27FC236}">
              <a16:creationId xmlns:a16="http://schemas.microsoft.com/office/drawing/2014/main" id="{B3371148-122C-424E-B2B1-152F2714933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1" name="Text Box 21">
          <a:extLst>
            <a:ext uri="{FF2B5EF4-FFF2-40B4-BE49-F238E27FC236}">
              <a16:creationId xmlns:a16="http://schemas.microsoft.com/office/drawing/2014/main" id="{6DE0CF94-2110-4C33-AF2A-91D50D71B16D}"/>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2" name="Text Box 22">
          <a:extLst>
            <a:ext uri="{FF2B5EF4-FFF2-40B4-BE49-F238E27FC236}">
              <a16:creationId xmlns:a16="http://schemas.microsoft.com/office/drawing/2014/main" id="{A5160750-AF89-4854-9763-D9A027D93B5A}"/>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3" name="Text Box 23">
          <a:extLst>
            <a:ext uri="{FF2B5EF4-FFF2-40B4-BE49-F238E27FC236}">
              <a16:creationId xmlns:a16="http://schemas.microsoft.com/office/drawing/2014/main" id="{45B3121B-5ECE-4885-B1C3-79B3532E5E95}"/>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4" name="Text Box 24">
          <a:extLst>
            <a:ext uri="{FF2B5EF4-FFF2-40B4-BE49-F238E27FC236}">
              <a16:creationId xmlns:a16="http://schemas.microsoft.com/office/drawing/2014/main" id="{13159072-D1FD-4E2B-BF38-A07D5DF7FFA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5" name="Text Box 25">
          <a:extLst>
            <a:ext uri="{FF2B5EF4-FFF2-40B4-BE49-F238E27FC236}">
              <a16:creationId xmlns:a16="http://schemas.microsoft.com/office/drawing/2014/main" id="{2E4A60F1-075E-4200-AE25-949B0D1007C1}"/>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6" name="Text Box 48">
          <a:extLst>
            <a:ext uri="{FF2B5EF4-FFF2-40B4-BE49-F238E27FC236}">
              <a16:creationId xmlns:a16="http://schemas.microsoft.com/office/drawing/2014/main" id="{C64A06F2-F7CE-4E11-9FCE-02560FDDC1BC}"/>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7" name="Text Box 93">
          <a:extLst>
            <a:ext uri="{FF2B5EF4-FFF2-40B4-BE49-F238E27FC236}">
              <a16:creationId xmlns:a16="http://schemas.microsoft.com/office/drawing/2014/main" id="{365EC5C2-05B4-4751-9806-861126B47563}"/>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5"/>
    <xdr:sp macro="" textlink="">
      <xdr:nvSpPr>
        <xdr:cNvPr id="10978" name="Text Box 94">
          <a:extLst>
            <a:ext uri="{FF2B5EF4-FFF2-40B4-BE49-F238E27FC236}">
              <a16:creationId xmlns:a16="http://schemas.microsoft.com/office/drawing/2014/main" id="{62950781-E0B7-4D36-8AA5-13810DDDCE6B}"/>
            </a:ext>
          </a:extLst>
        </xdr:cNvPr>
        <xdr:cNvSpPr txBox="1">
          <a:spLocks noChangeArrowheads="1"/>
        </xdr:cNvSpPr>
      </xdr:nvSpPr>
      <xdr:spPr bwMode="auto">
        <a:xfrm>
          <a:off x="3057525" y="32356425"/>
          <a:ext cx="152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79" name="Text Box 3">
          <a:extLst>
            <a:ext uri="{FF2B5EF4-FFF2-40B4-BE49-F238E27FC236}">
              <a16:creationId xmlns:a16="http://schemas.microsoft.com/office/drawing/2014/main" id="{0C908956-B5EF-46DC-BCFA-BB41C201C9F4}"/>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0" name="Text Box 4">
          <a:extLst>
            <a:ext uri="{FF2B5EF4-FFF2-40B4-BE49-F238E27FC236}">
              <a16:creationId xmlns:a16="http://schemas.microsoft.com/office/drawing/2014/main" id="{FEE9AD41-4784-41B2-8686-57B2D7CBC8C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1" name="Text Box 5">
          <a:extLst>
            <a:ext uri="{FF2B5EF4-FFF2-40B4-BE49-F238E27FC236}">
              <a16:creationId xmlns:a16="http://schemas.microsoft.com/office/drawing/2014/main" id="{34628A37-CC3D-4323-9B1E-F3CEFFEFFA0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2" name="Text Box 6">
          <a:extLst>
            <a:ext uri="{FF2B5EF4-FFF2-40B4-BE49-F238E27FC236}">
              <a16:creationId xmlns:a16="http://schemas.microsoft.com/office/drawing/2014/main" id="{04AD4709-9AA4-4412-B6AF-CF1DD9F2AED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3" name="Text Box 7">
          <a:extLst>
            <a:ext uri="{FF2B5EF4-FFF2-40B4-BE49-F238E27FC236}">
              <a16:creationId xmlns:a16="http://schemas.microsoft.com/office/drawing/2014/main" id="{97523A93-C30A-4AA2-9EE7-81EC3A6AC7C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4" name="Text Box 8">
          <a:extLst>
            <a:ext uri="{FF2B5EF4-FFF2-40B4-BE49-F238E27FC236}">
              <a16:creationId xmlns:a16="http://schemas.microsoft.com/office/drawing/2014/main" id="{A6B1EF70-D1A7-4D7B-A13D-D8662965DE7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5" name="Text Box 9">
          <a:extLst>
            <a:ext uri="{FF2B5EF4-FFF2-40B4-BE49-F238E27FC236}">
              <a16:creationId xmlns:a16="http://schemas.microsoft.com/office/drawing/2014/main" id="{C2789271-4581-4685-AF81-03740BF05113}"/>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6" name="Text Box 10">
          <a:extLst>
            <a:ext uri="{FF2B5EF4-FFF2-40B4-BE49-F238E27FC236}">
              <a16:creationId xmlns:a16="http://schemas.microsoft.com/office/drawing/2014/main" id="{EBFC1DC3-6200-44C6-972D-A77C965BB1D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7" name="Text Box 11">
          <a:extLst>
            <a:ext uri="{FF2B5EF4-FFF2-40B4-BE49-F238E27FC236}">
              <a16:creationId xmlns:a16="http://schemas.microsoft.com/office/drawing/2014/main" id="{046422C7-ED09-47E4-814D-85309FAAE485}"/>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8" name="Text Box 12">
          <a:extLst>
            <a:ext uri="{FF2B5EF4-FFF2-40B4-BE49-F238E27FC236}">
              <a16:creationId xmlns:a16="http://schemas.microsoft.com/office/drawing/2014/main" id="{47DB961B-E7C5-4123-9D97-D8E479F2F10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89" name="Text Box 13">
          <a:extLst>
            <a:ext uri="{FF2B5EF4-FFF2-40B4-BE49-F238E27FC236}">
              <a16:creationId xmlns:a16="http://schemas.microsoft.com/office/drawing/2014/main" id="{E6E057ED-52A8-479E-9DF3-3EA34B4620DD}"/>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0" name="Text Box 14">
          <a:extLst>
            <a:ext uri="{FF2B5EF4-FFF2-40B4-BE49-F238E27FC236}">
              <a16:creationId xmlns:a16="http://schemas.microsoft.com/office/drawing/2014/main" id="{4E31BF68-D69D-4FAE-B64E-AF048377596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1" name="Text Box 15">
          <a:extLst>
            <a:ext uri="{FF2B5EF4-FFF2-40B4-BE49-F238E27FC236}">
              <a16:creationId xmlns:a16="http://schemas.microsoft.com/office/drawing/2014/main" id="{D4EC69D5-861B-4491-AF32-83A8274E28C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2" name="Text Box 16">
          <a:extLst>
            <a:ext uri="{FF2B5EF4-FFF2-40B4-BE49-F238E27FC236}">
              <a16:creationId xmlns:a16="http://schemas.microsoft.com/office/drawing/2014/main" id="{8200CF9F-33DE-470C-BA9C-6892B93F1A2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3" name="Text Box 17">
          <a:extLst>
            <a:ext uri="{FF2B5EF4-FFF2-40B4-BE49-F238E27FC236}">
              <a16:creationId xmlns:a16="http://schemas.microsoft.com/office/drawing/2014/main" id="{9BB1CB8F-EBC0-4258-B090-B56B7DD7F920}"/>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4" name="Text Box 18">
          <a:extLst>
            <a:ext uri="{FF2B5EF4-FFF2-40B4-BE49-F238E27FC236}">
              <a16:creationId xmlns:a16="http://schemas.microsoft.com/office/drawing/2014/main" id="{3EF8E9F4-71A8-4D78-93C7-6ACCD137C14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5" name="Text Box 19">
          <a:extLst>
            <a:ext uri="{FF2B5EF4-FFF2-40B4-BE49-F238E27FC236}">
              <a16:creationId xmlns:a16="http://schemas.microsoft.com/office/drawing/2014/main" id="{C6DFFA11-85DB-4F7A-A88F-A6CA78B4E98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6" name="Text Box 20">
          <a:extLst>
            <a:ext uri="{FF2B5EF4-FFF2-40B4-BE49-F238E27FC236}">
              <a16:creationId xmlns:a16="http://schemas.microsoft.com/office/drawing/2014/main" id="{FA0DFA1F-BBA2-4B22-88D9-1AC8FD899EEB}"/>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7" name="Text Box 21">
          <a:extLst>
            <a:ext uri="{FF2B5EF4-FFF2-40B4-BE49-F238E27FC236}">
              <a16:creationId xmlns:a16="http://schemas.microsoft.com/office/drawing/2014/main" id="{A9232817-9052-46F3-9A51-00CF0A896EFC}"/>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8" name="Text Box 22">
          <a:extLst>
            <a:ext uri="{FF2B5EF4-FFF2-40B4-BE49-F238E27FC236}">
              <a16:creationId xmlns:a16="http://schemas.microsoft.com/office/drawing/2014/main" id="{8A7421D9-EF72-4BBB-94F8-DC4A0CF666A2}"/>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0999" name="Text Box 23">
          <a:extLst>
            <a:ext uri="{FF2B5EF4-FFF2-40B4-BE49-F238E27FC236}">
              <a16:creationId xmlns:a16="http://schemas.microsoft.com/office/drawing/2014/main" id="{C4006D90-931E-4119-8C22-67F5DCCF3029}"/>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1000" name="Text Box 24">
          <a:extLst>
            <a:ext uri="{FF2B5EF4-FFF2-40B4-BE49-F238E27FC236}">
              <a16:creationId xmlns:a16="http://schemas.microsoft.com/office/drawing/2014/main" id="{035E822E-09C5-4D1E-8937-791D47D37AFE}"/>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1001" name="Text Box 25">
          <a:extLst>
            <a:ext uri="{FF2B5EF4-FFF2-40B4-BE49-F238E27FC236}">
              <a16:creationId xmlns:a16="http://schemas.microsoft.com/office/drawing/2014/main" id="{B6819CC2-ABA4-471D-8B64-22A3370BCE01}"/>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1002" name="Text Box 48">
          <a:extLst>
            <a:ext uri="{FF2B5EF4-FFF2-40B4-BE49-F238E27FC236}">
              <a16:creationId xmlns:a16="http://schemas.microsoft.com/office/drawing/2014/main" id="{EAE91FBF-29D1-45A7-8D5C-F1EE91C6E30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1003" name="Text Box 93">
          <a:extLst>
            <a:ext uri="{FF2B5EF4-FFF2-40B4-BE49-F238E27FC236}">
              <a16:creationId xmlns:a16="http://schemas.microsoft.com/office/drawing/2014/main" id="{DE741921-257F-4952-AD2F-F5CD5813281A}"/>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5"/>
    <xdr:sp macro="" textlink="">
      <xdr:nvSpPr>
        <xdr:cNvPr id="11004" name="Text Box 94">
          <a:extLst>
            <a:ext uri="{FF2B5EF4-FFF2-40B4-BE49-F238E27FC236}">
              <a16:creationId xmlns:a16="http://schemas.microsoft.com/office/drawing/2014/main" id="{F2B4F8FB-7172-46F6-A369-6E9079BD88E6}"/>
            </a:ext>
          </a:extLst>
        </xdr:cNvPr>
        <xdr:cNvSpPr txBox="1">
          <a:spLocks noChangeArrowheads="1"/>
        </xdr:cNvSpPr>
      </xdr:nvSpPr>
      <xdr:spPr bwMode="auto">
        <a:xfrm>
          <a:off x="3057525" y="32356425"/>
          <a:ext cx="1524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05" name="Text Box 3">
          <a:extLst>
            <a:ext uri="{FF2B5EF4-FFF2-40B4-BE49-F238E27FC236}">
              <a16:creationId xmlns:a16="http://schemas.microsoft.com/office/drawing/2014/main" id="{F979C83C-E018-47B4-A657-82462C21A7E2}"/>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06" name="Text Box 4">
          <a:extLst>
            <a:ext uri="{FF2B5EF4-FFF2-40B4-BE49-F238E27FC236}">
              <a16:creationId xmlns:a16="http://schemas.microsoft.com/office/drawing/2014/main" id="{D80825ED-A7D8-4226-9934-8162D38A629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07" name="Text Box 5">
          <a:extLst>
            <a:ext uri="{FF2B5EF4-FFF2-40B4-BE49-F238E27FC236}">
              <a16:creationId xmlns:a16="http://schemas.microsoft.com/office/drawing/2014/main" id="{2011C15C-88C2-41AC-AE40-5415532B21B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08" name="Text Box 6">
          <a:extLst>
            <a:ext uri="{FF2B5EF4-FFF2-40B4-BE49-F238E27FC236}">
              <a16:creationId xmlns:a16="http://schemas.microsoft.com/office/drawing/2014/main" id="{CAE06ACA-9E69-471F-8676-B85E68F2EA3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09" name="Text Box 7">
          <a:extLst>
            <a:ext uri="{FF2B5EF4-FFF2-40B4-BE49-F238E27FC236}">
              <a16:creationId xmlns:a16="http://schemas.microsoft.com/office/drawing/2014/main" id="{3D5290E5-6917-4C92-AD79-DB98A014240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0" name="Text Box 8">
          <a:extLst>
            <a:ext uri="{FF2B5EF4-FFF2-40B4-BE49-F238E27FC236}">
              <a16:creationId xmlns:a16="http://schemas.microsoft.com/office/drawing/2014/main" id="{A7B58BC9-8458-49EA-8B3A-56C5428AFF3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1" name="Text Box 9">
          <a:extLst>
            <a:ext uri="{FF2B5EF4-FFF2-40B4-BE49-F238E27FC236}">
              <a16:creationId xmlns:a16="http://schemas.microsoft.com/office/drawing/2014/main" id="{DC5258BC-3F51-47D4-9B3D-F58401480F1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2" name="Text Box 10">
          <a:extLst>
            <a:ext uri="{FF2B5EF4-FFF2-40B4-BE49-F238E27FC236}">
              <a16:creationId xmlns:a16="http://schemas.microsoft.com/office/drawing/2014/main" id="{6EE11A90-DED9-4C77-92DB-3A21A3D38F0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3" name="Text Box 11">
          <a:extLst>
            <a:ext uri="{FF2B5EF4-FFF2-40B4-BE49-F238E27FC236}">
              <a16:creationId xmlns:a16="http://schemas.microsoft.com/office/drawing/2014/main" id="{EC9A1F13-0DBA-4C22-A8D8-70BB5CC81E0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4" name="Text Box 12">
          <a:extLst>
            <a:ext uri="{FF2B5EF4-FFF2-40B4-BE49-F238E27FC236}">
              <a16:creationId xmlns:a16="http://schemas.microsoft.com/office/drawing/2014/main" id="{6A8A014B-8CD8-485B-B612-79C62206635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5" name="Text Box 13">
          <a:extLst>
            <a:ext uri="{FF2B5EF4-FFF2-40B4-BE49-F238E27FC236}">
              <a16:creationId xmlns:a16="http://schemas.microsoft.com/office/drawing/2014/main" id="{7047049A-32CD-48E6-8D75-1DBB5A21E02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6" name="Text Box 14">
          <a:extLst>
            <a:ext uri="{FF2B5EF4-FFF2-40B4-BE49-F238E27FC236}">
              <a16:creationId xmlns:a16="http://schemas.microsoft.com/office/drawing/2014/main" id="{346C4397-4B3B-42B3-A92A-7C37F434BE6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7" name="Text Box 15">
          <a:extLst>
            <a:ext uri="{FF2B5EF4-FFF2-40B4-BE49-F238E27FC236}">
              <a16:creationId xmlns:a16="http://schemas.microsoft.com/office/drawing/2014/main" id="{E2C09F37-3D80-40EB-B48A-E0CF556B784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8" name="Text Box 16">
          <a:extLst>
            <a:ext uri="{FF2B5EF4-FFF2-40B4-BE49-F238E27FC236}">
              <a16:creationId xmlns:a16="http://schemas.microsoft.com/office/drawing/2014/main" id="{82A41E95-E88D-4E2B-9384-B7EDAF61591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19" name="Text Box 17">
          <a:extLst>
            <a:ext uri="{FF2B5EF4-FFF2-40B4-BE49-F238E27FC236}">
              <a16:creationId xmlns:a16="http://schemas.microsoft.com/office/drawing/2014/main" id="{363F8988-E32F-490E-A8A6-5EE64AA234B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0" name="Text Box 18">
          <a:extLst>
            <a:ext uri="{FF2B5EF4-FFF2-40B4-BE49-F238E27FC236}">
              <a16:creationId xmlns:a16="http://schemas.microsoft.com/office/drawing/2014/main" id="{7D329289-8E64-41F4-8B89-CDC813A65F3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1" name="Text Box 19">
          <a:extLst>
            <a:ext uri="{FF2B5EF4-FFF2-40B4-BE49-F238E27FC236}">
              <a16:creationId xmlns:a16="http://schemas.microsoft.com/office/drawing/2014/main" id="{E4482579-4806-4D5D-91C1-62CB63FBF97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2" name="Text Box 20">
          <a:extLst>
            <a:ext uri="{FF2B5EF4-FFF2-40B4-BE49-F238E27FC236}">
              <a16:creationId xmlns:a16="http://schemas.microsoft.com/office/drawing/2014/main" id="{F2BDF304-8517-4F2F-8BBB-CBE040AC71B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3" name="Text Box 21">
          <a:extLst>
            <a:ext uri="{FF2B5EF4-FFF2-40B4-BE49-F238E27FC236}">
              <a16:creationId xmlns:a16="http://schemas.microsoft.com/office/drawing/2014/main" id="{F85D80B7-D347-4205-9DEB-37CD91F8721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4" name="Text Box 22">
          <a:extLst>
            <a:ext uri="{FF2B5EF4-FFF2-40B4-BE49-F238E27FC236}">
              <a16:creationId xmlns:a16="http://schemas.microsoft.com/office/drawing/2014/main" id="{DFFF99FD-F774-407A-9A64-23D2C4C0FBC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5" name="Text Box 23">
          <a:extLst>
            <a:ext uri="{FF2B5EF4-FFF2-40B4-BE49-F238E27FC236}">
              <a16:creationId xmlns:a16="http://schemas.microsoft.com/office/drawing/2014/main" id="{1E95CC4B-1F49-4717-B18E-0918C1BF4E3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6" name="Text Box 24">
          <a:extLst>
            <a:ext uri="{FF2B5EF4-FFF2-40B4-BE49-F238E27FC236}">
              <a16:creationId xmlns:a16="http://schemas.microsoft.com/office/drawing/2014/main" id="{81E0DAC0-9D39-46EF-BF63-867DC083895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7" name="Text Box 25">
          <a:extLst>
            <a:ext uri="{FF2B5EF4-FFF2-40B4-BE49-F238E27FC236}">
              <a16:creationId xmlns:a16="http://schemas.microsoft.com/office/drawing/2014/main" id="{527B09BB-C6E0-4CE8-87E7-7C7C20EB3A8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8" name="Text Box 48">
          <a:extLst>
            <a:ext uri="{FF2B5EF4-FFF2-40B4-BE49-F238E27FC236}">
              <a16:creationId xmlns:a16="http://schemas.microsoft.com/office/drawing/2014/main" id="{F574C7DF-BEB2-4682-A4CD-3D9838875E44}"/>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29" name="Text Box 93">
          <a:extLst>
            <a:ext uri="{FF2B5EF4-FFF2-40B4-BE49-F238E27FC236}">
              <a16:creationId xmlns:a16="http://schemas.microsoft.com/office/drawing/2014/main" id="{3FAB978C-8CF2-4C74-AAD4-F516178766B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30" name="Text Box 94">
          <a:extLst>
            <a:ext uri="{FF2B5EF4-FFF2-40B4-BE49-F238E27FC236}">
              <a16:creationId xmlns:a16="http://schemas.microsoft.com/office/drawing/2014/main" id="{A3F9AB74-8DE0-48A2-AF06-181D52F4560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1031" name="Text Box 1">
          <a:extLst>
            <a:ext uri="{FF2B5EF4-FFF2-40B4-BE49-F238E27FC236}">
              <a16:creationId xmlns:a16="http://schemas.microsoft.com/office/drawing/2014/main" id="{E6001DE2-9B37-4304-8871-C7A84750D6D9}"/>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1032" name="Text Box 118">
          <a:extLst>
            <a:ext uri="{FF2B5EF4-FFF2-40B4-BE49-F238E27FC236}">
              <a16:creationId xmlns:a16="http://schemas.microsoft.com/office/drawing/2014/main" id="{348C477C-6A53-4A51-8C26-F03CACDFE20E}"/>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3" name="Text Box 3">
          <a:extLst>
            <a:ext uri="{FF2B5EF4-FFF2-40B4-BE49-F238E27FC236}">
              <a16:creationId xmlns:a16="http://schemas.microsoft.com/office/drawing/2014/main" id="{821996E9-4DC4-45FE-B316-5544E4CDA22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4" name="Text Box 4">
          <a:extLst>
            <a:ext uri="{FF2B5EF4-FFF2-40B4-BE49-F238E27FC236}">
              <a16:creationId xmlns:a16="http://schemas.microsoft.com/office/drawing/2014/main" id="{8E7A791A-56F0-4438-AD42-129734F4E978}"/>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5" name="Text Box 5">
          <a:extLst>
            <a:ext uri="{FF2B5EF4-FFF2-40B4-BE49-F238E27FC236}">
              <a16:creationId xmlns:a16="http://schemas.microsoft.com/office/drawing/2014/main" id="{FCACECFF-89F5-4CB5-8B0B-EBAD4C0ED3F9}"/>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6" name="Text Box 6">
          <a:extLst>
            <a:ext uri="{FF2B5EF4-FFF2-40B4-BE49-F238E27FC236}">
              <a16:creationId xmlns:a16="http://schemas.microsoft.com/office/drawing/2014/main" id="{1E7EDA76-AB25-4B0C-BF5C-51F3D83181DA}"/>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7" name="Text Box 7">
          <a:extLst>
            <a:ext uri="{FF2B5EF4-FFF2-40B4-BE49-F238E27FC236}">
              <a16:creationId xmlns:a16="http://schemas.microsoft.com/office/drawing/2014/main" id="{CEB79C1E-179D-42FF-A083-9FE6346AFF97}"/>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8" name="Text Box 8">
          <a:extLst>
            <a:ext uri="{FF2B5EF4-FFF2-40B4-BE49-F238E27FC236}">
              <a16:creationId xmlns:a16="http://schemas.microsoft.com/office/drawing/2014/main" id="{6320C04C-F93F-4A3E-8091-FC21B35D1B76}"/>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39" name="Text Box 9">
          <a:extLst>
            <a:ext uri="{FF2B5EF4-FFF2-40B4-BE49-F238E27FC236}">
              <a16:creationId xmlns:a16="http://schemas.microsoft.com/office/drawing/2014/main" id="{8B2546EF-A3E0-494A-888A-1B79D5ACE104}"/>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0" name="Text Box 10">
          <a:extLst>
            <a:ext uri="{FF2B5EF4-FFF2-40B4-BE49-F238E27FC236}">
              <a16:creationId xmlns:a16="http://schemas.microsoft.com/office/drawing/2014/main" id="{EF8A68C6-C056-431E-A64C-58741FDEF8A7}"/>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1" name="Text Box 11">
          <a:extLst>
            <a:ext uri="{FF2B5EF4-FFF2-40B4-BE49-F238E27FC236}">
              <a16:creationId xmlns:a16="http://schemas.microsoft.com/office/drawing/2014/main" id="{F7D8153A-29DE-4727-B77A-591C9200BD8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2" name="Text Box 12">
          <a:extLst>
            <a:ext uri="{FF2B5EF4-FFF2-40B4-BE49-F238E27FC236}">
              <a16:creationId xmlns:a16="http://schemas.microsoft.com/office/drawing/2014/main" id="{7ABBE514-38C3-4AAA-9DA8-94CE18E5AA8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3" name="Text Box 13">
          <a:extLst>
            <a:ext uri="{FF2B5EF4-FFF2-40B4-BE49-F238E27FC236}">
              <a16:creationId xmlns:a16="http://schemas.microsoft.com/office/drawing/2014/main" id="{BC1AFF08-61A0-4CF0-AA93-E063C170E718}"/>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4" name="Text Box 14">
          <a:extLst>
            <a:ext uri="{FF2B5EF4-FFF2-40B4-BE49-F238E27FC236}">
              <a16:creationId xmlns:a16="http://schemas.microsoft.com/office/drawing/2014/main" id="{EE025890-BBA4-4268-900F-62FD2306ADAC}"/>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5" name="Text Box 15">
          <a:extLst>
            <a:ext uri="{FF2B5EF4-FFF2-40B4-BE49-F238E27FC236}">
              <a16:creationId xmlns:a16="http://schemas.microsoft.com/office/drawing/2014/main" id="{1542F1ED-2043-400C-9AB4-20CF853BB6D6}"/>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6" name="Text Box 16">
          <a:extLst>
            <a:ext uri="{FF2B5EF4-FFF2-40B4-BE49-F238E27FC236}">
              <a16:creationId xmlns:a16="http://schemas.microsoft.com/office/drawing/2014/main" id="{CF6D7D78-E40D-488C-8DDD-FCC5D802A3B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7" name="Text Box 17">
          <a:extLst>
            <a:ext uri="{FF2B5EF4-FFF2-40B4-BE49-F238E27FC236}">
              <a16:creationId xmlns:a16="http://schemas.microsoft.com/office/drawing/2014/main" id="{C63281C4-1DAC-4C4E-AAB4-42CC3E25A32D}"/>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8" name="Text Box 18">
          <a:extLst>
            <a:ext uri="{FF2B5EF4-FFF2-40B4-BE49-F238E27FC236}">
              <a16:creationId xmlns:a16="http://schemas.microsoft.com/office/drawing/2014/main" id="{7F832989-D73C-4297-BA5A-8BB5896DE5D5}"/>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49" name="Text Box 19">
          <a:extLst>
            <a:ext uri="{FF2B5EF4-FFF2-40B4-BE49-F238E27FC236}">
              <a16:creationId xmlns:a16="http://schemas.microsoft.com/office/drawing/2014/main" id="{0536B701-ADDF-431F-91AF-4089C7073172}"/>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0" name="Text Box 20">
          <a:extLst>
            <a:ext uri="{FF2B5EF4-FFF2-40B4-BE49-F238E27FC236}">
              <a16:creationId xmlns:a16="http://schemas.microsoft.com/office/drawing/2014/main" id="{A54ECBBC-CE0F-48DA-89AC-F43FB0B0BA72}"/>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1" name="Text Box 21">
          <a:extLst>
            <a:ext uri="{FF2B5EF4-FFF2-40B4-BE49-F238E27FC236}">
              <a16:creationId xmlns:a16="http://schemas.microsoft.com/office/drawing/2014/main" id="{0C8F9761-AF28-440B-8DF8-0BB0BD9DD196}"/>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2" name="Text Box 22">
          <a:extLst>
            <a:ext uri="{FF2B5EF4-FFF2-40B4-BE49-F238E27FC236}">
              <a16:creationId xmlns:a16="http://schemas.microsoft.com/office/drawing/2014/main" id="{7AC0FC3E-1F36-46C8-A2BF-F7AE75741419}"/>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3" name="Text Box 23">
          <a:extLst>
            <a:ext uri="{FF2B5EF4-FFF2-40B4-BE49-F238E27FC236}">
              <a16:creationId xmlns:a16="http://schemas.microsoft.com/office/drawing/2014/main" id="{20E49102-7FF6-4724-B8CE-10BE216E0828}"/>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4" name="Text Box 24">
          <a:extLst>
            <a:ext uri="{FF2B5EF4-FFF2-40B4-BE49-F238E27FC236}">
              <a16:creationId xmlns:a16="http://schemas.microsoft.com/office/drawing/2014/main" id="{7D1893C7-3C70-42D9-9B4A-BD1A11FC8ED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5" name="Text Box 25">
          <a:extLst>
            <a:ext uri="{FF2B5EF4-FFF2-40B4-BE49-F238E27FC236}">
              <a16:creationId xmlns:a16="http://schemas.microsoft.com/office/drawing/2014/main" id="{AAFD5E92-D582-4360-A720-C90CEA5FBFE6}"/>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6" name="Text Box 48">
          <a:extLst>
            <a:ext uri="{FF2B5EF4-FFF2-40B4-BE49-F238E27FC236}">
              <a16:creationId xmlns:a16="http://schemas.microsoft.com/office/drawing/2014/main" id="{AFBE61B5-2A17-48FA-95DA-4D3D83AE2D6C}"/>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733424"/>
    <xdr:sp macro="" textlink="">
      <xdr:nvSpPr>
        <xdr:cNvPr id="11057" name="Text Box 93">
          <a:extLst>
            <a:ext uri="{FF2B5EF4-FFF2-40B4-BE49-F238E27FC236}">
              <a16:creationId xmlns:a16="http://schemas.microsoft.com/office/drawing/2014/main" id="{7C80CEAE-6ACB-422E-A0BB-C2AA32F0DF1B}"/>
            </a:ext>
          </a:extLst>
        </xdr:cNvPr>
        <xdr:cNvSpPr txBox="1">
          <a:spLocks noChangeArrowheads="1"/>
        </xdr:cNvSpPr>
      </xdr:nvSpPr>
      <xdr:spPr bwMode="auto">
        <a:xfrm>
          <a:off x="3057525" y="32356425"/>
          <a:ext cx="152400" cy="733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58" name="Text Box 3">
          <a:extLst>
            <a:ext uri="{FF2B5EF4-FFF2-40B4-BE49-F238E27FC236}">
              <a16:creationId xmlns:a16="http://schemas.microsoft.com/office/drawing/2014/main" id="{B8219894-40EE-44AA-8EDB-43F2B42E1879}"/>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59" name="Text Box 4">
          <a:extLst>
            <a:ext uri="{FF2B5EF4-FFF2-40B4-BE49-F238E27FC236}">
              <a16:creationId xmlns:a16="http://schemas.microsoft.com/office/drawing/2014/main" id="{88C3AAD9-9C7D-46AA-80EB-0FE220A5B6C6}"/>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0" name="Text Box 5">
          <a:extLst>
            <a:ext uri="{FF2B5EF4-FFF2-40B4-BE49-F238E27FC236}">
              <a16:creationId xmlns:a16="http://schemas.microsoft.com/office/drawing/2014/main" id="{366BA590-AF52-4FB5-A763-DD64890F5D7C}"/>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1" name="Text Box 6">
          <a:extLst>
            <a:ext uri="{FF2B5EF4-FFF2-40B4-BE49-F238E27FC236}">
              <a16:creationId xmlns:a16="http://schemas.microsoft.com/office/drawing/2014/main" id="{2A2559F0-69A2-4584-815E-03B345CAA97F}"/>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2" name="Text Box 7">
          <a:extLst>
            <a:ext uri="{FF2B5EF4-FFF2-40B4-BE49-F238E27FC236}">
              <a16:creationId xmlns:a16="http://schemas.microsoft.com/office/drawing/2014/main" id="{A06531A8-48D2-4B63-AB00-1EB8AC2B2B2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3" name="Text Box 8">
          <a:extLst>
            <a:ext uri="{FF2B5EF4-FFF2-40B4-BE49-F238E27FC236}">
              <a16:creationId xmlns:a16="http://schemas.microsoft.com/office/drawing/2014/main" id="{E98C3484-695F-4604-B7B4-E6FC1D46DBE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4" name="Text Box 9">
          <a:extLst>
            <a:ext uri="{FF2B5EF4-FFF2-40B4-BE49-F238E27FC236}">
              <a16:creationId xmlns:a16="http://schemas.microsoft.com/office/drawing/2014/main" id="{EAE6561A-9CB7-469F-A510-758FF9CCA4A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5" name="Text Box 10">
          <a:extLst>
            <a:ext uri="{FF2B5EF4-FFF2-40B4-BE49-F238E27FC236}">
              <a16:creationId xmlns:a16="http://schemas.microsoft.com/office/drawing/2014/main" id="{DEB937A9-E86E-4BB7-8EF8-6BCE6CF4235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6" name="Text Box 11">
          <a:extLst>
            <a:ext uri="{FF2B5EF4-FFF2-40B4-BE49-F238E27FC236}">
              <a16:creationId xmlns:a16="http://schemas.microsoft.com/office/drawing/2014/main" id="{4AE3ED95-A6F9-41D8-8ED6-1E63957CC98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7" name="Text Box 12">
          <a:extLst>
            <a:ext uri="{FF2B5EF4-FFF2-40B4-BE49-F238E27FC236}">
              <a16:creationId xmlns:a16="http://schemas.microsoft.com/office/drawing/2014/main" id="{508129FA-A6DE-4449-882E-F7A0FFE7924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8" name="Text Box 13">
          <a:extLst>
            <a:ext uri="{FF2B5EF4-FFF2-40B4-BE49-F238E27FC236}">
              <a16:creationId xmlns:a16="http://schemas.microsoft.com/office/drawing/2014/main" id="{FAE859E6-E2AC-42A8-8D87-379FEF47AF8D}"/>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69" name="Text Box 14">
          <a:extLst>
            <a:ext uri="{FF2B5EF4-FFF2-40B4-BE49-F238E27FC236}">
              <a16:creationId xmlns:a16="http://schemas.microsoft.com/office/drawing/2014/main" id="{5B7D6982-6896-4D76-B09C-D74562DBDAE8}"/>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0" name="Text Box 15">
          <a:extLst>
            <a:ext uri="{FF2B5EF4-FFF2-40B4-BE49-F238E27FC236}">
              <a16:creationId xmlns:a16="http://schemas.microsoft.com/office/drawing/2014/main" id="{F84AE134-381F-4D73-BEF4-D1A4F7C8DD0B}"/>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1" name="Text Box 16">
          <a:extLst>
            <a:ext uri="{FF2B5EF4-FFF2-40B4-BE49-F238E27FC236}">
              <a16:creationId xmlns:a16="http://schemas.microsoft.com/office/drawing/2014/main" id="{D1399D84-E16D-4495-8441-D82CBCE98BC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2" name="Text Box 17">
          <a:extLst>
            <a:ext uri="{FF2B5EF4-FFF2-40B4-BE49-F238E27FC236}">
              <a16:creationId xmlns:a16="http://schemas.microsoft.com/office/drawing/2014/main" id="{89496A63-64F4-4F7F-B8B5-4104023191A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3" name="Text Box 18">
          <a:extLst>
            <a:ext uri="{FF2B5EF4-FFF2-40B4-BE49-F238E27FC236}">
              <a16:creationId xmlns:a16="http://schemas.microsoft.com/office/drawing/2014/main" id="{AFF24925-484C-4DFE-802F-F773E4D3A29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4" name="Text Box 19">
          <a:extLst>
            <a:ext uri="{FF2B5EF4-FFF2-40B4-BE49-F238E27FC236}">
              <a16:creationId xmlns:a16="http://schemas.microsoft.com/office/drawing/2014/main" id="{C2716CC1-2EE6-4BC3-AC27-8DC6CE250A2A}"/>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5" name="Text Box 20">
          <a:extLst>
            <a:ext uri="{FF2B5EF4-FFF2-40B4-BE49-F238E27FC236}">
              <a16:creationId xmlns:a16="http://schemas.microsoft.com/office/drawing/2014/main" id="{B3C09C5A-443C-4E94-8ECF-534EDDEB0D7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6" name="Text Box 21">
          <a:extLst>
            <a:ext uri="{FF2B5EF4-FFF2-40B4-BE49-F238E27FC236}">
              <a16:creationId xmlns:a16="http://schemas.microsoft.com/office/drawing/2014/main" id="{1A16F9A6-50F7-4F50-88E7-94D1035AE30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7" name="Text Box 22">
          <a:extLst>
            <a:ext uri="{FF2B5EF4-FFF2-40B4-BE49-F238E27FC236}">
              <a16:creationId xmlns:a16="http://schemas.microsoft.com/office/drawing/2014/main" id="{CDED9494-799D-4BD6-9426-53947E082AE3}"/>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8" name="Text Box 23">
          <a:extLst>
            <a:ext uri="{FF2B5EF4-FFF2-40B4-BE49-F238E27FC236}">
              <a16:creationId xmlns:a16="http://schemas.microsoft.com/office/drawing/2014/main" id="{DA418BE4-421D-4C35-BCAA-FC3A00F7CB7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79" name="Text Box 24">
          <a:extLst>
            <a:ext uri="{FF2B5EF4-FFF2-40B4-BE49-F238E27FC236}">
              <a16:creationId xmlns:a16="http://schemas.microsoft.com/office/drawing/2014/main" id="{77AAA3C0-6D8E-482C-835B-0DDAD3DA18FE}"/>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80" name="Text Box 25">
          <a:extLst>
            <a:ext uri="{FF2B5EF4-FFF2-40B4-BE49-F238E27FC236}">
              <a16:creationId xmlns:a16="http://schemas.microsoft.com/office/drawing/2014/main" id="{410D13BD-B189-48D2-9271-881D6F5224F1}"/>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81" name="Text Box 48">
          <a:extLst>
            <a:ext uri="{FF2B5EF4-FFF2-40B4-BE49-F238E27FC236}">
              <a16:creationId xmlns:a16="http://schemas.microsoft.com/office/drawing/2014/main" id="{9572431F-E339-4341-AD96-475C02626395}"/>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82" name="Text Box 93">
          <a:extLst>
            <a:ext uri="{FF2B5EF4-FFF2-40B4-BE49-F238E27FC236}">
              <a16:creationId xmlns:a16="http://schemas.microsoft.com/office/drawing/2014/main" id="{B1997837-447B-405C-98BA-985B90B6ED50}"/>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6"/>
    <xdr:sp macro="" textlink="">
      <xdr:nvSpPr>
        <xdr:cNvPr id="11083" name="Text Box 94">
          <a:extLst>
            <a:ext uri="{FF2B5EF4-FFF2-40B4-BE49-F238E27FC236}">
              <a16:creationId xmlns:a16="http://schemas.microsoft.com/office/drawing/2014/main" id="{6B03A07E-DA84-45E7-BFE9-9AC6398E7E57}"/>
            </a:ext>
          </a:extLst>
        </xdr:cNvPr>
        <xdr:cNvSpPr txBox="1">
          <a:spLocks noChangeArrowheads="1"/>
        </xdr:cNvSpPr>
      </xdr:nvSpPr>
      <xdr:spPr bwMode="auto">
        <a:xfrm>
          <a:off x="3057525" y="32356425"/>
          <a:ext cx="152400" cy="63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1084" name="Text Box 1">
          <a:extLst>
            <a:ext uri="{FF2B5EF4-FFF2-40B4-BE49-F238E27FC236}">
              <a16:creationId xmlns:a16="http://schemas.microsoft.com/office/drawing/2014/main" id="{F24DEB17-2D2C-4462-872C-0FE053934236}"/>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95250" cy="619125"/>
    <xdr:sp macro="" textlink="">
      <xdr:nvSpPr>
        <xdr:cNvPr id="11085" name="Text Box 118">
          <a:extLst>
            <a:ext uri="{FF2B5EF4-FFF2-40B4-BE49-F238E27FC236}">
              <a16:creationId xmlns:a16="http://schemas.microsoft.com/office/drawing/2014/main" id="{62CB6D84-EEFC-4A9D-BDBA-6EC3761E3FF2}"/>
            </a:ext>
          </a:extLst>
        </xdr:cNvPr>
        <xdr:cNvSpPr txBox="1">
          <a:spLocks noChangeArrowheads="1"/>
        </xdr:cNvSpPr>
      </xdr:nvSpPr>
      <xdr:spPr bwMode="auto">
        <a:xfrm>
          <a:off x="3057525" y="32356425"/>
          <a:ext cx="95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86" name="Text Box 3">
          <a:extLst>
            <a:ext uri="{FF2B5EF4-FFF2-40B4-BE49-F238E27FC236}">
              <a16:creationId xmlns:a16="http://schemas.microsoft.com/office/drawing/2014/main" id="{2816D33F-8710-4FDC-9CA3-B83AF5D0A4AE}"/>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87" name="Text Box 4">
          <a:extLst>
            <a:ext uri="{FF2B5EF4-FFF2-40B4-BE49-F238E27FC236}">
              <a16:creationId xmlns:a16="http://schemas.microsoft.com/office/drawing/2014/main" id="{F84F7E2C-8338-4516-9350-02EDB74213E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88" name="Text Box 5">
          <a:extLst>
            <a:ext uri="{FF2B5EF4-FFF2-40B4-BE49-F238E27FC236}">
              <a16:creationId xmlns:a16="http://schemas.microsoft.com/office/drawing/2014/main" id="{7107E19A-5840-4CF4-919F-431B6C9F6F97}"/>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89" name="Text Box 6">
          <a:extLst>
            <a:ext uri="{FF2B5EF4-FFF2-40B4-BE49-F238E27FC236}">
              <a16:creationId xmlns:a16="http://schemas.microsoft.com/office/drawing/2014/main" id="{99F4C3C4-6E3B-45BF-A5A3-11207A55EE70}"/>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0" name="Text Box 7">
          <a:extLst>
            <a:ext uri="{FF2B5EF4-FFF2-40B4-BE49-F238E27FC236}">
              <a16:creationId xmlns:a16="http://schemas.microsoft.com/office/drawing/2014/main" id="{173D150F-E9F9-4A43-BFC0-7F45C296632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1" name="Text Box 8">
          <a:extLst>
            <a:ext uri="{FF2B5EF4-FFF2-40B4-BE49-F238E27FC236}">
              <a16:creationId xmlns:a16="http://schemas.microsoft.com/office/drawing/2014/main" id="{890588F7-5A7F-4DD6-AD95-977648F69260}"/>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2" name="Text Box 9">
          <a:extLst>
            <a:ext uri="{FF2B5EF4-FFF2-40B4-BE49-F238E27FC236}">
              <a16:creationId xmlns:a16="http://schemas.microsoft.com/office/drawing/2014/main" id="{B6D219B2-A058-4CD8-B105-6DFCD74EB2BA}"/>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3" name="Text Box 10">
          <a:extLst>
            <a:ext uri="{FF2B5EF4-FFF2-40B4-BE49-F238E27FC236}">
              <a16:creationId xmlns:a16="http://schemas.microsoft.com/office/drawing/2014/main" id="{D39EFA10-15ED-487F-A73E-D44ADB3B1C4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4" name="Text Box 11">
          <a:extLst>
            <a:ext uri="{FF2B5EF4-FFF2-40B4-BE49-F238E27FC236}">
              <a16:creationId xmlns:a16="http://schemas.microsoft.com/office/drawing/2014/main" id="{94F5223E-6D55-4666-BE5F-F935FF32635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5" name="Text Box 12">
          <a:extLst>
            <a:ext uri="{FF2B5EF4-FFF2-40B4-BE49-F238E27FC236}">
              <a16:creationId xmlns:a16="http://schemas.microsoft.com/office/drawing/2014/main" id="{4AB6C388-AF38-438A-8D64-AF386E2C086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6" name="Text Box 13">
          <a:extLst>
            <a:ext uri="{FF2B5EF4-FFF2-40B4-BE49-F238E27FC236}">
              <a16:creationId xmlns:a16="http://schemas.microsoft.com/office/drawing/2014/main" id="{932ED7EF-D4C6-44E5-95FC-1D98E32B92FF}"/>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7" name="Text Box 14">
          <a:extLst>
            <a:ext uri="{FF2B5EF4-FFF2-40B4-BE49-F238E27FC236}">
              <a16:creationId xmlns:a16="http://schemas.microsoft.com/office/drawing/2014/main" id="{CE4C64B4-E662-4BA3-B3A5-21CADE1B157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8" name="Text Box 15">
          <a:extLst>
            <a:ext uri="{FF2B5EF4-FFF2-40B4-BE49-F238E27FC236}">
              <a16:creationId xmlns:a16="http://schemas.microsoft.com/office/drawing/2014/main" id="{DB4655E9-515A-4B93-ABF4-018C34341CA5}"/>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099" name="Text Box 16">
          <a:extLst>
            <a:ext uri="{FF2B5EF4-FFF2-40B4-BE49-F238E27FC236}">
              <a16:creationId xmlns:a16="http://schemas.microsoft.com/office/drawing/2014/main" id="{C78EA075-2B0F-4A21-946E-0EA65595BE26}"/>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0" name="Text Box 17">
          <a:extLst>
            <a:ext uri="{FF2B5EF4-FFF2-40B4-BE49-F238E27FC236}">
              <a16:creationId xmlns:a16="http://schemas.microsoft.com/office/drawing/2014/main" id="{67F9B142-E9EA-4C9F-A541-94CC5CA88B4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1" name="Text Box 18">
          <a:extLst>
            <a:ext uri="{FF2B5EF4-FFF2-40B4-BE49-F238E27FC236}">
              <a16:creationId xmlns:a16="http://schemas.microsoft.com/office/drawing/2014/main" id="{FA2F98F0-2BCB-4361-AC85-503B3E7181D9}"/>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2" name="Text Box 19">
          <a:extLst>
            <a:ext uri="{FF2B5EF4-FFF2-40B4-BE49-F238E27FC236}">
              <a16:creationId xmlns:a16="http://schemas.microsoft.com/office/drawing/2014/main" id="{DF8123B6-4477-4175-BB69-5E5DFECB4C11}"/>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3" name="Text Box 20">
          <a:extLst>
            <a:ext uri="{FF2B5EF4-FFF2-40B4-BE49-F238E27FC236}">
              <a16:creationId xmlns:a16="http://schemas.microsoft.com/office/drawing/2014/main" id="{58FE9026-37E5-4C05-A744-5EFB9EAEB93C}"/>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4" name="Text Box 21">
          <a:extLst>
            <a:ext uri="{FF2B5EF4-FFF2-40B4-BE49-F238E27FC236}">
              <a16:creationId xmlns:a16="http://schemas.microsoft.com/office/drawing/2014/main" id="{73C13CBD-A033-489D-9687-8F3261F784EA}"/>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5" name="Text Box 22">
          <a:extLst>
            <a:ext uri="{FF2B5EF4-FFF2-40B4-BE49-F238E27FC236}">
              <a16:creationId xmlns:a16="http://schemas.microsoft.com/office/drawing/2014/main" id="{AF5F3073-836F-47DC-8B84-8251B0259807}"/>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6" name="Text Box 23">
          <a:extLst>
            <a:ext uri="{FF2B5EF4-FFF2-40B4-BE49-F238E27FC236}">
              <a16:creationId xmlns:a16="http://schemas.microsoft.com/office/drawing/2014/main" id="{9BA3AF3D-663E-4D88-ACE7-68119662AB02}"/>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7" name="Text Box 24">
          <a:extLst>
            <a:ext uri="{FF2B5EF4-FFF2-40B4-BE49-F238E27FC236}">
              <a16:creationId xmlns:a16="http://schemas.microsoft.com/office/drawing/2014/main" id="{70ED2321-D9F1-4F34-BEBD-36BEE4D76005}"/>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8" name="Text Box 25">
          <a:extLst>
            <a:ext uri="{FF2B5EF4-FFF2-40B4-BE49-F238E27FC236}">
              <a16:creationId xmlns:a16="http://schemas.microsoft.com/office/drawing/2014/main" id="{94465DA1-10D7-4F42-A90E-B23CC98F3A8D}"/>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09" name="Text Box 48">
          <a:extLst>
            <a:ext uri="{FF2B5EF4-FFF2-40B4-BE49-F238E27FC236}">
              <a16:creationId xmlns:a16="http://schemas.microsoft.com/office/drawing/2014/main" id="{1E8394C0-4D50-4105-9903-5733138E52BA}"/>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10" name="Text Box 93">
          <a:extLst>
            <a:ext uri="{FF2B5EF4-FFF2-40B4-BE49-F238E27FC236}">
              <a16:creationId xmlns:a16="http://schemas.microsoft.com/office/drawing/2014/main" id="{2D1838E3-7203-4CCD-B31C-3A86289938F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76</xdr:row>
      <xdr:rowOff>0</xdr:rowOff>
    </xdr:from>
    <xdr:ext cx="152400" cy="638174"/>
    <xdr:sp macro="" textlink="">
      <xdr:nvSpPr>
        <xdr:cNvPr id="11111" name="Text Box 94">
          <a:extLst>
            <a:ext uri="{FF2B5EF4-FFF2-40B4-BE49-F238E27FC236}">
              <a16:creationId xmlns:a16="http://schemas.microsoft.com/office/drawing/2014/main" id="{98FF0FA1-AF5E-4656-A139-269F4B575464}"/>
            </a:ext>
          </a:extLst>
        </xdr:cNvPr>
        <xdr:cNvSpPr txBox="1">
          <a:spLocks noChangeArrowheads="1"/>
        </xdr:cNvSpPr>
      </xdr:nvSpPr>
      <xdr:spPr bwMode="auto">
        <a:xfrm>
          <a:off x="3057525" y="32356425"/>
          <a:ext cx="152400" cy="638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0</xdr:colOff>
      <xdr:row>0</xdr:row>
      <xdr:rowOff>223080</xdr:rowOff>
    </xdr:from>
    <xdr:to>
      <xdr:col>4</xdr:col>
      <xdr:colOff>571500</xdr:colOff>
      <xdr:row>1</xdr:row>
      <xdr:rowOff>0</xdr:rowOff>
    </xdr:to>
    <xdr:pic>
      <xdr:nvPicPr>
        <xdr:cNvPr id="11112" name="Picture 11111">
          <a:extLst>
            <a:ext uri="{FF2B5EF4-FFF2-40B4-BE49-F238E27FC236}">
              <a16:creationId xmlns:a16="http://schemas.microsoft.com/office/drawing/2014/main" id="{CE1366AB-9E3C-47C6-B853-FC3E93EB3E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5654" y="223080"/>
          <a:ext cx="952500" cy="407035"/>
        </a:xfrm>
        <a:prstGeom prst="rect">
          <a:avLst/>
        </a:prstGeom>
        <a:noFill/>
        <a:ln>
          <a:noFill/>
        </a:ln>
      </xdr:spPr>
    </xdr:pic>
    <xdr:clientData/>
  </xdr:twoCellAnchor>
  <xdr:twoCellAnchor editAs="oneCell">
    <xdr:from>
      <xdr:col>5</xdr:col>
      <xdr:colOff>0</xdr:colOff>
      <xdr:row>0</xdr:row>
      <xdr:rowOff>239042</xdr:rowOff>
    </xdr:from>
    <xdr:to>
      <xdr:col>6</xdr:col>
      <xdr:colOff>554204</xdr:colOff>
      <xdr:row>1</xdr:row>
      <xdr:rowOff>0</xdr:rowOff>
    </xdr:to>
    <xdr:pic>
      <xdr:nvPicPr>
        <xdr:cNvPr id="11113" name="Picture 11112">
          <a:extLst>
            <a:ext uri="{FF2B5EF4-FFF2-40B4-BE49-F238E27FC236}">
              <a16:creationId xmlns:a16="http://schemas.microsoft.com/office/drawing/2014/main" id="{2EB237B9-4AD9-4109-B068-94F1681C4C3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04692" y="239042"/>
          <a:ext cx="1258908" cy="391073"/>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223080</xdr:rowOff>
    </xdr:from>
    <xdr:to>
      <xdr:col>4</xdr:col>
      <xdr:colOff>571500</xdr:colOff>
      <xdr:row>1</xdr:row>
      <xdr:rowOff>0</xdr:rowOff>
    </xdr:to>
    <xdr:pic>
      <xdr:nvPicPr>
        <xdr:cNvPr id="4" name="Picture 3">
          <a:extLst>
            <a:ext uri="{FF2B5EF4-FFF2-40B4-BE49-F238E27FC236}">
              <a16:creationId xmlns:a16="http://schemas.microsoft.com/office/drawing/2014/main" id="{31158266-6E4C-4488-8553-19254B1F83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5654" y="223080"/>
          <a:ext cx="952500" cy="407035"/>
        </a:xfrm>
        <a:prstGeom prst="rect">
          <a:avLst/>
        </a:prstGeom>
        <a:noFill/>
        <a:ln>
          <a:noFill/>
        </a:ln>
      </xdr:spPr>
    </xdr:pic>
    <xdr:clientData/>
  </xdr:twoCellAnchor>
  <xdr:twoCellAnchor editAs="oneCell">
    <xdr:from>
      <xdr:col>5</xdr:col>
      <xdr:colOff>0</xdr:colOff>
      <xdr:row>0</xdr:row>
      <xdr:rowOff>239042</xdr:rowOff>
    </xdr:from>
    <xdr:to>
      <xdr:col>6</xdr:col>
      <xdr:colOff>550394</xdr:colOff>
      <xdr:row>1</xdr:row>
      <xdr:rowOff>0</xdr:rowOff>
    </xdr:to>
    <xdr:pic>
      <xdr:nvPicPr>
        <xdr:cNvPr id="5" name="Picture 4">
          <a:extLst>
            <a:ext uri="{FF2B5EF4-FFF2-40B4-BE49-F238E27FC236}">
              <a16:creationId xmlns:a16="http://schemas.microsoft.com/office/drawing/2014/main" id="{4780E992-5B58-4DA5-9730-9BF1D40CBD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04692" y="239042"/>
          <a:ext cx="1258908" cy="391073"/>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_PROJEKTI_\2022\041_OCBatuje\03_PZR\00_Podloge\Avelis\2023-11-27\wetransfer_0445\0445%20Protip.%20ukrepi%20OC%20Batuje-PZR_27.11.2023\(3)%20Popis\0445-%20Protipop.%20ukrepi%20OC%20Batuje-PZR-POPIS-pr_ocena.xlsx" TargetMode="External"/><Relationship Id="rId1" Type="http://schemas.openxmlformats.org/officeDocument/2006/relationships/externalLinkPath" Target="file:///D:\_PROJEKTI_\2022\041_OCBatuje\03_PZR\00_Podloge\Avelis\2023-11-27\wetransfer_0445\0445%20Protip.%20ukrepi%20OC%20Batuje-PZR_27.11.2023\(3)%20Popis\0445-%20Protipop.%20ukrepi%20OC%20Batuje-PZR-POPIS-pr_oce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NAVODILA"/>
      <sheetName val="NN-GD"/>
      <sheetName val="NN-ED"/>
      <sheetName val="TK-GD"/>
      <sheetName val="TK-ED"/>
      <sheetName val="JR-GD"/>
      <sheetName val="JR-ED"/>
      <sheetName val="ČRP_ED"/>
      <sheetName val="OSTALO"/>
    </sheetNames>
    <sheetDataSet>
      <sheetData sheetId="0"/>
      <sheetData sheetId="1"/>
      <sheetData sheetId="2">
        <row r="2">
          <cell r="B2" t="str">
            <v>Gradbena dela - NN</v>
          </cell>
        </row>
      </sheetData>
      <sheetData sheetId="3">
        <row r="2">
          <cell r="B2" t="str">
            <v>Elektroinstalacijska dela - NN</v>
          </cell>
        </row>
      </sheetData>
      <sheetData sheetId="4">
        <row r="2">
          <cell r="B2" t="str">
            <v>Gradbena dela - TK</v>
          </cell>
        </row>
      </sheetData>
      <sheetData sheetId="5">
        <row r="2">
          <cell r="B2" t="str">
            <v>Elektroinstalacijska dela - TK</v>
          </cell>
        </row>
      </sheetData>
      <sheetData sheetId="6">
        <row r="2">
          <cell r="B2" t="str">
            <v>Gradbena dela - JR</v>
          </cell>
        </row>
      </sheetData>
      <sheetData sheetId="7">
        <row r="2">
          <cell r="B2" t="str">
            <v>Elektroinstalacijska dela - JR</v>
          </cell>
        </row>
      </sheetData>
      <sheetData sheetId="8">
        <row r="2">
          <cell r="B2" t="str">
            <v>Elektroinstalacijska dela - črpališče</v>
          </cell>
        </row>
      </sheetData>
      <sheetData sheetId="9">
        <row r="2">
          <cell r="B2" t="str">
            <v>Ostalo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C11BF-F416-43C7-AF5A-89F791132951}">
  <sheetPr codeName="List1">
    <pageSetUpPr fitToPage="1"/>
  </sheetPr>
  <dimension ref="A1:AR26"/>
  <sheetViews>
    <sheetView tabSelected="1" view="pageBreakPreview" zoomScale="85" zoomScaleNormal="85" zoomScaleSheetLayoutView="85" zoomScalePageLayoutView="160" workbookViewId="0">
      <selection activeCell="D24" sqref="D24"/>
    </sheetView>
  </sheetViews>
  <sheetFormatPr defaultColWidth="9.140625" defaultRowHeight="12.75"/>
  <cols>
    <col min="1" max="1" width="5.7109375" style="4" customWidth="1"/>
    <col min="2" max="2" width="7.7109375" style="4" customWidth="1"/>
    <col min="3" max="3" width="49.7109375" style="10" customWidth="1"/>
    <col min="4" max="4" width="5.7109375" style="11" customWidth="1"/>
    <col min="5" max="6" width="10.7109375" style="4" customWidth="1"/>
    <col min="7" max="7" width="12.7109375" style="4" customWidth="1"/>
    <col min="8" max="8" width="4.7109375" style="3" customWidth="1"/>
    <col min="9" max="9" width="10.5703125" style="3" bestFit="1" customWidth="1"/>
    <col min="10" max="11" width="9.140625" style="3"/>
    <col min="12" max="13" width="9.42578125" style="3" bestFit="1" customWidth="1"/>
    <col min="14" max="14" width="9.42578125" style="3" customWidth="1"/>
    <col min="15" max="31" width="9.140625" style="3"/>
    <col min="32" max="40" width="9.140625" style="4"/>
    <col min="41" max="44" width="9.140625" style="5"/>
    <col min="45" max="16384" width="9.140625" style="4"/>
  </cols>
  <sheetData>
    <row r="1" spans="1:10" ht="50.1" customHeight="1">
      <c r="A1" s="551"/>
      <c r="B1" s="551"/>
      <c r="C1" s="551"/>
      <c r="D1" s="552"/>
      <c r="E1" s="552"/>
      <c r="F1" s="552"/>
      <c r="G1" s="552"/>
      <c r="H1" s="2"/>
      <c r="I1" s="2"/>
    </row>
    <row r="2" spans="1:10" ht="12.95" customHeight="1">
      <c r="A2" s="542"/>
      <c r="B2" s="542"/>
      <c r="C2" s="542"/>
      <c r="D2" s="4"/>
      <c r="E2" s="5"/>
      <c r="F2" s="5"/>
      <c r="G2" s="543"/>
      <c r="H2" s="6"/>
      <c r="I2" s="6"/>
    </row>
    <row r="3" spans="1:10" ht="12.95" customHeight="1">
      <c r="A3" s="17"/>
      <c r="B3" s="18"/>
      <c r="C3" s="4"/>
      <c r="D3" s="5"/>
      <c r="E3" s="5"/>
      <c r="F3" s="5"/>
      <c r="G3" s="14"/>
    </row>
    <row r="4" spans="1:10" ht="12.95" customHeight="1"/>
    <row r="5" spans="1:10" ht="25.5">
      <c r="A5" s="4" t="s">
        <v>32</v>
      </c>
      <c r="C5" s="19" t="s">
        <v>199</v>
      </c>
    </row>
    <row r="6" spans="1:10" ht="51.75" customHeight="1">
      <c r="A6" s="4" t="s">
        <v>33</v>
      </c>
      <c r="C6" s="550" t="s">
        <v>200</v>
      </c>
      <c r="D6" s="550"/>
      <c r="E6" s="550"/>
      <c r="F6" s="550"/>
    </row>
    <row r="7" spans="1:10">
      <c r="C7" s="20"/>
    </row>
    <row r="8" spans="1:10">
      <c r="A8" s="4" t="s">
        <v>34</v>
      </c>
      <c r="C8" s="20" t="s">
        <v>670</v>
      </c>
    </row>
    <row r="9" spans="1:10">
      <c r="A9" s="4" t="s">
        <v>35</v>
      </c>
      <c r="C9" s="21" t="s">
        <v>201</v>
      </c>
    </row>
    <row r="12" spans="1:10" ht="20.100000000000001" customHeight="1">
      <c r="A12" s="22"/>
      <c r="B12" s="23"/>
      <c r="C12" s="24" t="s">
        <v>13</v>
      </c>
      <c r="D12" s="25"/>
      <c r="E12" s="23"/>
      <c r="F12" s="23"/>
      <c r="G12" s="26"/>
    </row>
    <row r="13" spans="1:10" ht="15" customHeight="1">
      <c r="A13" s="27">
        <v>1</v>
      </c>
      <c r="B13" s="28"/>
      <c r="C13" s="29" t="s">
        <v>204</v>
      </c>
      <c r="D13" s="30"/>
      <c r="E13" s="28"/>
      <c r="F13" s="28"/>
      <c r="G13" s="31">
        <f>'2.1 Vodnogospodarske ureditve'!G127</f>
        <v>0</v>
      </c>
      <c r="I13" s="7"/>
      <c r="J13" s="15"/>
    </row>
    <row r="14" spans="1:10" ht="15" customHeight="1">
      <c r="A14" s="27">
        <f>A13+1</f>
        <v>2</v>
      </c>
      <c r="B14" s="28"/>
      <c r="C14" s="29" t="s">
        <v>203</v>
      </c>
      <c r="D14" s="30"/>
      <c r="E14" s="28"/>
      <c r="F14" s="28"/>
      <c r="G14" s="31">
        <f>'2.2 Kanalizacija'!G206</f>
        <v>0</v>
      </c>
      <c r="I14" s="7"/>
      <c r="J14" s="15"/>
    </row>
    <row r="15" spans="1:10" ht="15" customHeight="1">
      <c r="A15" s="27">
        <f t="shared" ref="A15:A18" si="0">A14+1</f>
        <v>3</v>
      </c>
      <c r="B15" s="28"/>
      <c r="C15" s="29" t="s">
        <v>202</v>
      </c>
      <c r="D15" s="30"/>
      <c r="E15" s="28"/>
      <c r="F15" s="28"/>
      <c r="G15" s="31">
        <f>'2.3 Cesta'!G153</f>
        <v>0</v>
      </c>
      <c r="I15" s="7"/>
      <c r="J15" s="15"/>
    </row>
    <row r="16" spans="1:10" ht="15" customHeight="1">
      <c r="A16" s="27">
        <f t="shared" si="0"/>
        <v>4</v>
      </c>
      <c r="B16" s="32"/>
      <c r="C16" s="29" t="s">
        <v>205</v>
      </c>
      <c r="D16" s="33"/>
      <c r="E16" s="32"/>
      <c r="F16" s="32"/>
      <c r="G16" s="34">
        <f>'2.4 Most'!G93</f>
        <v>0</v>
      </c>
      <c r="I16" s="7"/>
      <c r="J16" s="15"/>
    </row>
    <row r="17" spans="1:31" ht="15" customHeight="1">
      <c r="A17" s="27">
        <f t="shared" si="0"/>
        <v>5</v>
      </c>
      <c r="B17" s="32"/>
      <c r="C17" s="35" t="s">
        <v>206</v>
      </c>
      <c r="D17" s="33"/>
      <c r="E17" s="32"/>
      <c r="F17" s="32"/>
      <c r="G17" s="34">
        <f>'2.5 ZascitaGJI'!G51</f>
        <v>0</v>
      </c>
      <c r="I17" s="7"/>
      <c r="J17" s="15"/>
    </row>
    <row r="18" spans="1:31">
      <c r="A18" s="27">
        <f t="shared" si="0"/>
        <v>6</v>
      </c>
      <c r="B18" s="36"/>
      <c r="C18" s="541" t="s">
        <v>207</v>
      </c>
      <c r="D18" s="38"/>
      <c r="E18" s="36"/>
      <c r="F18" s="36"/>
      <c r="G18" s="39">
        <f>'EE - REKAPITULACIJA'!D24</f>
        <v>0</v>
      </c>
      <c r="I18" s="7"/>
      <c r="J18" s="15"/>
    </row>
    <row r="19" spans="1:31" ht="15" customHeight="1">
      <c r="A19" s="27"/>
      <c r="B19" s="36"/>
      <c r="C19" s="541" t="s">
        <v>197</v>
      </c>
      <c r="D19" s="38"/>
      <c r="E19" s="36"/>
      <c r="F19" s="36"/>
      <c r="G19" s="39">
        <f>(SUM(G13:G18))*0.1</f>
        <v>0</v>
      </c>
      <c r="I19" s="7"/>
      <c r="J19" s="15"/>
      <c r="K19" s="9"/>
      <c r="L19" s="9"/>
      <c r="O19" s="9"/>
      <c r="P19" s="9"/>
    </row>
    <row r="20" spans="1:31" ht="15" customHeight="1">
      <c r="A20" s="40"/>
      <c r="B20" s="36"/>
      <c r="C20" s="37"/>
      <c r="D20" s="38"/>
      <c r="E20" s="36"/>
      <c r="F20" s="36"/>
      <c r="G20" s="39"/>
      <c r="I20" s="7"/>
      <c r="J20" s="15"/>
    </row>
    <row r="21" spans="1:31" s="5" customFormat="1" ht="15.95" customHeight="1">
      <c r="A21" s="41"/>
      <c r="B21" s="42"/>
      <c r="C21" s="43" t="s">
        <v>31</v>
      </c>
      <c r="D21" s="44"/>
      <c r="E21" s="42"/>
      <c r="F21" s="42"/>
      <c r="G21" s="45">
        <f>SUM(G13:G19)</f>
        <v>0</v>
      </c>
      <c r="H21" s="9"/>
      <c r="I21" s="7"/>
      <c r="J21" s="15"/>
      <c r="K21" s="8"/>
      <c r="L21" s="9"/>
      <c r="M21" s="9"/>
      <c r="N21" s="9"/>
      <c r="O21" s="9"/>
      <c r="P21" s="9"/>
      <c r="Q21" s="9"/>
      <c r="R21" s="9"/>
      <c r="S21" s="9"/>
      <c r="T21" s="9"/>
      <c r="U21" s="9"/>
      <c r="V21" s="9"/>
      <c r="W21" s="9"/>
      <c r="X21" s="9"/>
      <c r="Y21" s="9"/>
      <c r="Z21" s="9"/>
      <c r="AA21" s="9"/>
      <c r="AB21" s="9"/>
      <c r="AC21" s="9"/>
      <c r="AD21" s="9"/>
      <c r="AE21" s="9"/>
    </row>
    <row r="22" spans="1:31" s="5" customFormat="1" ht="15.95" customHeight="1">
      <c r="A22" s="41"/>
      <c r="B22" s="42"/>
      <c r="C22" s="43" t="s">
        <v>14</v>
      </c>
      <c r="D22" s="44"/>
      <c r="E22" s="46">
        <v>0.22</v>
      </c>
      <c r="F22" s="42"/>
      <c r="G22" s="45">
        <f>+G21*E22</f>
        <v>0</v>
      </c>
      <c r="H22" s="9"/>
      <c r="I22" s="7"/>
      <c r="J22" s="15"/>
      <c r="K22" s="9"/>
      <c r="L22" s="9"/>
      <c r="M22" s="9"/>
      <c r="N22" s="9"/>
      <c r="O22" s="9"/>
      <c r="P22" s="9"/>
      <c r="Q22" s="9"/>
      <c r="R22" s="9"/>
      <c r="S22" s="9"/>
      <c r="T22" s="9"/>
      <c r="U22" s="9"/>
      <c r="V22" s="9"/>
      <c r="W22" s="9"/>
      <c r="X22" s="9"/>
      <c r="Y22" s="9"/>
      <c r="Z22" s="9"/>
      <c r="AA22" s="9"/>
      <c r="AB22" s="9"/>
      <c r="AC22" s="9"/>
      <c r="AD22" s="9"/>
      <c r="AE22" s="9"/>
    </row>
    <row r="23" spans="1:31" s="5" customFormat="1" ht="15.95" customHeight="1">
      <c r="A23" s="41"/>
      <c r="B23" s="42"/>
      <c r="C23" s="43" t="s">
        <v>15</v>
      </c>
      <c r="D23" s="44"/>
      <c r="E23" s="42"/>
      <c r="F23" s="42"/>
      <c r="G23" s="45">
        <f>+G21+G22</f>
        <v>0</v>
      </c>
      <c r="H23" s="9"/>
      <c r="I23" s="7"/>
      <c r="J23" s="15"/>
      <c r="K23" s="9"/>
      <c r="L23" s="9"/>
      <c r="M23" s="9"/>
      <c r="N23" s="9"/>
      <c r="O23" s="9"/>
      <c r="P23" s="9"/>
      <c r="Q23" s="9"/>
      <c r="R23" s="9"/>
      <c r="S23" s="9"/>
      <c r="T23" s="9"/>
      <c r="U23" s="9"/>
      <c r="V23" s="9"/>
      <c r="W23" s="9"/>
      <c r="X23" s="9"/>
      <c r="Y23" s="9"/>
      <c r="Z23" s="9"/>
      <c r="AA23" s="9"/>
      <c r="AB23" s="9"/>
      <c r="AC23" s="9"/>
      <c r="AD23" s="9"/>
      <c r="AE23" s="9"/>
    </row>
    <row r="24" spans="1:31">
      <c r="I24" s="7"/>
      <c r="J24" s="15"/>
    </row>
    <row r="25" spans="1:31">
      <c r="G25" s="47"/>
    </row>
    <row r="26" spans="1:31">
      <c r="G26" s="47"/>
    </row>
  </sheetData>
  <sheetProtection selectLockedCells="1" selectUnlockedCells="1"/>
  <mergeCells count="4">
    <mergeCell ref="C6:F6"/>
    <mergeCell ref="A1:C1"/>
    <mergeCell ref="D1:E1"/>
    <mergeCell ref="F1:G1"/>
  </mergeCells>
  <pageMargins left="0.78740157480314965" right="0.19685039370078741" top="0.19685039370078741" bottom="0.59055118110236227" header="0.19685039370078741" footer="0.39370078740157483"/>
  <pageSetup paperSize="9" firstPageNumber="0" fitToHeight="0" orientation="portrait" r:id="rId1"/>
  <headerFooter>
    <oddFooter>&amp;L&amp;"Swis721 Cn BT,Roman"&amp;9&amp;F &amp;C&amp;"Swis721 Cn BT,Roman"&amp;9&amp;A&amp;R&amp;"Swis721 Cn BT,Roman"&amp;9&amp;P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73B37-5AED-47AB-8146-A59C5855B7DA}">
  <sheetPr>
    <pageSetUpPr fitToPage="1"/>
  </sheetPr>
  <dimension ref="A1:AR128"/>
  <sheetViews>
    <sheetView showGridLines="0" view="pageBreakPreview" topLeftCell="A109" zoomScale="130" zoomScaleNormal="100" zoomScaleSheetLayoutView="130" zoomScalePageLayoutView="130" workbookViewId="0">
      <selection activeCell="A118" sqref="A118:XFD118"/>
    </sheetView>
  </sheetViews>
  <sheetFormatPr defaultColWidth="9.140625" defaultRowHeight="12.75"/>
  <cols>
    <col min="1" max="1" width="5.7109375" style="489" customWidth="1"/>
    <col min="2" max="2" width="7.7109375" style="12" customWidth="1"/>
    <col min="3" max="3" width="49.7109375" style="10" customWidth="1"/>
    <col min="4" max="4" width="5.7109375" style="11" customWidth="1"/>
    <col min="5" max="6" width="10.7109375" style="4" customWidth="1"/>
    <col min="7" max="7" width="12.7109375" style="4" customWidth="1"/>
    <col min="8" max="8" width="8.42578125" style="3" bestFit="1" customWidth="1"/>
    <col min="9" max="9" width="9.42578125" style="3" bestFit="1" customWidth="1"/>
    <col min="10" max="11" width="9.140625" style="3"/>
    <col min="12" max="13" width="9.42578125" style="3" bestFit="1" customWidth="1"/>
    <col min="14" max="14" width="9.42578125" style="3" customWidth="1"/>
    <col min="15" max="31" width="9.140625" style="3"/>
    <col min="32" max="40" width="9.140625" style="4"/>
    <col min="41" max="44" width="9.140625" style="5"/>
    <col min="45" max="16384" width="9.140625" style="4"/>
  </cols>
  <sheetData>
    <row r="1" spans="1:38" ht="50.1" customHeight="1">
      <c r="A1" s="553" t="s">
        <v>805</v>
      </c>
      <c r="B1" s="554"/>
      <c r="C1" s="554"/>
      <c r="D1" s="555"/>
      <c r="E1" s="555"/>
      <c r="F1" s="555"/>
      <c r="G1" s="556"/>
      <c r="H1" s="456"/>
      <c r="I1" s="457"/>
      <c r="J1" s="16"/>
      <c r="K1" s="16"/>
      <c r="L1" s="16"/>
      <c r="M1" s="16"/>
      <c r="N1" s="16"/>
      <c r="O1" s="16"/>
      <c r="P1" s="16"/>
      <c r="Q1" s="16"/>
      <c r="R1" s="16"/>
      <c r="S1" s="16"/>
      <c r="T1" s="16"/>
      <c r="U1" s="16"/>
      <c r="V1" s="16"/>
      <c r="W1" s="16"/>
      <c r="X1" s="16"/>
      <c r="Y1" s="16"/>
      <c r="AE1" s="7"/>
      <c r="AF1" s="7"/>
      <c r="AG1" s="7"/>
      <c r="AH1" s="7"/>
      <c r="AI1" s="7"/>
      <c r="AJ1" s="7"/>
      <c r="AK1" s="7"/>
      <c r="AL1" s="7"/>
    </row>
    <row r="2" spans="1:38" s="254" customFormat="1" ht="17.25" customHeight="1">
      <c r="A2" s="70" t="s">
        <v>1</v>
      </c>
      <c r="B2" s="70" t="s">
        <v>16</v>
      </c>
      <c r="C2" s="71" t="s">
        <v>2</v>
      </c>
      <c r="D2" s="142" t="s">
        <v>3</v>
      </c>
      <c r="E2" s="72" t="s">
        <v>4</v>
      </c>
      <c r="F2" s="72" t="s">
        <v>5</v>
      </c>
      <c r="G2" s="72" t="s">
        <v>6</v>
      </c>
    </row>
    <row r="3" spans="1:38" s="254" customFormat="1" ht="14.25">
      <c r="A3" s="255"/>
      <c r="B3" s="255">
        <v>1</v>
      </c>
      <c r="C3" s="256" t="s">
        <v>48</v>
      </c>
      <c r="D3" s="257"/>
      <c r="E3" s="258"/>
      <c r="F3" s="259"/>
      <c r="G3" s="259"/>
    </row>
    <row r="4" spans="1:38" s="254" customFormat="1" ht="14.25">
      <c r="A4" s="260"/>
      <c r="B4" s="261" t="s">
        <v>49</v>
      </c>
      <c r="C4" s="262" t="s">
        <v>20</v>
      </c>
      <c r="D4" s="263"/>
      <c r="E4" s="264"/>
      <c r="F4" s="265"/>
      <c r="G4" s="265"/>
    </row>
    <row r="5" spans="1:38" s="254" customFormat="1" ht="59.25">
      <c r="A5" s="81">
        <v>1</v>
      </c>
      <c r="B5" s="82"/>
      <c r="C5" s="83" t="s">
        <v>551</v>
      </c>
      <c r="D5" s="166" t="s">
        <v>0</v>
      </c>
      <c r="E5" s="167">
        <v>38</v>
      </c>
      <c r="F5" s="86">
        <v>0</v>
      </c>
      <c r="G5" s="458">
        <f>E5*F5</f>
        <v>0</v>
      </c>
      <c r="K5" s="168"/>
    </row>
    <row r="6" spans="1:38" s="254" customFormat="1" ht="14.25">
      <c r="A6" s="81">
        <f>A5+1</f>
        <v>2</v>
      </c>
      <c r="B6" s="82"/>
      <c r="C6" s="83" t="s">
        <v>552</v>
      </c>
      <c r="D6" s="459" t="s">
        <v>209</v>
      </c>
      <c r="E6" s="167">
        <v>0.71</v>
      </c>
      <c r="F6" s="86">
        <v>0</v>
      </c>
      <c r="G6" s="458">
        <f>E6*F6</f>
        <v>0</v>
      </c>
      <c r="K6" s="168"/>
    </row>
    <row r="7" spans="1:38" s="254" customFormat="1" ht="14.25">
      <c r="A7" s="260"/>
      <c r="B7" s="261" t="s">
        <v>52</v>
      </c>
      <c r="C7" s="262" t="s">
        <v>21</v>
      </c>
      <c r="D7" s="263"/>
      <c r="E7" s="264"/>
      <c r="F7" s="265"/>
      <c r="G7" s="265"/>
    </row>
    <row r="8" spans="1:38" s="254" customFormat="1" ht="38.25">
      <c r="A8" s="81">
        <f>A6+1</f>
        <v>3</v>
      </c>
      <c r="B8" s="82"/>
      <c r="C8" s="83" t="s">
        <v>598</v>
      </c>
      <c r="D8" s="166" t="s">
        <v>7</v>
      </c>
      <c r="E8" s="167">
        <v>344</v>
      </c>
      <c r="F8" s="86">
        <v>0</v>
      </c>
      <c r="G8" s="458">
        <f>E8*F8</f>
        <v>0</v>
      </c>
      <c r="K8" s="168"/>
    </row>
    <row r="9" spans="1:38" s="254" customFormat="1" ht="38.25">
      <c r="A9" s="81">
        <f>A8+1</f>
        <v>4</v>
      </c>
      <c r="B9" s="82"/>
      <c r="C9" s="83" t="s">
        <v>599</v>
      </c>
      <c r="D9" s="166" t="s">
        <v>7</v>
      </c>
      <c r="E9" s="167">
        <v>230</v>
      </c>
      <c r="F9" s="86">
        <v>0</v>
      </c>
      <c r="G9" s="458">
        <f t="shared" ref="G9:G52" si="0">E9*F9</f>
        <v>0</v>
      </c>
      <c r="K9" s="168"/>
    </row>
    <row r="10" spans="1:38" s="254" customFormat="1" ht="38.25">
      <c r="A10" s="81">
        <f t="shared" ref="A10:A22" si="1">A9+1</f>
        <v>5</v>
      </c>
      <c r="B10" s="82"/>
      <c r="C10" s="83" t="s">
        <v>600</v>
      </c>
      <c r="D10" s="166" t="s">
        <v>0</v>
      </c>
      <c r="E10" s="167">
        <v>31</v>
      </c>
      <c r="F10" s="86">
        <v>0</v>
      </c>
      <c r="G10" s="458">
        <f t="shared" si="0"/>
        <v>0</v>
      </c>
      <c r="K10" s="168"/>
    </row>
    <row r="11" spans="1:38" s="254" customFormat="1" ht="38.25">
      <c r="A11" s="81">
        <f t="shared" si="1"/>
        <v>6</v>
      </c>
      <c r="B11" s="82"/>
      <c r="C11" s="83" t="s">
        <v>601</v>
      </c>
      <c r="D11" s="166" t="s">
        <v>0</v>
      </c>
      <c r="E11" s="167">
        <v>16</v>
      </c>
      <c r="F11" s="86">
        <v>0</v>
      </c>
      <c r="G11" s="458">
        <f t="shared" si="0"/>
        <v>0</v>
      </c>
      <c r="K11" s="168"/>
    </row>
    <row r="12" spans="1:38" s="254" customFormat="1" ht="38.25">
      <c r="A12" s="81">
        <f t="shared" si="1"/>
        <v>7</v>
      </c>
      <c r="B12" s="82"/>
      <c r="C12" s="83" t="s">
        <v>602</v>
      </c>
      <c r="D12" s="166" t="s">
        <v>0</v>
      </c>
      <c r="E12" s="167">
        <v>11</v>
      </c>
      <c r="F12" s="86">
        <v>0</v>
      </c>
      <c r="G12" s="458">
        <f t="shared" si="0"/>
        <v>0</v>
      </c>
      <c r="K12" s="168"/>
    </row>
    <row r="13" spans="1:38" s="254" customFormat="1" ht="38.25">
      <c r="A13" s="81">
        <f t="shared" si="1"/>
        <v>8</v>
      </c>
      <c r="B13" s="82"/>
      <c r="C13" s="83" t="s">
        <v>593</v>
      </c>
      <c r="D13" s="166" t="s">
        <v>0</v>
      </c>
      <c r="E13" s="167">
        <v>31</v>
      </c>
      <c r="F13" s="86">
        <v>0</v>
      </c>
      <c r="G13" s="458">
        <f t="shared" si="0"/>
        <v>0</v>
      </c>
      <c r="K13" s="168"/>
    </row>
    <row r="14" spans="1:38" s="254" customFormat="1" ht="38.25">
      <c r="A14" s="81">
        <f t="shared" si="1"/>
        <v>9</v>
      </c>
      <c r="B14" s="82"/>
      <c r="C14" s="83" t="s">
        <v>594</v>
      </c>
      <c r="D14" s="166" t="s">
        <v>0</v>
      </c>
      <c r="E14" s="167">
        <v>16</v>
      </c>
      <c r="F14" s="86">
        <v>0</v>
      </c>
      <c r="G14" s="458">
        <f t="shared" si="0"/>
        <v>0</v>
      </c>
      <c r="K14" s="168"/>
    </row>
    <row r="15" spans="1:38" s="254" customFormat="1" ht="38.25">
      <c r="A15" s="81">
        <f t="shared" si="1"/>
        <v>10</v>
      </c>
      <c r="B15" s="82"/>
      <c r="C15" s="83" t="s">
        <v>595</v>
      </c>
      <c r="D15" s="166" t="s">
        <v>0</v>
      </c>
      <c r="E15" s="167">
        <v>11</v>
      </c>
      <c r="F15" s="86">
        <v>0</v>
      </c>
      <c r="G15" s="458">
        <f t="shared" si="0"/>
        <v>0</v>
      </c>
      <c r="K15" s="168"/>
    </row>
    <row r="16" spans="1:38" s="254" customFormat="1" ht="51">
      <c r="A16" s="81">
        <f t="shared" si="1"/>
        <v>11</v>
      </c>
      <c r="B16" s="82"/>
      <c r="C16" s="83" t="s">
        <v>596</v>
      </c>
      <c r="D16" s="166" t="s">
        <v>7</v>
      </c>
      <c r="E16" s="167">
        <v>5</v>
      </c>
      <c r="F16" s="86">
        <v>0</v>
      </c>
      <c r="G16" s="458">
        <f t="shared" si="0"/>
        <v>0</v>
      </c>
      <c r="K16" s="168"/>
    </row>
    <row r="17" spans="1:44" s="254" customFormat="1" ht="51">
      <c r="A17" s="81">
        <f t="shared" si="1"/>
        <v>12</v>
      </c>
      <c r="B17" s="82"/>
      <c r="C17" s="83" t="s">
        <v>603</v>
      </c>
      <c r="D17" s="166" t="s">
        <v>0</v>
      </c>
      <c r="E17" s="167">
        <v>2</v>
      </c>
      <c r="F17" s="86">
        <v>0</v>
      </c>
      <c r="G17" s="458">
        <f t="shared" si="0"/>
        <v>0</v>
      </c>
      <c r="K17" s="168"/>
    </row>
    <row r="18" spans="1:44" s="254" customFormat="1" ht="63.75">
      <c r="A18" s="81">
        <f t="shared" si="1"/>
        <v>13</v>
      </c>
      <c r="B18" s="82"/>
      <c r="C18" s="83" t="s">
        <v>604</v>
      </c>
      <c r="D18" s="166" t="s">
        <v>9</v>
      </c>
      <c r="E18" s="167">
        <v>89</v>
      </c>
      <c r="F18" s="86">
        <v>0</v>
      </c>
      <c r="G18" s="458">
        <f t="shared" si="0"/>
        <v>0</v>
      </c>
      <c r="K18" s="168"/>
    </row>
    <row r="19" spans="1:44" s="254" customFormat="1" ht="51">
      <c r="A19" s="81">
        <f t="shared" si="1"/>
        <v>14</v>
      </c>
      <c r="B19" s="82"/>
      <c r="C19" s="83" t="s">
        <v>597</v>
      </c>
      <c r="D19" s="166" t="s">
        <v>9</v>
      </c>
      <c r="E19" s="167">
        <v>14</v>
      </c>
      <c r="F19" s="86">
        <v>0</v>
      </c>
      <c r="G19" s="458">
        <f t="shared" si="0"/>
        <v>0</v>
      </c>
      <c r="K19" s="168"/>
    </row>
    <row r="20" spans="1:44" s="254" customFormat="1" ht="63.75">
      <c r="A20" s="81">
        <f t="shared" si="1"/>
        <v>15</v>
      </c>
      <c r="B20" s="82"/>
      <c r="C20" s="83" t="s">
        <v>655</v>
      </c>
      <c r="D20" s="166" t="s">
        <v>9</v>
      </c>
      <c r="E20" s="167">
        <v>11</v>
      </c>
      <c r="F20" s="86">
        <v>0</v>
      </c>
      <c r="G20" s="458">
        <f>E20*F20</f>
        <v>0</v>
      </c>
      <c r="K20" s="168"/>
    </row>
    <row r="21" spans="1:44" s="254" customFormat="1" ht="63.75">
      <c r="A21" s="81">
        <f t="shared" si="1"/>
        <v>16</v>
      </c>
      <c r="B21" s="82"/>
      <c r="C21" s="83" t="s">
        <v>656</v>
      </c>
      <c r="D21" s="166" t="s">
        <v>9</v>
      </c>
      <c r="E21" s="167">
        <v>161</v>
      </c>
      <c r="F21" s="86">
        <v>0</v>
      </c>
      <c r="G21" s="458">
        <f t="shared" si="0"/>
        <v>0</v>
      </c>
      <c r="K21" s="168"/>
    </row>
    <row r="22" spans="1:44" s="254" customFormat="1" ht="76.5">
      <c r="A22" s="81">
        <f t="shared" si="1"/>
        <v>17</v>
      </c>
      <c r="B22" s="82"/>
      <c r="C22" s="83" t="s">
        <v>798</v>
      </c>
      <c r="D22" s="166" t="s">
        <v>0</v>
      </c>
      <c r="E22" s="167">
        <v>1</v>
      </c>
      <c r="F22" s="86">
        <v>0</v>
      </c>
      <c r="G22" s="458">
        <f t="shared" si="0"/>
        <v>0</v>
      </c>
      <c r="K22" s="168"/>
    </row>
    <row r="23" spans="1:44" s="254" customFormat="1" ht="14.25">
      <c r="A23" s="260"/>
      <c r="B23" s="261" t="s">
        <v>53</v>
      </c>
      <c r="C23" s="262" t="s">
        <v>54</v>
      </c>
      <c r="D23" s="264"/>
      <c r="E23" s="263"/>
      <c r="F23" s="265"/>
      <c r="G23" s="265"/>
      <c r="H23" s="460"/>
      <c r="I23" s="461"/>
      <c r="J23" s="461"/>
      <c r="K23" s="462"/>
    </row>
    <row r="24" spans="1:44" s="254" customFormat="1" ht="38.25">
      <c r="A24" s="81">
        <f>A22+1</f>
        <v>18</v>
      </c>
      <c r="B24" s="82"/>
      <c r="C24" s="83" t="s">
        <v>605</v>
      </c>
      <c r="D24" s="166" t="s">
        <v>0</v>
      </c>
      <c r="E24" s="167">
        <v>1</v>
      </c>
      <c r="F24" s="86">
        <v>0</v>
      </c>
      <c r="G24" s="458">
        <f t="shared" si="0"/>
        <v>0</v>
      </c>
      <c r="K24" s="168"/>
    </row>
    <row r="25" spans="1:44" s="254" customFormat="1" ht="14.25">
      <c r="A25" s="463"/>
      <c r="B25" s="463"/>
      <c r="C25" s="464" t="str">
        <f>C3&amp;" - skupaj"</f>
        <v>PREDDELA - skupaj</v>
      </c>
      <c r="D25" s="465"/>
      <c r="E25" s="257"/>
      <c r="F25" s="259"/>
      <c r="G25" s="466">
        <f>SUM(G5:G24)</f>
        <v>0</v>
      </c>
      <c r="H25" s="460"/>
      <c r="K25" s="467"/>
    </row>
    <row r="26" spans="1:44">
      <c r="A26" s="468"/>
      <c r="B26" s="468"/>
      <c r="C26" s="469"/>
      <c r="D26" s="470"/>
      <c r="E26" s="471"/>
      <c r="F26" s="472"/>
      <c r="G26" s="473"/>
      <c r="H26" s="474"/>
      <c r="I26" s="474"/>
      <c r="J26" s="474"/>
      <c r="K26" s="475"/>
      <c r="L26" s="475"/>
      <c r="M26" s="475"/>
      <c r="N26" s="475"/>
      <c r="O26" s="475"/>
      <c r="P26" s="475"/>
      <c r="Q26" s="475"/>
      <c r="R26" s="475"/>
      <c r="S26" s="475"/>
      <c r="T26" s="475"/>
      <c r="U26" s="475"/>
      <c r="V26" s="475"/>
      <c r="W26" s="475"/>
      <c r="X26" s="475"/>
      <c r="Y26" s="475"/>
      <c r="Z26" s="475"/>
      <c r="AA26" s="475"/>
      <c r="AB26" s="475"/>
      <c r="AC26" s="475"/>
      <c r="AD26" s="475"/>
      <c r="AE26" s="475"/>
    </row>
    <row r="27" spans="1:44" s="479" customFormat="1">
      <c r="A27" s="463"/>
      <c r="B27" s="476">
        <v>2</v>
      </c>
      <c r="C27" s="477" t="s">
        <v>22</v>
      </c>
      <c r="D27" s="465"/>
      <c r="E27" s="257"/>
      <c r="F27" s="259"/>
      <c r="G27" s="259"/>
      <c r="H27" s="474"/>
      <c r="I27" s="474"/>
      <c r="J27" s="474"/>
      <c r="K27" s="478"/>
      <c r="L27" s="478"/>
      <c r="M27" s="478"/>
      <c r="N27" s="478"/>
      <c r="O27" s="478"/>
      <c r="P27" s="478"/>
      <c r="Q27" s="478"/>
      <c r="R27" s="478"/>
      <c r="S27" s="478"/>
      <c r="T27" s="478"/>
      <c r="U27" s="478"/>
      <c r="V27" s="478"/>
      <c r="W27" s="478"/>
      <c r="X27" s="478"/>
      <c r="Y27" s="478"/>
      <c r="Z27" s="478"/>
      <c r="AA27" s="478"/>
      <c r="AB27" s="478"/>
      <c r="AC27" s="478"/>
      <c r="AD27" s="478"/>
      <c r="AE27" s="478"/>
      <c r="AO27" s="480"/>
      <c r="AP27" s="480"/>
      <c r="AQ27" s="480"/>
      <c r="AR27" s="480"/>
    </row>
    <row r="28" spans="1:44">
      <c r="A28" s="260"/>
      <c r="B28" s="261" t="s">
        <v>56</v>
      </c>
      <c r="C28" s="262" t="s">
        <v>23</v>
      </c>
      <c r="D28" s="264"/>
      <c r="E28" s="263"/>
      <c r="F28" s="265"/>
      <c r="G28" s="265"/>
      <c r="H28" s="474"/>
      <c r="I28" s="474"/>
      <c r="J28" s="474"/>
      <c r="K28" s="474"/>
      <c r="L28" s="475"/>
      <c r="M28" s="475"/>
      <c r="N28" s="475"/>
      <c r="O28" s="475"/>
      <c r="P28" s="475"/>
      <c r="Q28" s="475"/>
      <c r="R28" s="475"/>
      <c r="S28" s="475"/>
      <c r="T28" s="475"/>
      <c r="U28" s="475"/>
      <c r="V28" s="475"/>
      <c r="W28" s="475"/>
      <c r="X28" s="475"/>
      <c r="Y28" s="475"/>
      <c r="Z28" s="475"/>
      <c r="AA28" s="475"/>
      <c r="AB28" s="475"/>
      <c r="AC28" s="475"/>
      <c r="AD28" s="475"/>
      <c r="AE28" s="475"/>
    </row>
    <row r="29" spans="1:44" s="254" customFormat="1" ht="51">
      <c r="A29" s="81"/>
      <c r="B29" s="82"/>
      <c r="C29" s="83" t="s">
        <v>553</v>
      </c>
      <c r="D29" s="166"/>
      <c r="E29" s="167"/>
      <c r="F29" s="86"/>
      <c r="G29" s="458"/>
      <c r="K29" s="168"/>
    </row>
    <row r="30" spans="1:44" s="254" customFormat="1" ht="38.25">
      <c r="A30" s="81">
        <f>A24+1</f>
        <v>19</v>
      </c>
      <c r="B30" s="82"/>
      <c r="C30" s="83" t="s">
        <v>606</v>
      </c>
      <c r="D30" s="166" t="s">
        <v>9</v>
      </c>
      <c r="E30" s="167">
        <v>91</v>
      </c>
      <c r="F30" s="86">
        <v>0</v>
      </c>
      <c r="G30" s="458">
        <f t="shared" si="0"/>
        <v>0</v>
      </c>
      <c r="K30" s="168"/>
    </row>
    <row r="31" spans="1:44" s="254" customFormat="1" ht="38.25">
      <c r="A31" s="81">
        <f t="shared" ref="A31:A35" si="2">A30+1</f>
        <v>20</v>
      </c>
      <c r="B31" s="82"/>
      <c r="C31" s="83" t="s">
        <v>607</v>
      </c>
      <c r="D31" s="166" t="s">
        <v>9</v>
      </c>
      <c r="E31" s="167">
        <v>38</v>
      </c>
      <c r="F31" s="86">
        <v>0</v>
      </c>
      <c r="G31" s="458">
        <f>E31*F31</f>
        <v>0</v>
      </c>
      <c r="K31" s="168"/>
    </row>
    <row r="32" spans="1:44" s="254" customFormat="1" ht="38.25">
      <c r="A32" s="81">
        <f t="shared" si="2"/>
        <v>21</v>
      </c>
      <c r="B32" s="82"/>
      <c r="C32" s="83" t="s">
        <v>608</v>
      </c>
      <c r="D32" s="166" t="s">
        <v>9</v>
      </c>
      <c r="E32" s="167">
        <v>2652</v>
      </c>
      <c r="F32" s="86">
        <v>0</v>
      </c>
      <c r="G32" s="458">
        <f t="shared" si="0"/>
        <v>0</v>
      </c>
      <c r="K32" s="168"/>
    </row>
    <row r="33" spans="1:11" s="254" customFormat="1" ht="38.25">
      <c r="A33" s="81">
        <f t="shared" si="2"/>
        <v>22</v>
      </c>
      <c r="B33" s="82"/>
      <c r="C33" s="83" t="s">
        <v>609</v>
      </c>
      <c r="D33" s="166" t="s">
        <v>9</v>
      </c>
      <c r="E33" s="167">
        <v>4</v>
      </c>
      <c r="F33" s="86">
        <v>0</v>
      </c>
      <c r="G33" s="458">
        <f t="shared" si="0"/>
        <v>0</v>
      </c>
      <c r="K33" s="168"/>
    </row>
    <row r="34" spans="1:11" s="254" customFormat="1" ht="25.5">
      <c r="A34" s="81">
        <f t="shared" si="2"/>
        <v>23</v>
      </c>
      <c r="B34" s="82"/>
      <c r="C34" s="83" t="s">
        <v>610</v>
      </c>
      <c r="D34" s="166" t="s">
        <v>9</v>
      </c>
      <c r="E34" s="167">
        <v>13</v>
      </c>
      <c r="F34" s="86">
        <v>0</v>
      </c>
      <c r="G34" s="458">
        <f t="shared" si="0"/>
        <v>0</v>
      </c>
      <c r="K34" s="168"/>
    </row>
    <row r="35" spans="1:11" s="254" customFormat="1" ht="25.5">
      <c r="A35" s="81">
        <f t="shared" si="2"/>
        <v>24</v>
      </c>
      <c r="B35" s="82"/>
      <c r="C35" s="83" t="s">
        <v>611</v>
      </c>
      <c r="D35" s="166" t="s">
        <v>9</v>
      </c>
      <c r="E35" s="167">
        <v>103</v>
      </c>
      <c r="F35" s="86">
        <v>0</v>
      </c>
      <c r="G35" s="458">
        <f t="shared" si="0"/>
        <v>0</v>
      </c>
      <c r="K35" s="168"/>
    </row>
    <row r="36" spans="1:11" s="254" customFormat="1" ht="14.25">
      <c r="A36" s="283"/>
      <c r="B36" s="261" t="s">
        <v>57</v>
      </c>
      <c r="C36" s="284" t="s">
        <v>24</v>
      </c>
      <c r="D36" s="285"/>
      <c r="E36" s="286"/>
      <c r="F36" s="287"/>
      <c r="G36" s="287"/>
      <c r="H36" s="460"/>
      <c r="I36" s="481"/>
      <c r="J36" s="481"/>
      <c r="K36" s="482"/>
    </row>
    <row r="37" spans="1:11" s="254" customFormat="1" ht="38.25">
      <c r="A37" s="81">
        <f>A35+1</f>
        <v>25</v>
      </c>
      <c r="B37" s="82"/>
      <c r="C37" s="83" t="s">
        <v>612</v>
      </c>
      <c r="D37" s="166" t="s">
        <v>7</v>
      </c>
      <c r="E37" s="167">
        <v>742</v>
      </c>
      <c r="F37" s="86">
        <v>0</v>
      </c>
      <c r="G37" s="458">
        <f>E37*F37</f>
        <v>0</v>
      </c>
      <c r="K37" s="168"/>
    </row>
    <row r="38" spans="1:11" s="254" customFormat="1" ht="38.25">
      <c r="A38" s="81">
        <f>A37+1</f>
        <v>26</v>
      </c>
      <c r="B38" s="82"/>
      <c r="C38" s="83" t="s">
        <v>613</v>
      </c>
      <c r="D38" s="166" t="s">
        <v>7</v>
      </c>
      <c r="E38" s="167">
        <v>494</v>
      </c>
      <c r="F38" s="86">
        <v>0</v>
      </c>
      <c r="G38" s="458">
        <f t="shared" si="0"/>
        <v>0</v>
      </c>
      <c r="K38" s="168"/>
    </row>
    <row r="39" spans="1:11" s="254" customFormat="1" ht="14.25">
      <c r="A39" s="283"/>
      <c r="B39" s="261" t="s">
        <v>241</v>
      </c>
      <c r="C39" s="284" t="s">
        <v>45</v>
      </c>
      <c r="D39" s="285"/>
      <c r="E39" s="286"/>
      <c r="F39" s="287"/>
      <c r="G39" s="287"/>
      <c r="H39" s="460"/>
      <c r="I39" s="481"/>
      <c r="J39" s="481"/>
      <c r="K39" s="482"/>
    </row>
    <row r="40" spans="1:11" s="254" customFormat="1" ht="51">
      <c r="A40" s="81">
        <f>A38+1</f>
        <v>27</v>
      </c>
      <c r="B40" s="82"/>
      <c r="C40" s="83" t="s">
        <v>614</v>
      </c>
      <c r="D40" s="166" t="s">
        <v>7</v>
      </c>
      <c r="E40" s="167">
        <v>1278</v>
      </c>
      <c r="F40" s="86">
        <v>0</v>
      </c>
      <c r="G40" s="458">
        <f t="shared" si="0"/>
        <v>0</v>
      </c>
      <c r="K40" s="168"/>
    </row>
    <row r="41" spans="1:11" s="254" customFormat="1" ht="25.5">
      <c r="A41" s="81">
        <f>A40+1</f>
        <v>28</v>
      </c>
      <c r="B41" s="82"/>
      <c r="C41" s="83" t="s">
        <v>615</v>
      </c>
      <c r="D41" s="166" t="s">
        <v>7</v>
      </c>
      <c r="E41" s="167">
        <v>1454</v>
      </c>
      <c r="F41" s="86">
        <v>0</v>
      </c>
      <c r="G41" s="458">
        <f>E41*F41</f>
        <v>0</v>
      </c>
      <c r="K41" s="168"/>
    </row>
    <row r="42" spans="1:11" s="254" customFormat="1" ht="14.25">
      <c r="A42" s="283"/>
      <c r="B42" s="261" t="s">
        <v>58</v>
      </c>
      <c r="C42" s="284" t="s">
        <v>25</v>
      </c>
      <c r="D42" s="285"/>
      <c r="E42" s="286"/>
      <c r="F42" s="287"/>
      <c r="G42" s="287"/>
      <c r="H42" s="460"/>
      <c r="I42" s="481"/>
      <c r="J42" s="481"/>
      <c r="K42" s="482"/>
    </row>
    <row r="43" spans="1:11" s="254" customFormat="1" ht="51">
      <c r="A43" s="81">
        <f>A41+1</f>
        <v>29</v>
      </c>
      <c r="B43" s="82"/>
      <c r="C43" s="83" t="s">
        <v>616</v>
      </c>
      <c r="D43" s="166" t="s">
        <v>9</v>
      </c>
      <c r="E43" s="167">
        <v>476</v>
      </c>
      <c r="F43" s="86">
        <v>0</v>
      </c>
      <c r="G43" s="458">
        <f t="shared" ref="G43:G49" si="3">E43*F43</f>
        <v>0</v>
      </c>
      <c r="K43" s="168"/>
    </row>
    <row r="44" spans="1:11" s="254" customFormat="1" ht="51">
      <c r="A44" s="81">
        <f>A43+1</f>
        <v>30</v>
      </c>
      <c r="B44" s="82"/>
      <c r="C44" s="83" t="s">
        <v>617</v>
      </c>
      <c r="D44" s="166" t="s">
        <v>9</v>
      </c>
      <c r="E44" s="167">
        <v>470</v>
      </c>
      <c r="F44" s="86">
        <v>0</v>
      </c>
      <c r="G44" s="458">
        <f t="shared" si="3"/>
        <v>0</v>
      </c>
      <c r="K44" s="168"/>
    </row>
    <row r="45" spans="1:11" s="254" customFormat="1" ht="51">
      <c r="A45" s="81">
        <f t="shared" ref="A45:A52" si="4">A44+1</f>
        <v>31</v>
      </c>
      <c r="B45" s="82"/>
      <c r="C45" s="83" t="s">
        <v>618</v>
      </c>
      <c r="D45" s="166" t="s">
        <v>9</v>
      </c>
      <c r="E45" s="167">
        <v>2116</v>
      </c>
      <c r="F45" s="86">
        <v>0</v>
      </c>
      <c r="G45" s="458">
        <f t="shared" si="3"/>
        <v>0</v>
      </c>
      <c r="K45" s="168"/>
    </row>
    <row r="46" spans="1:11" s="254" customFormat="1" ht="63.75">
      <c r="A46" s="81">
        <f t="shared" si="4"/>
        <v>32</v>
      </c>
      <c r="B46" s="82"/>
      <c r="C46" s="83" t="s">
        <v>620</v>
      </c>
      <c r="D46" s="166" t="s">
        <v>9</v>
      </c>
      <c r="E46" s="167">
        <v>620</v>
      </c>
      <c r="F46" s="86">
        <v>0</v>
      </c>
      <c r="G46" s="458">
        <f t="shared" si="3"/>
        <v>0</v>
      </c>
      <c r="K46" s="168"/>
    </row>
    <row r="47" spans="1:11" s="254" customFormat="1" ht="114.75">
      <c r="A47" s="81">
        <f t="shared" si="4"/>
        <v>33</v>
      </c>
      <c r="B47" s="82"/>
      <c r="C47" s="83" t="s">
        <v>619</v>
      </c>
      <c r="D47" s="166" t="s">
        <v>9</v>
      </c>
      <c r="E47" s="167">
        <v>266</v>
      </c>
      <c r="F47" s="86">
        <v>0</v>
      </c>
      <c r="G47" s="458">
        <f t="shared" si="3"/>
        <v>0</v>
      </c>
      <c r="K47" s="168"/>
    </row>
    <row r="48" spans="1:11" s="254" customFormat="1" ht="38.25">
      <c r="A48" s="81">
        <f t="shared" si="4"/>
        <v>34</v>
      </c>
      <c r="B48" s="82"/>
      <c r="C48" s="83" t="s">
        <v>621</v>
      </c>
      <c r="D48" s="166" t="s">
        <v>9</v>
      </c>
      <c r="E48" s="167">
        <v>547</v>
      </c>
      <c r="F48" s="86">
        <v>0</v>
      </c>
      <c r="G48" s="458">
        <f t="shared" si="3"/>
        <v>0</v>
      </c>
      <c r="K48" s="168"/>
    </row>
    <row r="49" spans="1:44" s="254" customFormat="1" ht="140.25">
      <c r="A49" s="81">
        <f t="shared" si="4"/>
        <v>35</v>
      </c>
      <c r="B49" s="82"/>
      <c r="C49" s="83" t="s">
        <v>622</v>
      </c>
      <c r="D49" s="166" t="s">
        <v>9</v>
      </c>
      <c r="E49" s="167">
        <v>734</v>
      </c>
      <c r="F49" s="86">
        <v>0</v>
      </c>
      <c r="G49" s="458">
        <f t="shared" si="3"/>
        <v>0</v>
      </c>
      <c r="K49" s="168"/>
    </row>
    <row r="50" spans="1:44" s="254" customFormat="1" ht="114.75">
      <c r="A50" s="81">
        <f t="shared" si="4"/>
        <v>36</v>
      </c>
      <c r="B50" s="82"/>
      <c r="C50" s="83" t="s">
        <v>623</v>
      </c>
      <c r="D50" s="166" t="s">
        <v>9</v>
      </c>
      <c r="E50" s="167">
        <v>847</v>
      </c>
      <c r="F50" s="86">
        <v>0</v>
      </c>
      <c r="G50" s="458">
        <f t="shared" si="0"/>
        <v>0</v>
      </c>
      <c r="K50" s="168"/>
    </row>
    <row r="51" spans="1:44" s="254" customFormat="1" ht="25.5">
      <c r="A51" s="81">
        <f t="shared" si="4"/>
        <v>37</v>
      </c>
      <c r="B51" s="82"/>
      <c r="C51" s="83" t="s">
        <v>624</v>
      </c>
      <c r="D51" s="166" t="s">
        <v>9</v>
      </c>
      <c r="E51" s="167">
        <v>2719</v>
      </c>
      <c r="F51" s="86">
        <v>0</v>
      </c>
      <c r="G51" s="458">
        <f t="shared" si="0"/>
        <v>0</v>
      </c>
      <c r="K51" s="168"/>
    </row>
    <row r="52" spans="1:44" s="254" customFormat="1" ht="51">
      <c r="A52" s="81">
        <f t="shared" si="4"/>
        <v>38</v>
      </c>
      <c r="B52" s="82"/>
      <c r="C52" s="83" t="s">
        <v>625</v>
      </c>
      <c r="D52" s="166" t="s">
        <v>9</v>
      </c>
      <c r="E52" s="167">
        <v>288</v>
      </c>
      <c r="F52" s="86">
        <v>0</v>
      </c>
      <c r="G52" s="458">
        <f t="shared" si="0"/>
        <v>0</v>
      </c>
      <c r="K52" s="168"/>
    </row>
    <row r="53" spans="1:44" s="479" customFormat="1">
      <c r="A53" s="283"/>
      <c r="B53" s="261" t="s">
        <v>59</v>
      </c>
      <c r="C53" s="284" t="s">
        <v>46</v>
      </c>
      <c r="D53" s="285"/>
      <c r="E53" s="286"/>
      <c r="F53" s="287"/>
      <c r="G53" s="287"/>
      <c r="H53" s="474"/>
      <c r="I53" s="474"/>
      <c r="J53" s="474"/>
      <c r="K53" s="478"/>
      <c r="L53" s="478"/>
      <c r="M53" s="478"/>
      <c r="N53" s="478"/>
      <c r="O53" s="478"/>
      <c r="P53" s="478"/>
      <c r="Q53" s="478"/>
      <c r="R53" s="478"/>
      <c r="S53" s="478"/>
      <c r="T53" s="478"/>
      <c r="U53" s="478"/>
      <c r="V53" s="478"/>
      <c r="W53" s="478"/>
      <c r="X53" s="478"/>
      <c r="Y53" s="478"/>
      <c r="Z53" s="478"/>
      <c r="AA53" s="478"/>
      <c r="AB53" s="478"/>
      <c r="AC53" s="478"/>
      <c r="AD53" s="478"/>
      <c r="AE53" s="478"/>
      <c r="AO53" s="480"/>
      <c r="AP53" s="480"/>
      <c r="AQ53" s="480"/>
      <c r="AR53" s="480"/>
    </row>
    <row r="54" spans="1:44" s="254" customFormat="1" ht="63.75">
      <c r="A54" s="81">
        <f>A52+1</f>
        <v>39</v>
      </c>
      <c r="B54" s="82"/>
      <c r="C54" s="83" t="s">
        <v>626</v>
      </c>
      <c r="D54" s="166" t="s">
        <v>9</v>
      </c>
      <c r="E54" s="167">
        <v>356</v>
      </c>
      <c r="F54" s="86">
        <v>0</v>
      </c>
      <c r="G54" s="458">
        <f>(E54*F54)</f>
        <v>0</v>
      </c>
      <c r="K54" s="168"/>
    </row>
    <row r="55" spans="1:44" s="254" customFormat="1" ht="76.5">
      <c r="A55" s="81">
        <f t="shared" ref="A55" si="5">A54+1</f>
        <v>40</v>
      </c>
      <c r="B55" s="82"/>
      <c r="C55" s="83" t="s">
        <v>627</v>
      </c>
      <c r="D55" s="166" t="s">
        <v>9</v>
      </c>
      <c r="E55" s="167">
        <v>10</v>
      </c>
      <c r="F55" s="86">
        <v>0</v>
      </c>
      <c r="G55" s="458">
        <f>(E55*F55)</f>
        <v>0</v>
      </c>
      <c r="K55" s="168"/>
    </row>
    <row r="56" spans="1:44">
      <c r="A56" s="260"/>
      <c r="B56" s="261" t="s">
        <v>554</v>
      </c>
      <c r="C56" s="262" t="s">
        <v>555</v>
      </c>
      <c r="D56" s="264"/>
      <c r="E56" s="263"/>
      <c r="F56" s="265"/>
      <c r="G56" s="265"/>
      <c r="H56" s="474"/>
      <c r="I56" s="474"/>
      <c r="J56" s="474"/>
      <c r="K56" s="474"/>
      <c r="L56" s="475"/>
      <c r="M56" s="475"/>
      <c r="N56" s="475"/>
      <c r="O56" s="475"/>
      <c r="P56" s="475"/>
      <c r="Q56" s="475"/>
      <c r="R56" s="475"/>
      <c r="S56" s="475"/>
      <c r="T56" s="475"/>
      <c r="U56" s="475"/>
      <c r="V56" s="475"/>
      <c r="W56" s="475"/>
      <c r="X56" s="475"/>
      <c r="Y56" s="475"/>
      <c r="Z56" s="475"/>
      <c r="AA56" s="475"/>
      <c r="AB56" s="475"/>
      <c r="AC56" s="475"/>
      <c r="AD56" s="475"/>
      <c r="AE56" s="475"/>
    </row>
    <row r="57" spans="1:44" s="254" customFormat="1" ht="140.25">
      <c r="A57" s="81">
        <f>A55+1</f>
        <v>41</v>
      </c>
      <c r="B57" s="82"/>
      <c r="C57" s="83" t="s">
        <v>799</v>
      </c>
      <c r="D57" s="166" t="s">
        <v>7</v>
      </c>
      <c r="E57" s="167">
        <v>916</v>
      </c>
      <c r="F57" s="86">
        <v>0</v>
      </c>
      <c r="G57" s="458">
        <f>E57*F57</f>
        <v>0</v>
      </c>
      <c r="K57" s="168"/>
    </row>
    <row r="58" spans="1:44" s="254" customFormat="1" ht="127.5">
      <c r="A58" s="81">
        <f>A57+1</f>
        <v>42</v>
      </c>
      <c r="B58" s="82"/>
      <c r="C58" s="83" t="s">
        <v>801</v>
      </c>
      <c r="D58" s="166" t="s">
        <v>7</v>
      </c>
      <c r="E58" s="167">
        <v>400</v>
      </c>
      <c r="F58" s="86">
        <v>0</v>
      </c>
      <c r="G58" s="458">
        <f>E58*F58</f>
        <v>0</v>
      </c>
      <c r="K58" s="168"/>
      <c r="N58" s="168"/>
    </row>
    <row r="59" spans="1:44" s="479" customFormat="1">
      <c r="A59" s="283"/>
      <c r="B59" s="261"/>
      <c r="C59" s="284" t="s">
        <v>556</v>
      </c>
      <c r="D59" s="285"/>
      <c r="E59" s="286"/>
      <c r="F59" s="287"/>
      <c r="G59" s="287"/>
      <c r="H59" s="474"/>
      <c r="I59" s="474"/>
      <c r="J59" s="474"/>
      <c r="K59" s="478"/>
      <c r="L59" s="478"/>
      <c r="M59" s="478"/>
      <c r="N59" s="478"/>
      <c r="O59" s="478"/>
      <c r="P59" s="478"/>
      <c r="Q59" s="478"/>
      <c r="R59" s="478"/>
      <c r="S59" s="478"/>
      <c r="T59" s="478"/>
      <c r="U59" s="478"/>
      <c r="V59" s="478"/>
      <c r="W59" s="478"/>
      <c r="X59" s="478"/>
      <c r="Y59" s="478"/>
      <c r="Z59" s="478"/>
      <c r="AA59" s="478"/>
      <c r="AB59" s="478"/>
      <c r="AC59" s="478"/>
      <c r="AD59" s="478"/>
      <c r="AE59" s="478"/>
      <c r="AO59" s="480"/>
      <c r="AP59" s="480"/>
      <c r="AQ59" s="480"/>
      <c r="AR59" s="480"/>
    </row>
    <row r="60" spans="1:44" s="254" customFormat="1" ht="38.25">
      <c r="A60" s="81">
        <f>A58+1</f>
        <v>43</v>
      </c>
      <c r="B60" s="82"/>
      <c r="C60" s="83" t="s">
        <v>628</v>
      </c>
      <c r="D60" s="166" t="s">
        <v>7</v>
      </c>
      <c r="E60" s="167">
        <v>317</v>
      </c>
      <c r="F60" s="86">
        <v>0</v>
      </c>
      <c r="G60" s="458">
        <f>E60*F60</f>
        <v>0</v>
      </c>
      <c r="K60" s="168"/>
    </row>
    <row r="61" spans="1:44" s="254" customFormat="1" ht="25.5">
      <c r="A61" s="81">
        <f>A60+1</f>
        <v>44</v>
      </c>
      <c r="B61" s="82"/>
      <c r="C61" s="83" t="s">
        <v>249</v>
      </c>
      <c r="D61" s="166" t="s">
        <v>7</v>
      </c>
      <c r="E61" s="167">
        <v>1498</v>
      </c>
      <c r="F61" s="86">
        <v>0</v>
      </c>
      <c r="G61" s="458">
        <f>E61*F61</f>
        <v>0</v>
      </c>
      <c r="K61" s="168"/>
    </row>
    <row r="62" spans="1:44" s="254" customFormat="1" ht="127.5">
      <c r="A62" s="81"/>
      <c r="B62" s="82"/>
      <c r="C62" s="83" t="s">
        <v>557</v>
      </c>
      <c r="D62" s="166"/>
      <c r="E62" s="167"/>
      <c r="F62" s="86"/>
      <c r="G62" s="458"/>
      <c r="K62" s="168"/>
    </row>
    <row r="63" spans="1:44" s="254" customFormat="1" ht="38.25">
      <c r="A63" s="81">
        <f>A61+1</f>
        <v>45</v>
      </c>
      <c r="B63" s="82"/>
      <c r="C63" s="83" t="s">
        <v>629</v>
      </c>
      <c r="D63" s="166" t="s">
        <v>43</v>
      </c>
      <c r="E63" s="167">
        <v>4</v>
      </c>
      <c r="F63" s="86">
        <v>0</v>
      </c>
      <c r="G63" s="458">
        <f>E63*F63</f>
        <v>0</v>
      </c>
      <c r="K63" s="168"/>
    </row>
    <row r="64" spans="1:44" s="254" customFormat="1" ht="38.25">
      <c r="A64" s="81">
        <f>A63+1</f>
        <v>46</v>
      </c>
      <c r="B64" s="82"/>
      <c r="C64" s="83" t="s">
        <v>630</v>
      </c>
      <c r="D64" s="166" t="s">
        <v>43</v>
      </c>
      <c r="E64" s="167">
        <v>8</v>
      </c>
      <c r="F64" s="86">
        <v>0</v>
      </c>
      <c r="G64" s="458">
        <f t="shared" ref="G64:G73" si="6">E64*F64</f>
        <v>0</v>
      </c>
      <c r="K64" s="168"/>
    </row>
    <row r="65" spans="1:31" s="254" customFormat="1" ht="38.25">
      <c r="A65" s="81">
        <f t="shared" ref="A65:A67" si="7">A64+1</f>
        <v>47</v>
      </c>
      <c r="B65" s="82"/>
      <c r="C65" s="83" t="s">
        <v>658</v>
      </c>
      <c r="D65" s="166" t="s">
        <v>43</v>
      </c>
      <c r="E65" s="167">
        <v>2</v>
      </c>
      <c r="F65" s="86">
        <v>0</v>
      </c>
      <c r="G65" s="458">
        <f t="shared" si="6"/>
        <v>0</v>
      </c>
      <c r="K65" s="168"/>
    </row>
    <row r="66" spans="1:31" s="254" customFormat="1" ht="38.25">
      <c r="A66" s="81">
        <f t="shared" si="7"/>
        <v>48</v>
      </c>
      <c r="B66" s="82"/>
      <c r="C66" s="83" t="s">
        <v>631</v>
      </c>
      <c r="D66" s="166" t="s">
        <v>43</v>
      </c>
      <c r="E66" s="167">
        <v>14</v>
      </c>
      <c r="F66" s="86">
        <v>0</v>
      </c>
      <c r="G66" s="458">
        <f t="shared" si="6"/>
        <v>0</v>
      </c>
      <c r="K66" s="168"/>
    </row>
    <row r="67" spans="1:31" s="254" customFormat="1" ht="38.25">
      <c r="A67" s="81">
        <f t="shared" si="7"/>
        <v>49</v>
      </c>
      <c r="B67" s="82"/>
      <c r="C67" s="83" t="s">
        <v>632</v>
      </c>
      <c r="D67" s="166" t="s">
        <v>43</v>
      </c>
      <c r="E67" s="167">
        <v>18</v>
      </c>
      <c r="F67" s="86">
        <v>0</v>
      </c>
      <c r="G67" s="458">
        <f t="shared" si="6"/>
        <v>0</v>
      </c>
      <c r="K67" s="168"/>
    </row>
    <row r="68" spans="1:31" s="254" customFormat="1" ht="102">
      <c r="A68" s="81"/>
      <c r="B68" s="82"/>
      <c r="C68" s="83" t="s">
        <v>633</v>
      </c>
      <c r="D68" s="166"/>
      <c r="E68" s="167"/>
      <c r="F68" s="86"/>
      <c r="G68" s="458"/>
      <c r="K68" s="168"/>
    </row>
    <row r="69" spans="1:31" s="254" customFormat="1" ht="38.25">
      <c r="A69" s="81">
        <f>A67+1</f>
        <v>50</v>
      </c>
      <c r="B69" s="82"/>
      <c r="C69" s="83" t="s">
        <v>634</v>
      </c>
      <c r="D69" s="166" t="s">
        <v>43</v>
      </c>
      <c r="E69" s="167">
        <v>19</v>
      </c>
      <c r="F69" s="86">
        <v>0</v>
      </c>
      <c r="G69" s="458">
        <f t="shared" si="6"/>
        <v>0</v>
      </c>
      <c r="K69" s="168"/>
    </row>
    <row r="70" spans="1:31" s="254" customFormat="1" ht="38.25">
      <c r="A70" s="81">
        <f t="shared" ref="A70:A74" si="8">A69+1</f>
        <v>51</v>
      </c>
      <c r="B70" s="82"/>
      <c r="C70" s="83" t="s">
        <v>635</v>
      </c>
      <c r="D70" s="166" t="s">
        <v>43</v>
      </c>
      <c r="E70" s="167">
        <v>30</v>
      </c>
      <c r="F70" s="86">
        <v>0</v>
      </c>
      <c r="G70" s="458">
        <f t="shared" si="6"/>
        <v>0</v>
      </c>
      <c r="K70" s="168"/>
    </row>
    <row r="71" spans="1:31" s="254" customFormat="1" ht="38.25">
      <c r="A71" s="81">
        <f t="shared" si="8"/>
        <v>52</v>
      </c>
      <c r="B71" s="82"/>
      <c r="C71" s="83" t="s">
        <v>636</v>
      </c>
      <c r="D71" s="166" t="s">
        <v>43</v>
      </c>
      <c r="E71" s="167">
        <v>19</v>
      </c>
      <c r="F71" s="86">
        <v>0</v>
      </c>
      <c r="G71" s="458">
        <f t="shared" si="6"/>
        <v>0</v>
      </c>
      <c r="K71" s="168"/>
    </row>
    <row r="72" spans="1:31" s="254" customFormat="1" ht="38.25">
      <c r="A72" s="81">
        <f t="shared" si="8"/>
        <v>53</v>
      </c>
      <c r="B72" s="82"/>
      <c r="C72" s="83" t="s">
        <v>637</v>
      </c>
      <c r="D72" s="166" t="s">
        <v>43</v>
      </c>
      <c r="E72" s="167">
        <v>9</v>
      </c>
      <c r="F72" s="86">
        <v>0</v>
      </c>
      <c r="G72" s="458">
        <f t="shared" si="6"/>
        <v>0</v>
      </c>
      <c r="K72" s="168"/>
    </row>
    <row r="73" spans="1:31" s="254" customFormat="1" ht="38.25">
      <c r="A73" s="81">
        <f t="shared" si="8"/>
        <v>54</v>
      </c>
      <c r="B73" s="82"/>
      <c r="C73" s="83" t="s">
        <v>638</v>
      </c>
      <c r="D73" s="166" t="s">
        <v>43</v>
      </c>
      <c r="E73" s="167">
        <v>13</v>
      </c>
      <c r="F73" s="86">
        <v>0</v>
      </c>
      <c r="G73" s="458">
        <f t="shared" si="6"/>
        <v>0</v>
      </c>
      <c r="K73" s="168"/>
    </row>
    <row r="74" spans="1:31" s="254" customFormat="1" ht="38.25">
      <c r="A74" s="81">
        <f t="shared" si="8"/>
        <v>55</v>
      </c>
      <c r="B74" s="82"/>
      <c r="C74" s="83" t="s">
        <v>639</v>
      </c>
      <c r="D74" s="166" t="s">
        <v>43</v>
      </c>
      <c r="E74" s="167">
        <v>200</v>
      </c>
      <c r="F74" s="86">
        <v>0</v>
      </c>
      <c r="G74" s="458">
        <f t="shared" ref="G74" si="9">E74*F74</f>
        <v>0</v>
      </c>
      <c r="K74" s="168"/>
    </row>
    <row r="75" spans="1:31" s="536" customFormat="1" ht="14.25">
      <c r="A75" s="483"/>
      <c r="B75" s="463"/>
      <c r="C75" s="464" t="s">
        <v>558</v>
      </c>
      <c r="D75" s="465"/>
      <c r="E75" s="257"/>
      <c r="F75" s="259"/>
      <c r="G75" s="466">
        <f>SUM(G28:G74)</f>
        <v>0</v>
      </c>
      <c r="H75" s="535"/>
      <c r="K75" s="537"/>
    </row>
    <row r="76" spans="1:31">
      <c r="A76" s="485"/>
      <c r="B76" s="280"/>
      <c r="C76" s="281"/>
      <c r="D76" s="282"/>
      <c r="E76" s="1"/>
      <c r="F76" s="1"/>
      <c r="G76" s="48"/>
      <c r="H76" s="474"/>
      <c r="I76" s="474"/>
      <c r="J76" s="474"/>
      <c r="K76" s="475"/>
      <c r="L76" s="475"/>
      <c r="M76" s="475"/>
      <c r="N76" s="475"/>
      <c r="O76" s="475"/>
      <c r="P76" s="475"/>
      <c r="Q76" s="475"/>
      <c r="R76" s="475"/>
      <c r="S76" s="475"/>
      <c r="T76" s="475"/>
      <c r="U76" s="475"/>
      <c r="V76" s="475"/>
      <c r="W76" s="475"/>
      <c r="X76" s="475"/>
      <c r="Y76" s="475"/>
      <c r="Z76" s="475"/>
      <c r="AA76" s="475"/>
      <c r="AB76" s="475"/>
      <c r="AC76" s="475"/>
      <c r="AD76" s="475"/>
      <c r="AE76" s="475"/>
    </row>
    <row r="77" spans="1:31" s="539" customFormat="1" ht="14.25">
      <c r="A77" s="463"/>
      <c r="B77" s="476" t="s">
        <v>71</v>
      </c>
      <c r="C77" s="477" t="s">
        <v>72</v>
      </c>
      <c r="D77" s="465"/>
      <c r="E77" s="257"/>
      <c r="F77" s="259"/>
      <c r="G77" s="259"/>
      <c r="H77" s="538"/>
      <c r="K77" s="540"/>
    </row>
    <row r="78" spans="1:31" s="254" customFormat="1" ht="14.25">
      <c r="A78" s="260"/>
      <c r="B78" s="261" t="s">
        <v>75</v>
      </c>
      <c r="C78" s="262" t="s">
        <v>256</v>
      </c>
      <c r="D78" s="264"/>
      <c r="E78" s="263"/>
      <c r="F78" s="265"/>
      <c r="G78" s="265"/>
      <c r="H78" s="460"/>
      <c r="K78" s="462"/>
    </row>
    <row r="79" spans="1:31" s="254" customFormat="1" ht="38.25">
      <c r="A79" s="81">
        <f>A74+1</f>
        <v>56</v>
      </c>
      <c r="B79" s="82"/>
      <c r="C79" s="83" t="s">
        <v>640</v>
      </c>
      <c r="D79" s="166" t="s">
        <v>0</v>
      </c>
      <c r="E79" s="167">
        <v>30</v>
      </c>
      <c r="F79" s="86">
        <v>0</v>
      </c>
      <c r="G79" s="458">
        <f>E79*F79</f>
        <v>0</v>
      </c>
      <c r="K79" s="168"/>
    </row>
    <row r="80" spans="1:31" s="254" customFormat="1" ht="14.25">
      <c r="A80" s="483"/>
      <c r="B80" s="463"/>
      <c r="C80" s="464" t="str">
        <f>C77&amp;" - skupaj"</f>
        <v>ODVODNJEVANJE - skupaj</v>
      </c>
      <c r="D80" s="465"/>
      <c r="E80" s="257"/>
      <c r="F80" s="259"/>
      <c r="G80" s="466">
        <f>SUM(G79:G79)</f>
        <v>0</v>
      </c>
      <c r="H80" s="484"/>
      <c r="K80" s="467"/>
    </row>
    <row r="81" spans="1:31">
      <c r="A81" s="485"/>
      <c r="B81" s="280"/>
      <c r="C81" s="281"/>
      <c r="D81" s="282"/>
      <c r="E81" s="1"/>
      <c r="F81" s="1"/>
      <c r="G81" s="48"/>
      <c r="H81" s="474"/>
      <c r="I81" s="474"/>
      <c r="J81" s="474"/>
      <c r="K81" s="475"/>
      <c r="L81" s="475"/>
      <c r="M81" s="475"/>
      <c r="N81" s="475"/>
      <c r="O81" s="475"/>
      <c r="P81" s="475"/>
      <c r="Q81" s="475"/>
      <c r="R81" s="475"/>
      <c r="S81" s="475"/>
      <c r="T81" s="475"/>
      <c r="U81" s="475"/>
      <c r="V81" s="475"/>
      <c r="W81" s="475"/>
      <c r="X81" s="475"/>
      <c r="Y81" s="475"/>
      <c r="Z81" s="475"/>
      <c r="AA81" s="475"/>
      <c r="AB81" s="475"/>
      <c r="AC81" s="475"/>
      <c r="AD81" s="475"/>
      <c r="AE81" s="475"/>
    </row>
    <row r="82" spans="1:31" s="254" customFormat="1" ht="14.25">
      <c r="A82" s="463"/>
      <c r="B82" s="476" t="s">
        <v>80</v>
      </c>
      <c r="C82" s="477" t="s">
        <v>150</v>
      </c>
      <c r="D82" s="465"/>
      <c r="E82" s="257"/>
      <c r="F82" s="259"/>
      <c r="G82" s="259"/>
      <c r="H82" s="460"/>
      <c r="K82" s="467"/>
    </row>
    <row r="83" spans="1:31" s="254" customFormat="1" ht="14.25">
      <c r="A83" s="260"/>
      <c r="B83" s="261" t="s">
        <v>81</v>
      </c>
      <c r="C83" s="284" t="s">
        <v>17</v>
      </c>
      <c r="D83" s="264"/>
      <c r="E83" s="263"/>
      <c r="F83" s="265"/>
      <c r="G83" s="265"/>
      <c r="H83" s="460"/>
      <c r="K83" s="462"/>
    </row>
    <row r="84" spans="1:31" s="254" customFormat="1" ht="63.75">
      <c r="A84" s="81">
        <f>A79+1</f>
        <v>57</v>
      </c>
      <c r="B84" s="82"/>
      <c r="C84" s="83" t="s">
        <v>641</v>
      </c>
      <c r="D84" s="166" t="s">
        <v>7</v>
      </c>
      <c r="E84" s="167">
        <v>352</v>
      </c>
      <c r="F84" s="86">
        <v>0</v>
      </c>
      <c r="G84" s="458">
        <f t="shared" ref="G84:G89" si="10">+E84*F84</f>
        <v>0</v>
      </c>
      <c r="K84" s="168"/>
    </row>
    <row r="85" spans="1:31" s="254" customFormat="1" ht="63.75">
      <c r="A85" s="81">
        <f>A84+1</f>
        <v>58</v>
      </c>
      <c r="B85" s="82"/>
      <c r="C85" s="83" t="s">
        <v>568</v>
      </c>
      <c r="D85" s="166" t="s">
        <v>7</v>
      </c>
      <c r="E85" s="167">
        <v>624</v>
      </c>
      <c r="F85" s="86">
        <v>0</v>
      </c>
      <c r="G85" s="458">
        <f t="shared" si="10"/>
        <v>0</v>
      </c>
      <c r="K85" s="168"/>
    </row>
    <row r="86" spans="1:31" s="254" customFormat="1" ht="76.5">
      <c r="A86" s="81">
        <f>A85+1</f>
        <v>59</v>
      </c>
      <c r="B86" s="82"/>
      <c r="C86" s="83" t="s">
        <v>269</v>
      </c>
      <c r="D86" s="166" t="s">
        <v>7</v>
      </c>
      <c r="E86" s="167">
        <v>901</v>
      </c>
      <c r="F86" s="86">
        <v>0</v>
      </c>
      <c r="G86" s="458">
        <f t="shared" si="10"/>
        <v>0</v>
      </c>
      <c r="K86" s="168"/>
    </row>
    <row r="87" spans="1:31" s="254" customFormat="1" ht="76.5">
      <c r="A87" s="81">
        <f t="shared" ref="A87:A90" si="11">A86+1</f>
        <v>60</v>
      </c>
      <c r="B87" s="82"/>
      <c r="C87" s="83" t="s">
        <v>642</v>
      </c>
      <c r="D87" s="166" t="s">
        <v>7</v>
      </c>
      <c r="E87" s="167">
        <v>1145</v>
      </c>
      <c r="F87" s="86">
        <v>0</v>
      </c>
      <c r="G87" s="458">
        <f t="shared" si="10"/>
        <v>0</v>
      </c>
      <c r="K87" s="168"/>
    </row>
    <row r="88" spans="1:31" s="254" customFormat="1" ht="76.5">
      <c r="A88" s="81">
        <f t="shared" si="11"/>
        <v>61</v>
      </c>
      <c r="B88" s="82"/>
      <c r="C88" s="83" t="s">
        <v>643</v>
      </c>
      <c r="D88" s="166" t="s">
        <v>7</v>
      </c>
      <c r="E88" s="167">
        <v>493</v>
      </c>
      <c r="F88" s="86">
        <v>0</v>
      </c>
      <c r="G88" s="458">
        <f>+E88*F88</f>
        <v>0</v>
      </c>
      <c r="K88" s="168"/>
    </row>
    <row r="89" spans="1:31" s="254" customFormat="1" ht="51">
      <c r="A89" s="81">
        <f t="shared" si="11"/>
        <v>62</v>
      </c>
      <c r="B89" s="82"/>
      <c r="C89" s="83" t="s">
        <v>644</v>
      </c>
      <c r="D89" s="166" t="s">
        <v>7</v>
      </c>
      <c r="E89" s="167">
        <v>12</v>
      </c>
      <c r="F89" s="86">
        <v>0</v>
      </c>
      <c r="G89" s="458">
        <f t="shared" si="10"/>
        <v>0</v>
      </c>
      <c r="K89" s="168"/>
    </row>
    <row r="90" spans="1:31" s="254" customFormat="1" ht="38.25">
      <c r="A90" s="81">
        <f t="shared" si="11"/>
        <v>63</v>
      </c>
      <c r="B90" s="82"/>
      <c r="C90" s="83" t="s">
        <v>270</v>
      </c>
      <c r="D90" s="166" t="s">
        <v>8</v>
      </c>
      <c r="E90" s="167">
        <v>1602</v>
      </c>
      <c r="F90" s="86">
        <v>0</v>
      </c>
      <c r="G90" s="458">
        <f>+E90*F90</f>
        <v>0</v>
      </c>
      <c r="K90" s="168"/>
    </row>
    <row r="91" spans="1:31" s="254" customFormat="1" ht="14.25">
      <c r="A91" s="260"/>
      <c r="B91" s="261" t="s">
        <v>271</v>
      </c>
      <c r="C91" s="284" t="s">
        <v>18</v>
      </c>
      <c r="D91" s="264"/>
      <c r="E91" s="263"/>
      <c r="F91" s="265"/>
      <c r="G91" s="265"/>
      <c r="H91" s="460"/>
      <c r="K91" s="462"/>
    </row>
    <row r="92" spans="1:31" s="254" customFormat="1" ht="51">
      <c r="A92" s="81">
        <f>A90+1</f>
        <v>64</v>
      </c>
      <c r="B92" s="82"/>
      <c r="C92" s="83" t="s">
        <v>272</v>
      </c>
      <c r="D92" s="166" t="s">
        <v>10</v>
      </c>
      <c r="E92" s="167">
        <v>94974</v>
      </c>
      <c r="F92" s="86">
        <v>0</v>
      </c>
      <c r="G92" s="458">
        <f>+E92*F92</f>
        <v>0</v>
      </c>
      <c r="K92" s="168"/>
      <c r="M92" s="481"/>
    </row>
    <row r="93" spans="1:31" s="254" customFormat="1" ht="51">
      <c r="A93" s="81">
        <f>+A92+1</f>
        <v>65</v>
      </c>
      <c r="B93" s="82"/>
      <c r="C93" s="83" t="s">
        <v>273</v>
      </c>
      <c r="D93" s="166" t="s">
        <v>10</v>
      </c>
      <c r="E93" s="167">
        <v>5975</v>
      </c>
      <c r="F93" s="86">
        <v>0</v>
      </c>
      <c r="G93" s="458">
        <f>+E93*F93</f>
        <v>0</v>
      </c>
      <c r="K93" s="168"/>
    </row>
    <row r="94" spans="1:31" s="254" customFormat="1" ht="14.25">
      <c r="A94" s="260"/>
      <c r="B94" s="261" t="s">
        <v>274</v>
      </c>
      <c r="C94" s="284" t="s">
        <v>19</v>
      </c>
      <c r="D94" s="264"/>
      <c r="E94" s="263"/>
      <c r="F94" s="265"/>
      <c r="G94" s="265"/>
      <c r="H94" s="460"/>
      <c r="K94" s="462"/>
    </row>
    <row r="95" spans="1:31" s="254" customFormat="1" ht="38.25">
      <c r="A95" s="81">
        <f>A93+1</f>
        <v>66</v>
      </c>
      <c r="B95" s="82"/>
      <c r="C95" s="83" t="s">
        <v>569</v>
      </c>
      <c r="D95" s="166" t="s">
        <v>9</v>
      </c>
      <c r="E95" s="167">
        <v>111</v>
      </c>
      <c r="F95" s="86">
        <v>0</v>
      </c>
      <c r="G95" s="458">
        <f>E95*F95</f>
        <v>0</v>
      </c>
      <c r="K95" s="168"/>
    </row>
    <row r="96" spans="1:31" s="254" customFormat="1" ht="38.25">
      <c r="A96" s="81">
        <f>A95+1</f>
        <v>67</v>
      </c>
      <c r="B96" s="82"/>
      <c r="C96" s="83" t="s">
        <v>645</v>
      </c>
      <c r="D96" s="166" t="s">
        <v>9</v>
      </c>
      <c r="E96" s="167">
        <v>265</v>
      </c>
      <c r="F96" s="86">
        <v>0</v>
      </c>
      <c r="G96" s="458">
        <f>E96*F96</f>
        <v>0</v>
      </c>
      <c r="K96" s="168"/>
    </row>
    <row r="97" spans="1:11" s="254" customFormat="1" ht="38.25">
      <c r="A97" s="81">
        <f>A96+1</f>
        <v>68</v>
      </c>
      <c r="B97" s="82"/>
      <c r="C97" s="83" t="s">
        <v>646</v>
      </c>
      <c r="D97" s="166" t="s">
        <v>9</v>
      </c>
      <c r="E97" s="167">
        <v>431</v>
      </c>
      <c r="F97" s="86">
        <v>0</v>
      </c>
      <c r="G97" s="458">
        <f>E97*F97</f>
        <v>0</v>
      </c>
      <c r="K97" s="168"/>
    </row>
    <row r="98" spans="1:11" s="254" customFormat="1" ht="51">
      <c r="A98" s="81">
        <f>A97+1</f>
        <v>69</v>
      </c>
      <c r="B98" s="82"/>
      <c r="C98" s="83" t="s">
        <v>647</v>
      </c>
      <c r="D98" s="166" t="s">
        <v>9</v>
      </c>
      <c r="E98" s="167">
        <v>721</v>
      </c>
      <c r="F98" s="86">
        <v>0</v>
      </c>
      <c r="G98" s="458">
        <f>E98*F98</f>
        <v>0</v>
      </c>
      <c r="K98" s="168"/>
    </row>
    <row r="99" spans="1:11" s="254" customFormat="1" ht="63.75">
      <c r="A99" s="81">
        <f>A98+1</f>
        <v>70</v>
      </c>
      <c r="B99" s="82"/>
      <c r="C99" s="83" t="s">
        <v>659</v>
      </c>
      <c r="D99" s="166" t="s">
        <v>9</v>
      </c>
      <c r="E99" s="167">
        <v>182</v>
      </c>
      <c r="F99" s="86">
        <v>0</v>
      </c>
      <c r="G99" s="458">
        <f>E99*F99</f>
        <v>0</v>
      </c>
      <c r="K99" s="168"/>
    </row>
    <row r="100" spans="1:11" s="254" customFormat="1" ht="51">
      <c r="A100" s="81"/>
      <c r="B100" s="82"/>
      <c r="C100" s="83" t="s">
        <v>559</v>
      </c>
      <c r="D100" s="166"/>
      <c r="E100" s="167"/>
      <c r="F100" s="86"/>
      <c r="G100" s="458"/>
      <c r="K100" s="168"/>
    </row>
    <row r="101" spans="1:11" s="254" customFormat="1" ht="14.25">
      <c r="A101" s="260"/>
      <c r="B101" s="261" t="s">
        <v>276</v>
      </c>
      <c r="C101" s="284" t="s">
        <v>36</v>
      </c>
      <c r="D101" s="264"/>
      <c r="E101" s="263"/>
      <c r="F101" s="265"/>
      <c r="G101" s="265"/>
      <c r="H101" s="460"/>
      <c r="K101" s="462"/>
    </row>
    <row r="102" spans="1:11" s="254" customFormat="1" ht="102">
      <c r="A102" s="81">
        <f>A99+1</f>
        <v>71</v>
      </c>
      <c r="B102" s="82"/>
      <c r="C102" s="83" t="s">
        <v>657</v>
      </c>
      <c r="D102" s="166" t="s">
        <v>9</v>
      </c>
      <c r="E102" s="167">
        <v>349</v>
      </c>
      <c r="F102" s="86">
        <v>0</v>
      </c>
      <c r="G102" s="458">
        <f t="shared" ref="G102:G107" si="12">+E102*F102</f>
        <v>0</v>
      </c>
      <c r="K102" s="168"/>
    </row>
    <row r="103" spans="1:11" s="254" customFormat="1" ht="76.5">
      <c r="A103" s="81">
        <f>A102+1</f>
        <v>72</v>
      </c>
      <c r="B103" s="82"/>
      <c r="C103" s="83" t="s">
        <v>648</v>
      </c>
      <c r="D103" s="166" t="s">
        <v>9</v>
      </c>
      <c r="E103" s="167">
        <v>54</v>
      </c>
      <c r="F103" s="86">
        <v>0</v>
      </c>
      <c r="G103" s="458">
        <f t="shared" si="12"/>
        <v>0</v>
      </c>
      <c r="K103" s="168"/>
    </row>
    <row r="104" spans="1:11" s="254" customFormat="1" ht="76.5">
      <c r="A104" s="81">
        <f>A103+1</f>
        <v>73</v>
      </c>
      <c r="B104" s="82"/>
      <c r="C104" s="83" t="s">
        <v>649</v>
      </c>
      <c r="D104" s="166" t="s">
        <v>9</v>
      </c>
      <c r="E104" s="167">
        <v>85</v>
      </c>
      <c r="F104" s="86">
        <v>0</v>
      </c>
      <c r="G104" s="458">
        <f t="shared" si="12"/>
        <v>0</v>
      </c>
      <c r="K104" s="168"/>
    </row>
    <row r="105" spans="1:11" s="254" customFormat="1" ht="51">
      <c r="A105" s="81">
        <f>A104+1</f>
        <v>74</v>
      </c>
      <c r="B105" s="82"/>
      <c r="C105" s="83" t="s">
        <v>650</v>
      </c>
      <c r="D105" s="166" t="s">
        <v>7</v>
      </c>
      <c r="E105" s="167">
        <v>333</v>
      </c>
      <c r="F105" s="86">
        <v>0</v>
      </c>
      <c r="G105" s="458">
        <f t="shared" si="12"/>
        <v>0</v>
      </c>
      <c r="K105" s="168"/>
    </row>
    <row r="106" spans="1:11" s="254" customFormat="1" ht="25.5">
      <c r="A106" s="81">
        <f>A105+1</f>
        <v>75</v>
      </c>
      <c r="B106" s="82"/>
      <c r="C106" s="83" t="s">
        <v>651</v>
      </c>
      <c r="D106" s="166" t="s">
        <v>7</v>
      </c>
      <c r="E106" s="167">
        <v>188</v>
      </c>
      <c r="F106" s="86">
        <v>0</v>
      </c>
      <c r="G106" s="458">
        <f t="shared" si="12"/>
        <v>0</v>
      </c>
      <c r="K106" s="168"/>
    </row>
    <row r="107" spans="1:11" s="254" customFormat="1" ht="25.5">
      <c r="A107" s="81">
        <f>A106+1</f>
        <v>76</v>
      </c>
      <c r="B107" s="82"/>
      <c r="C107" s="83" t="s">
        <v>652</v>
      </c>
      <c r="D107" s="166" t="s">
        <v>7</v>
      </c>
      <c r="E107" s="167">
        <v>1984</v>
      </c>
      <c r="F107" s="86">
        <v>0</v>
      </c>
      <c r="G107" s="458">
        <f t="shared" si="12"/>
        <v>0</v>
      </c>
      <c r="K107" s="168"/>
    </row>
    <row r="108" spans="1:11" s="254" customFormat="1" ht="14.25">
      <c r="A108" s="260"/>
      <c r="B108" s="261" t="s">
        <v>278</v>
      </c>
      <c r="C108" s="284" t="s">
        <v>30</v>
      </c>
      <c r="D108" s="264"/>
      <c r="E108" s="263"/>
      <c r="F108" s="265"/>
      <c r="G108" s="265"/>
      <c r="K108" s="168"/>
    </row>
    <row r="109" spans="1:11" s="254" customFormat="1" ht="165.75">
      <c r="A109" s="81">
        <f>A107+1</f>
        <v>77</v>
      </c>
      <c r="B109" s="486"/>
      <c r="C109" s="487" t="s">
        <v>560</v>
      </c>
      <c r="D109" s="459" t="s">
        <v>50</v>
      </c>
      <c r="E109" s="488">
        <v>105</v>
      </c>
      <c r="F109" s="458">
        <v>0</v>
      </c>
      <c r="G109" s="458">
        <f t="shared" ref="G109" si="13">E109*F109</f>
        <v>0</v>
      </c>
      <c r="K109" s="168"/>
    </row>
    <row r="110" spans="1:11" s="254" customFormat="1" ht="14.25">
      <c r="A110" s="260"/>
      <c r="B110" s="261" t="s">
        <v>289</v>
      </c>
      <c r="C110" s="284" t="s">
        <v>47</v>
      </c>
      <c r="D110" s="264"/>
      <c r="E110" s="263"/>
      <c r="F110" s="265"/>
      <c r="G110" s="265"/>
      <c r="H110" s="460"/>
      <c r="K110" s="462"/>
    </row>
    <row r="111" spans="1:11" s="254" customFormat="1" ht="63.75">
      <c r="A111" s="81">
        <f>A109+1</f>
        <v>78</v>
      </c>
      <c r="B111" s="82"/>
      <c r="C111" s="83" t="s">
        <v>653</v>
      </c>
      <c r="D111" s="166" t="s">
        <v>8</v>
      </c>
      <c r="E111" s="167">
        <v>53</v>
      </c>
      <c r="F111" s="86">
        <v>0</v>
      </c>
      <c r="G111" s="458">
        <f>E111*F111</f>
        <v>0</v>
      </c>
      <c r="K111" s="168"/>
    </row>
    <row r="112" spans="1:11" s="254" customFormat="1" ht="51">
      <c r="A112" s="81">
        <f>A111+1</f>
        <v>79</v>
      </c>
      <c r="B112" s="82"/>
      <c r="C112" s="83" t="s">
        <v>654</v>
      </c>
      <c r="D112" s="166" t="s">
        <v>8</v>
      </c>
      <c r="E112" s="167">
        <v>322</v>
      </c>
      <c r="F112" s="86">
        <v>0</v>
      </c>
      <c r="G112" s="458">
        <f>E112*F112</f>
        <v>0</v>
      </c>
      <c r="I112" s="254" t="s">
        <v>544</v>
      </c>
      <c r="K112" s="168"/>
    </row>
    <row r="113" spans="1:31" s="254" customFormat="1" ht="14.25">
      <c r="A113" s="483"/>
      <c r="B113" s="463"/>
      <c r="C113" s="464" t="str">
        <f>C82&amp;" - skupaj"</f>
        <v>GRADBENO OBRTNIŠKA DELA - skupaj</v>
      </c>
      <c r="D113" s="465"/>
      <c r="E113" s="257"/>
      <c r="F113" s="259"/>
      <c r="G113" s="466">
        <f>SUM(G84:G112)</f>
        <v>0</v>
      </c>
      <c r="H113" s="484"/>
      <c r="K113" s="467"/>
    </row>
    <row r="114" spans="1:31">
      <c r="B114" s="489"/>
      <c r="C114" s="4"/>
      <c r="D114" s="4"/>
      <c r="H114" s="474"/>
      <c r="I114" s="474"/>
      <c r="J114" s="474"/>
      <c r="K114" s="475"/>
      <c r="L114" s="475"/>
      <c r="M114" s="475"/>
      <c r="N114" s="475"/>
      <c r="O114" s="475"/>
      <c r="P114" s="475"/>
      <c r="Q114" s="475"/>
      <c r="R114" s="475"/>
      <c r="S114" s="475"/>
      <c r="T114" s="475"/>
      <c r="U114" s="475"/>
      <c r="V114" s="475"/>
      <c r="W114" s="475"/>
      <c r="X114" s="475"/>
      <c r="Y114" s="475"/>
      <c r="Z114" s="475"/>
      <c r="AA114" s="475"/>
      <c r="AB114" s="475"/>
      <c r="AC114" s="475"/>
      <c r="AD114" s="475"/>
      <c r="AE114" s="475"/>
    </row>
    <row r="115" spans="1:31" s="254" customFormat="1" ht="14.25">
      <c r="A115" s="490"/>
      <c r="B115" s="490">
        <v>8</v>
      </c>
      <c r="C115" s="491" t="s">
        <v>11</v>
      </c>
      <c r="D115" s="492"/>
      <c r="E115" s="493"/>
      <c r="F115" s="494"/>
      <c r="G115" s="495"/>
      <c r="H115" s="496"/>
      <c r="K115" s="229"/>
    </row>
    <row r="116" spans="1:31" s="254" customFormat="1" ht="38.25">
      <c r="A116" s="81">
        <f>A112+1</f>
        <v>80</v>
      </c>
      <c r="B116" s="486"/>
      <c r="C116" s="487" t="s">
        <v>283</v>
      </c>
      <c r="D116" s="459" t="s">
        <v>0</v>
      </c>
      <c r="E116" s="488">
        <v>1</v>
      </c>
      <c r="F116" s="458">
        <v>0</v>
      </c>
      <c r="G116" s="458">
        <f t="shared" ref="G116" si="14">E116*F116</f>
        <v>0</v>
      </c>
      <c r="K116" s="168"/>
    </row>
    <row r="117" spans="1:31" s="254" customFormat="1" ht="38.25">
      <c r="A117" s="497">
        <f t="shared" ref="A117" si="15">+A116+1</f>
        <v>81</v>
      </c>
      <c r="B117" s="498"/>
      <c r="C117" s="499" t="s">
        <v>284</v>
      </c>
      <c r="D117" s="500" t="s">
        <v>0</v>
      </c>
      <c r="E117" s="501">
        <v>1</v>
      </c>
      <c r="F117" s="502">
        <v>0</v>
      </c>
      <c r="G117" s="502">
        <f>E117*F117</f>
        <v>0</v>
      </c>
      <c r="K117" s="168"/>
    </row>
    <row r="118" spans="1:31" s="254" customFormat="1" ht="14.25">
      <c r="A118" s="483"/>
      <c r="B118" s="463"/>
      <c r="C118" s="464" t="str">
        <f>C115&amp;" - skupaj"</f>
        <v>TUJE STORITVE - skupaj</v>
      </c>
      <c r="D118" s="465"/>
      <c r="E118" s="257"/>
      <c r="F118" s="259"/>
      <c r="G118" s="466">
        <f>SUM(G116:G117)</f>
        <v>0</v>
      </c>
      <c r="H118" s="484"/>
      <c r="K118" s="467"/>
    </row>
    <row r="119" spans="1:31" s="254" customFormat="1" ht="14.25">
      <c r="A119" s="503"/>
      <c r="B119" s="504"/>
      <c r="C119" s="505"/>
      <c r="D119" s="168"/>
      <c r="E119" s="170"/>
      <c r="F119" s="506"/>
      <c r="G119" s="472"/>
      <c r="K119" s="168"/>
    </row>
    <row r="120" spans="1:31" s="254" customFormat="1" ht="15">
      <c r="A120" s="111" t="s">
        <v>1</v>
      </c>
      <c r="B120" s="507"/>
      <c r="C120" s="111" t="s">
        <v>13</v>
      </c>
      <c r="D120" s="113"/>
      <c r="E120" s="507"/>
      <c r="F120" s="508"/>
      <c r="G120" s="115"/>
      <c r="J120" s="461"/>
    </row>
    <row r="121" spans="1:31" s="254" customFormat="1" ht="14.25">
      <c r="A121" s="116"/>
      <c r="B121" s="509"/>
      <c r="C121" s="118"/>
      <c r="D121" s="118"/>
      <c r="E121" s="509"/>
      <c r="F121" s="510"/>
      <c r="G121" s="120"/>
      <c r="J121" s="461"/>
    </row>
    <row r="122" spans="1:31" s="513" customFormat="1" ht="15">
      <c r="A122" s="244">
        <f>B3</f>
        <v>1</v>
      </c>
      <c r="B122" s="511"/>
      <c r="C122" s="124" t="str">
        <f>C25</f>
        <v>PREDDELA - skupaj</v>
      </c>
      <c r="D122" s="124"/>
      <c r="E122" s="511"/>
      <c r="F122" s="512"/>
      <c r="G122" s="512">
        <f>G25</f>
        <v>0</v>
      </c>
      <c r="J122" s="514"/>
    </row>
    <row r="123" spans="1:31" s="513" customFormat="1" ht="15">
      <c r="A123" s="244">
        <f>B27</f>
        <v>2</v>
      </c>
      <c r="B123" s="511"/>
      <c r="C123" s="124" t="str">
        <f>C75</f>
        <v>ZEMELJSKA DELA SKUPAJ</v>
      </c>
      <c r="D123" s="124"/>
      <c r="E123" s="511"/>
      <c r="F123" s="512"/>
      <c r="G123" s="512">
        <f>G75</f>
        <v>0</v>
      </c>
      <c r="J123" s="514"/>
    </row>
    <row r="124" spans="1:31" s="513" customFormat="1" ht="15">
      <c r="A124" s="244" t="str">
        <f>B77</f>
        <v>4</v>
      </c>
      <c r="B124" s="511"/>
      <c r="C124" s="124" t="str">
        <f>C80</f>
        <v>ODVODNJEVANJE - skupaj</v>
      </c>
      <c r="D124" s="124"/>
      <c r="E124" s="511"/>
      <c r="F124" s="512"/>
      <c r="G124" s="512">
        <f>G80</f>
        <v>0</v>
      </c>
      <c r="J124" s="514"/>
    </row>
    <row r="125" spans="1:31" s="513" customFormat="1" ht="15">
      <c r="A125" s="244" t="str">
        <f>B82</f>
        <v>5</v>
      </c>
      <c r="B125" s="511"/>
      <c r="C125" s="124" t="str">
        <f>+C113</f>
        <v>GRADBENO OBRTNIŠKA DELA - skupaj</v>
      </c>
      <c r="D125" s="124"/>
      <c r="E125" s="511"/>
      <c r="F125" s="512"/>
      <c r="G125" s="512">
        <f>+G113</f>
        <v>0</v>
      </c>
      <c r="J125" s="514"/>
    </row>
    <row r="126" spans="1:31" s="513" customFormat="1" ht="15.75" thickBot="1">
      <c r="A126" s="244">
        <f>B115</f>
        <v>8</v>
      </c>
      <c r="B126" s="511"/>
      <c r="C126" s="124" t="str">
        <f>+C118</f>
        <v>TUJE STORITVE - skupaj</v>
      </c>
      <c r="D126" s="124"/>
      <c r="E126" s="511"/>
      <c r="F126" s="512"/>
      <c r="G126" s="512">
        <f>+G118</f>
        <v>0</v>
      </c>
      <c r="J126" s="514"/>
    </row>
    <row r="127" spans="1:31" s="254" customFormat="1" ht="15" thickBot="1">
      <c r="A127" s="515"/>
      <c r="B127" s="516"/>
      <c r="C127" s="131" t="s">
        <v>31</v>
      </c>
      <c r="D127" s="131"/>
      <c r="E127" s="517"/>
      <c r="F127" s="518"/>
      <c r="G127" s="519">
        <f>SUM(G122:G126)</f>
        <v>0</v>
      </c>
      <c r="I127" s="461"/>
      <c r="J127" s="461"/>
    </row>
    <row r="128" spans="1:31">
      <c r="A128" s="520"/>
      <c r="C128" s="12"/>
      <c r="D128" s="12"/>
      <c r="E128" s="12"/>
      <c r="F128" s="12"/>
      <c r="G128" s="12"/>
      <c r="H128" s="478"/>
    </row>
  </sheetData>
  <sheetProtection selectLockedCells="1" selectUnlockedCells="1"/>
  <mergeCells count="3">
    <mergeCell ref="A1:C1"/>
    <mergeCell ref="D1:E1"/>
    <mergeCell ref="F1:G1"/>
  </mergeCells>
  <pageMargins left="0.78740157480314965" right="0.19685039370078741" top="0.19685039370078741" bottom="0.59055118110236215" header="0.19685039370078741" footer="0.39370078740157483"/>
  <pageSetup paperSize="9" firstPageNumber="0" fitToHeight="0" orientation="portrait" r:id="rId1"/>
  <headerFooter>
    <oddFooter>&amp;L&amp;"Swis721 Cn BT,Roman"&amp;9&amp;F &amp;C&amp;"Swis721 Cn BT,Roman"&amp;9&amp;A&amp;R&amp;"Swis721 Cn BT,Roman"&amp;9&amp;P | &amp;N</oddFooter>
  </headerFooter>
  <rowBreaks count="11" manualBreakCount="11">
    <brk id="15" max="6" man="1"/>
    <brk id="26" max="6" man="1"/>
    <brk id="41" max="6" man="1"/>
    <brk id="52" max="6" man="1"/>
    <brk id="58" max="6" man="1"/>
    <brk id="67" max="6" man="1"/>
    <brk id="81" max="6" man="1"/>
    <brk id="90" max="6" man="1"/>
    <brk id="100" max="6" man="1"/>
    <brk id="114" max="6" man="1"/>
    <brk id="119"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4668A-55B8-470E-889C-E9F8720B5B43}">
  <sheetPr>
    <pageSetUpPr fitToPage="1"/>
  </sheetPr>
  <dimension ref="A1:L206"/>
  <sheetViews>
    <sheetView view="pageBreakPreview" topLeftCell="A192" zoomScale="130" zoomScaleNormal="70" zoomScaleSheetLayoutView="130" workbookViewId="0">
      <selection activeCell="A196" sqref="A196:XFD196"/>
    </sheetView>
  </sheetViews>
  <sheetFormatPr defaultColWidth="9.140625" defaultRowHeight="12.75"/>
  <cols>
    <col min="1" max="1" width="5.7109375" style="134" customWidth="1"/>
    <col min="2" max="2" width="7.7109375" style="135" customWidth="1"/>
    <col min="3" max="3" width="49.7109375" style="136" customWidth="1"/>
    <col min="4" max="4" width="5.7109375" style="137" customWidth="1"/>
    <col min="5" max="5" width="10.7109375" style="134" customWidth="1"/>
    <col min="6" max="6" width="10.7109375" style="138" customWidth="1"/>
    <col min="7" max="7" width="12.7109375" style="136" customWidth="1"/>
    <col min="8" max="8" width="2" style="134" bestFit="1" customWidth="1"/>
    <col min="9" max="9" width="16.42578125" style="139" bestFit="1" customWidth="1"/>
    <col min="10" max="10" width="7.7109375" style="140" customWidth="1"/>
    <col min="11" max="11" width="6.140625" style="134" customWidth="1"/>
    <col min="12" max="12" width="12.85546875" style="134" bestFit="1" customWidth="1"/>
    <col min="13" max="13" width="9.28515625" style="134" bestFit="1" customWidth="1"/>
    <col min="14" max="16384" width="9.140625" style="134"/>
  </cols>
  <sheetData>
    <row r="1" spans="1:10" s="67" customFormat="1" ht="50.1" customHeight="1">
      <c r="A1" s="553" t="s">
        <v>806</v>
      </c>
      <c r="B1" s="554"/>
      <c r="C1" s="554"/>
      <c r="D1" s="555"/>
      <c r="E1" s="555"/>
      <c r="F1" s="555"/>
      <c r="G1" s="556"/>
      <c r="I1" s="68"/>
      <c r="J1" s="69"/>
    </row>
    <row r="2" spans="1:10" s="67" customFormat="1" ht="17.25" customHeight="1">
      <c r="A2" s="70" t="s">
        <v>1</v>
      </c>
      <c r="B2" s="70" t="s">
        <v>16</v>
      </c>
      <c r="C2" s="71" t="s">
        <v>2</v>
      </c>
      <c r="D2" s="142" t="s">
        <v>3</v>
      </c>
      <c r="E2" s="72" t="s">
        <v>4</v>
      </c>
      <c r="F2" s="72" t="s">
        <v>5</v>
      </c>
      <c r="G2" s="72" t="s">
        <v>6</v>
      </c>
      <c r="I2" s="68"/>
      <c r="J2" s="69"/>
    </row>
    <row r="3" spans="1:10" s="78" customFormat="1" ht="13.5">
      <c r="A3" s="73"/>
      <c r="B3" s="73" t="s">
        <v>92</v>
      </c>
      <c r="C3" s="74" t="s">
        <v>48</v>
      </c>
      <c r="D3" s="75"/>
      <c r="E3" s="76"/>
      <c r="F3" s="77"/>
      <c r="G3" s="77"/>
      <c r="I3" s="79"/>
      <c r="J3" s="80"/>
    </row>
    <row r="4" spans="1:10" s="78" customFormat="1" ht="51">
      <c r="A4" s="81" t="s">
        <v>104</v>
      </c>
      <c r="B4" s="82"/>
      <c r="C4" s="83" t="s">
        <v>671</v>
      </c>
      <c r="D4" s="84"/>
      <c r="E4" s="85"/>
      <c r="F4" s="86"/>
      <c r="G4" s="87"/>
      <c r="I4" s="79"/>
      <c r="J4" s="80"/>
    </row>
    <row r="5" spans="1:10" s="78" customFormat="1" ht="13.5">
      <c r="A5" s="81" t="s">
        <v>105</v>
      </c>
      <c r="B5" s="82"/>
      <c r="C5" s="83" t="s">
        <v>106</v>
      </c>
      <c r="D5" s="84">
        <v>817</v>
      </c>
      <c r="E5" s="85" t="s">
        <v>39</v>
      </c>
      <c r="F5" s="86"/>
      <c r="G5" s="87"/>
      <c r="I5" s="79"/>
      <c r="J5" s="80"/>
    </row>
    <row r="6" spans="1:10" s="78" customFormat="1" ht="13.5">
      <c r="A6" s="81" t="s">
        <v>105</v>
      </c>
      <c r="B6" s="82"/>
      <c r="C6" s="83" t="s">
        <v>107</v>
      </c>
      <c r="D6" s="84">
        <v>376</v>
      </c>
      <c r="E6" s="85" t="s">
        <v>39</v>
      </c>
      <c r="F6" s="86"/>
      <c r="G6" s="87"/>
      <c r="I6" s="79"/>
      <c r="J6" s="80"/>
    </row>
    <row r="7" spans="1:10" s="78" customFormat="1" ht="13.5">
      <c r="A7" s="81" t="s">
        <v>105</v>
      </c>
      <c r="B7" s="82"/>
      <c r="C7" s="83" t="s">
        <v>108</v>
      </c>
      <c r="D7" s="84">
        <v>1193</v>
      </c>
      <c r="E7" s="85" t="s">
        <v>39</v>
      </c>
      <c r="F7" s="86">
        <v>0</v>
      </c>
      <c r="G7" s="87">
        <f>F7*D7</f>
        <v>0</v>
      </c>
      <c r="I7" s="79"/>
      <c r="J7" s="80"/>
    </row>
    <row r="8" spans="1:10" s="78" customFormat="1" ht="13.5">
      <c r="A8" s="81" t="s">
        <v>105</v>
      </c>
      <c r="B8" s="82"/>
      <c r="C8" s="83"/>
      <c r="D8" s="84"/>
      <c r="E8" s="85"/>
      <c r="F8" s="86"/>
      <c r="G8" s="87"/>
      <c r="I8" s="79"/>
      <c r="J8" s="80"/>
    </row>
    <row r="9" spans="1:10" s="78" customFormat="1" ht="38.25">
      <c r="A9" s="81" t="s">
        <v>109</v>
      </c>
      <c r="B9" s="82"/>
      <c r="C9" s="83" t="s">
        <v>110</v>
      </c>
      <c r="D9" s="84">
        <v>60</v>
      </c>
      <c r="E9" s="85" t="s">
        <v>0</v>
      </c>
      <c r="F9" s="86">
        <v>0</v>
      </c>
      <c r="G9" s="87">
        <f>F9*D9</f>
        <v>0</v>
      </c>
      <c r="I9" s="79"/>
      <c r="J9" s="80"/>
    </row>
    <row r="10" spans="1:10" s="78" customFormat="1" ht="13.5">
      <c r="A10" s="81" t="s">
        <v>105</v>
      </c>
      <c r="B10" s="82"/>
      <c r="C10" s="83"/>
      <c r="D10" s="84"/>
      <c r="E10" s="85"/>
      <c r="F10" s="86"/>
      <c r="G10" s="87"/>
      <c r="I10" s="79"/>
      <c r="J10" s="80"/>
    </row>
    <row r="11" spans="1:10" s="78" customFormat="1" ht="51">
      <c r="A11" s="81" t="s">
        <v>111</v>
      </c>
      <c r="B11" s="82"/>
      <c r="C11" s="83" t="s">
        <v>672</v>
      </c>
      <c r="D11" s="84">
        <v>600</v>
      </c>
      <c r="E11" s="85" t="s">
        <v>39</v>
      </c>
      <c r="F11" s="86">
        <v>0</v>
      </c>
      <c r="G11" s="87">
        <f>F11*D11</f>
        <v>0</v>
      </c>
      <c r="I11" s="79"/>
      <c r="J11" s="80"/>
    </row>
    <row r="12" spans="1:10" s="78" customFormat="1" ht="13.5">
      <c r="A12" s="81" t="s">
        <v>105</v>
      </c>
      <c r="B12" s="82"/>
      <c r="C12" s="83"/>
      <c r="D12" s="84"/>
      <c r="E12" s="85"/>
      <c r="F12" s="86"/>
      <c r="G12" s="87"/>
      <c r="I12" s="79"/>
      <c r="J12" s="80"/>
    </row>
    <row r="13" spans="1:10" s="78" customFormat="1" ht="38.25">
      <c r="A13" s="81" t="s">
        <v>112</v>
      </c>
      <c r="B13" s="82"/>
      <c r="C13" s="83" t="s">
        <v>673</v>
      </c>
      <c r="D13" s="84">
        <v>60</v>
      </c>
      <c r="E13" s="85" t="s">
        <v>113</v>
      </c>
      <c r="F13" s="86">
        <v>0</v>
      </c>
      <c r="G13" s="87">
        <f>F13*D13</f>
        <v>0</v>
      </c>
      <c r="I13" s="79"/>
      <c r="J13" s="80"/>
    </row>
    <row r="14" spans="1:10" s="78" customFormat="1" ht="13.5">
      <c r="A14" s="81" t="s">
        <v>105</v>
      </c>
      <c r="B14" s="82"/>
      <c r="C14" s="83"/>
      <c r="D14" s="84"/>
      <c r="E14" s="85"/>
      <c r="F14" s="86"/>
      <c r="G14" s="87"/>
      <c r="I14" s="79"/>
      <c r="J14" s="80"/>
    </row>
    <row r="15" spans="1:10" s="78" customFormat="1" ht="51">
      <c r="A15" s="81" t="s">
        <v>114</v>
      </c>
      <c r="B15" s="82"/>
      <c r="C15" s="83" t="s">
        <v>674</v>
      </c>
      <c r="D15" s="84">
        <v>60</v>
      </c>
      <c r="E15" s="85" t="s">
        <v>12</v>
      </c>
      <c r="F15" s="86">
        <v>0</v>
      </c>
      <c r="G15" s="87">
        <f>F15*D15</f>
        <v>0</v>
      </c>
      <c r="I15" s="79"/>
      <c r="J15" s="80"/>
    </row>
    <row r="16" spans="1:10" s="78" customFormat="1" ht="13.5">
      <c r="A16" s="81"/>
      <c r="B16" s="82"/>
      <c r="C16" s="83"/>
      <c r="D16" s="84"/>
      <c r="E16" s="85"/>
      <c r="F16" s="86"/>
      <c r="G16" s="87"/>
      <c r="I16" s="79"/>
      <c r="J16" s="80"/>
    </row>
    <row r="17" spans="1:12" s="78" customFormat="1" ht="25.5">
      <c r="A17" s="81" t="s">
        <v>115</v>
      </c>
      <c r="B17" s="82"/>
      <c r="C17" s="83" t="s">
        <v>675</v>
      </c>
      <c r="D17" s="84">
        <v>16</v>
      </c>
      <c r="E17" s="85" t="s">
        <v>12</v>
      </c>
      <c r="F17" s="86">
        <v>0</v>
      </c>
      <c r="G17" s="87">
        <f>F17*D17</f>
        <v>0</v>
      </c>
      <c r="I17" s="79"/>
      <c r="J17" s="80"/>
    </row>
    <row r="18" spans="1:12" s="78" customFormat="1" ht="13.5">
      <c r="A18" s="81" t="s">
        <v>105</v>
      </c>
      <c r="B18" s="82"/>
      <c r="C18" s="83"/>
      <c r="D18" s="84"/>
      <c r="E18" s="85"/>
      <c r="F18" s="86"/>
      <c r="G18" s="87"/>
      <c r="I18" s="79"/>
      <c r="J18" s="80"/>
    </row>
    <row r="19" spans="1:12" s="78" customFormat="1" ht="51">
      <c r="A19" s="81" t="s">
        <v>116</v>
      </c>
      <c r="B19" s="82"/>
      <c r="C19" s="83" t="s">
        <v>676</v>
      </c>
      <c r="D19" s="84">
        <v>798.9860000000001</v>
      </c>
      <c r="E19" s="85" t="s">
        <v>117</v>
      </c>
      <c r="F19" s="86">
        <v>0</v>
      </c>
      <c r="G19" s="87">
        <f>F19*D19</f>
        <v>0</v>
      </c>
      <c r="I19" s="79"/>
      <c r="J19" s="80"/>
    </row>
    <row r="20" spans="1:12" s="78" customFormat="1" ht="13.5">
      <c r="A20" s="81" t="s">
        <v>105</v>
      </c>
      <c r="B20" s="82"/>
      <c r="C20" s="83"/>
      <c r="D20" s="84"/>
      <c r="E20" s="85"/>
      <c r="F20" s="86"/>
      <c r="G20" s="87"/>
      <c r="I20" s="79"/>
      <c r="J20" s="80"/>
    </row>
    <row r="21" spans="1:12" s="78" customFormat="1" ht="51">
      <c r="A21" s="81" t="s">
        <v>118</v>
      </c>
      <c r="B21" s="82"/>
      <c r="C21" s="83" t="s">
        <v>677</v>
      </c>
      <c r="D21" s="84">
        <v>20</v>
      </c>
      <c r="E21" s="85" t="s">
        <v>119</v>
      </c>
      <c r="F21" s="86">
        <v>0</v>
      </c>
      <c r="G21" s="87">
        <f>F21*D21</f>
        <v>0</v>
      </c>
      <c r="I21" s="79"/>
      <c r="J21" s="80"/>
    </row>
    <row r="22" spans="1:12" s="78" customFormat="1" ht="13.5">
      <c r="A22" s="81" t="s">
        <v>105</v>
      </c>
      <c r="B22" s="82"/>
      <c r="C22" s="83"/>
      <c r="D22" s="84"/>
      <c r="E22" s="85"/>
      <c r="F22" s="86"/>
      <c r="G22" s="87"/>
      <c r="I22" s="79"/>
      <c r="J22" s="80"/>
    </row>
    <row r="23" spans="1:12" s="78" customFormat="1" ht="25.5">
      <c r="A23" s="81" t="s">
        <v>120</v>
      </c>
      <c r="B23" s="82"/>
      <c r="C23" s="83" t="s">
        <v>678</v>
      </c>
      <c r="D23" s="84"/>
      <c r="E23" s="85"/>
      <c r="F23" s="86"/>
      <c r="G23" s="87"/>
      <c r="I23" s="79"/>
      <c r="J23" s="80"/>
    </row>
    <row r="24" spans="1:12" s="78" customFormat="1" ht="38.25">
      <c r="A24" s="81" t="s">
        <v>105</v>
      </c>
      <c r="B24" s="82"/>
      <c r="C24" s="83" t="s">
        <v>679</v>
      </c>
      <c r="D24" s="84">
        <v>8</v>
      </c>
      <c r="E24" s="85" t="s">
        <v>113</v>
      </c>
      <c r="F24" s="86">
        <v>0</v>
      </c>
      <c r="G24" s="87">
        <f>F24*D24</f>
        <v>0</v>
      </c>
      <c r="I24" s="79"/>
      <c r="J24" s="80"/>
    </row>
    <row r="25" spans="1:12" s="78" customFormat="1" ht="38.25">
      <c r="A25" s="81"/>
      <c r="B25" s="82"/>
      <c r="C25" s="83" t="s">
        <v>680</v>
      </c>
      <c r="D25" s="84">
        <v>100</v>
      </c>
      <c r="E25" s="85" t="s">
        <v>113</v>
      </c>
      <c r="F25" s="86">
        <v>0</v>
      </c>
      <c r="G25" s="87">
        <f>F25*D25</f>
        <v>0</v>
      </c>
      <c r="I25" s="79"/>
      <c r="J25" s="80"/>
    </row>
    <row r="26" spans="1:12" s="78" customFormat="1" ht="13.5">
      <c r="A26" s="81"/>
      <c r="B26" s="82"/>
      <c r="C26" s="83"/>
      <c r="D26" s="84"/>
      <c r="E26" s="85"/>
      <c r="F26" s="86"/>
      <c r="G26" s="87"/>
      <c r="I26" s="79"/>
      <c r="J26" s="80"/>
    </row>
    <row r="27" spans="1:12" s="78" customFormat="1" ht="63.75">
      <c r="A27" s="81" t="s">
        <v>121</v>
      </c>
      <c r="B27" s="82"/>
      <c r="C27" s="83" t="s">
        <v>681</v>
      </c>
      <c r="D27" s="84">
        <v>1</v>
      </c>
      <c r="E27" s="85" t="s">
        <v>0</v>
      </c>
      <c r="F27" s="86">
        <v>0</v>
      </c>
      <c r="G27" s="87">
        <f>F27*D27</f>
        <v>0</v>
      </c>
      <c r="I27" s="79"/>
      <c r="J27" s="80"/>
    </row>
    <row r="28" spans="1:12" s="78" customFormat="1" ht="13.5">
      <c r="A28" s="81" t="s">
        <v>105</v>
      </c>
      <c r="B28" s="82"/>
      <c r="C28" s="83"/>
      <c r="D28" s="84"/>
      <c r="E28" s="85"/>
      <c r="F28" s="86"/>
      <c r="G28" s="87"/>
      <c r="I28" s="79"/>
      <c r="J28" s="80"/>
    </row>
    <row r="29" spans="1:12" s="78" customFormat="1" ht="38.25">
      <c r="A29" s="81" t="s">
        <v>122</v>
      </c>
      <c r="B29" s="82"/>
      <c r="C29" s="83" t="s">
        <v>682</v>
      </c>
      <c r="D29" s="84">
        <v>700</v>
      </c>
      <c r="E29" s="85" t="s">
        <v>117</v>
      </c>
      <c r="F29" s="86">
        <v>0</v>
      </c>
      <c r="G29" s="87">
        <f>F29*D29</f>
        <v>0</v>
      </c>
      <c r="I29" s="79"/>
      <c r="J29" s="80"/>
    </row>
    <row r="30" spans="1:12" s="78" customFormat="1" ht="13.5">
      <c r="A30" s="88"/>
      <c r="B30" s="88"/>
      <c r="C30" s="89" t="str">
        <f>C3&amp;" - skupaj"</f>
        <v>PREDDELA - skupaj</v>
      </c>
      <c r="D30" s="90"/>
      <c r="E30" s="91"/>
      <c r="F30" s="77"/>
      <c r="G30" s="92">
        <f>SUM(G7:G29)</f>
        <v>0</v>
      </c>
      <c r="I30" s="79"/>
      <c r="J30" s="80"/>
    </row>
    <row r="31" spans="1:12" s="67" customFormat="1" ht="13.5">
      <c r="A31" s="93"/>
      <c r="B31" s="93"/>
      <c r="C31" s="94"/>
      <c r="D31" s="95"/>
      <c r="F31" s="96"/>
      <c r="G31" s="94"/>
      <c r="I31" s="79"/>
      <c r="J31" s="80"/>
      <c r="K31" s="78"/>
      <c r="L31" s="78"/>
    </row>
    <row r="32" spans="1:12" s="78" customFormat="1" ht="13.5">
      <c r="A32" s="73"/>
      <c r="B32" s="73">
        <v>2</v>
      </c>
      <c r="C32" s="74" t="s">
        <v>22</v>
      </c>
      <c r="D32" s="75"/>
      <c r="E32" s="76"/>
      <c r="F32" s="77"/>
      <c r="G32" s="77"/>
      <c r="I32" s="79"/>
      <c r="J32" s="80"/>
    </row>
    <row r="33" spans="1:10" s="78" customFormat="1" ht="38.25">
      <c r="A33" s="81" t="s">
        <v>123</v>
      </c>
      <c r="B33" s="82"/>
      <c r="C33" s="83" t="s">
        <v>683</v>
      </c>
      <c r="D33" s="84">
        <v>158.4</v>
      </c>
      <c r="E33" s="85" t="s">
        <v>124</v>
      </c>
      <c r="F33" s="86">
        <v>0</v>
      </c>
      <c r="G33" s="87">
        <f>F33*D33</f>
        <v>0</v>
      </c>
      <c r="I33" s="79"/>
      <c r="J33" s="80"/>
    </row>
    <row r="34" spans="1:10" s="78" customFormat="1" ht="13.5">
      <c r="A34" s="81"/>
      <c r="B34" s="82"/>
      <c r="C34" s="83"/>
      <c r="D34" s="84"/>
      <c r="E34" s="85"/>
      <c r="F34" s="86"/>
      <c r="G34" s="87"/>
      <c r="I34" s="79"/>
      <c r="J34" s="80"/>
    </row>
    <row r="35" spans="1:10" s="78" customFormat="1" ht="76.5">
      <c r="A35" s="81" t="s">
        <v>125</v>
      </c>
      <c r="B35" s="82"/>
      <c r="C35" s="83" t="s">
        <v>684</v>
      </c>
      <c r="D35" s="84">
        <v>300.8</v>
      </c>
      <c r="E35" s="85" t="s">
        <v>124</v>
      </c>
      <c r="F35" s="86">
        <v>0</v>
      </c>
      <c r="G35" s="87">
        <f>F35*D35</f>
        <v>0</v>
      </c>
      <c r="I35" s="79"/>
      <c r="J35" s="80"/>
    </row>
    <row r="36" spans="1:10" s="78" customFormat="1" ht="13.5">
      <c r="A36" s="81"/>
      <c r="B36" s="82"/>
      <c r="C36" s="83"/>
      <c r="D36" s="84"/>
      <c r="E36" s="85"/>
      <c r="F36" s="86"/>
      <c r="G36" s="87"/>
      <c r="I36" s="79"/>
      <c r="J36" s="80"/>
    </row>
    <row r="37" spans="1:10" s="78" customFormat="1" ht="25.5">
      <c r="A37" s="81" t="s">
        <v>126</v>
      </c>
      <c r="B37" s="82"/>
      <c r="C37" s="83" t="s">
        <v>685</v>
      </c>
      <c r="D37" s="84">
        <v>940</v>
      </c>
      <c r="E37" s="85" t="s">
        <v>117</v>
      </c>
      <c r="F37" s="86">
        <v>0</v>
      </c>
      <c r="G37" s="87">
        <f>F37*D37</f>
        <v>0</v>
      </c>
      <c r="I37" s="79"/>
      <c r="J37" s="80"/>
    </row>
    <row r="38" spans="1:10" s="78" customFormat="1" ht="13.5">
      <c r="A38" s="81"/>
      <c r="B38" s="82"/>
      <c r="C38" s="83"/>
      <c r="D38" s="84"/>
      <c r="E38" s="85"/>
      <c r="F38" s="86"/>
      <c r="G38" s="87"/>
      <c r="I38" s="79"/>
      <c r="J38" s="80"/>
    </row>
    <row r="39" spans="1:10" s="78" customFormat="1" ht="25.5">
      <c r="A39" s="81" t="s">
        <v>127</v>
      </c>
      <c r="B39" s="82"/>
      <c r="C39" s="83" t="s">
        <v>686</v>
      </c>
      <c r="D39" s="84">
        <v>789.6</v>
      </c>
      <c r="E39" s="85" t="s">
        <v>117</v>
      </c>
      <c r="F39" s="86">
        <v>0</v>
      </c>
      <c r="G39" s="87">
        <f>F39*D39</f>
        <v>0</v>
      </c>
      <c r="I39" s="79"/>
      <c r="J39" s="80"/>
    </row>
    <row r="40" spans="1:10" s="78" customFormat="1" ht="13.5">
      <c r="A40" s="81"/>
      <c r="B40" s="82"/>
      <c r="C40" s="83"/>
      <c r="D40" s="84"/>
      <c r="E40" s="85"/>
      <c r="F40" s="86"/>
      <c r="G40" s="87"/>
      <c r="I40" s="79"/>
      <c r="J40" s="80"/>
    </row>
    <row r="41" spans="1:10" s="78" customFormat="1" ht="38.25">
      <c r="A41" s="81" t="s">
        <v>128</v>
      </c>
      <c r="B41" s="82"/>
      <c r="C41" s="83" t="s">
        <v>687</v>
      </c>
      <c r="D41" s="84">
        <v>620.4</v>
      </c>
      <c r="E41" s="85" t="s">
        <v>117</v>
      </c>
      <c r="F41" s="86">
        <v>0</v>
      </c>
      <c r="G41" s="87">
        <f>F41*D41</f>
        <v>0</v>
      </c>
      <c r="I41" s="79"/>
      <c r="J41" s="80"/>
    </row>
    <row r="42" spans="1:10" s="78" customFormat="1" ht="13.5">
      <c r="A42" s="81"/>
      <c r="B42" s="82"/>
      <c r="C42" s="83"/>
      <c r="D42" s="84"/>
      <c r="E42" s="85"/>
      <c r="F42" s="86"/>
      <c r="G42" s="87"/>
      <c r="I42" s="79"/>
      <c r="J42" s="80"/>
    </row>
    <row r="43" spans="1:10" s="78" customFormat="1" ht="63.75">
      <c r="A43" s="81" t="s">
        <v>129</v>
      </c>
      <c r="B43" s="82"/>
      <c r="C43" s="83" t="s">
        <v>688</v>
      </c>
      <c r="D43" s="84">
        <v>21.900000000000002</v>
      </c>
      <c r="E43" s="85" t="s">
        <v>124</v>
      </c>
      <c r="F43" s="86">
        <v>0</v>
      </c>
      <c r="G43" s="87">
        <f>F43*D43</f>
        <v>0</v>
      </c>
      <c r="I43" s="79"/>
      <c r="J43" s="80"/>
    </row>
    <row r="44" spans="1:10" s="78" customFormat="1" ht="13.5">
      <c r="A44" s="81"/>
      <c r="B44" s="82"/>
      <c r="C44" s="83"/>
      <c r="D44" s="84"/>
      <c r="E44" s="85"/>
      <c r="F44" s="86"/>
      <c r="G44" s="87"/>
      <c r="I44" s="79"/>
      <c r="J44" s="80"/>
    </row>
    <row r="45" spans="1:10" s="78" customFormat="1" ht="89.25">
      <c r="A45" s="81" t="s">
        <v>130</v>
      </c>
      <c r="B45" s="82"/>
      <c r="C45" s="83" t="s">
        <v>689</v>
      </c>
      <c r="D45" s="84">
        <v>2622.5692499999996</v>
      </c>
      <c r="E45" s="85" t="s">
        <v>124</v>
      </c>
      <c r="F45" s="86">
        <v>0</v>
      </c>
      <c r="G45" s="87">
        <f>F45*D45</f>
        <v>0</v>
      </c>
      <c r="I45" s="79"/>
      <c r="J45" s="80"/>
    </row>
    <row r="46" spans="1:10" s="78" customFormat="1" ht="13.5">
      <c r="A46" s="81"/>
      <c r="B46" s="82"/>
      <c r="C46" s="83"/>
      <c r="D46" s="84"/>
      <c r="E46" s="85"/>
      <c r="F46" s="86"/>
      <c r="G46" s="87"/>
      <c r="I46" s="79"/>
      <c r="J46" s="80"/>
    </row>
    <row r="47" spans="1:10" s="78" customFormat="1" ht="76.5">
      <c r="A47" s="81" t="s">
        <v>131</v>
      </c>
      <c r="B47" s="82"/>
      <c r="C47" s="83" t="s">
        <v>690</v>
      </c>
      <c r="D47" s="84">
        <v>25</v>
      </c>
      <c r="E47" s="85" t="s">
        <v>124</v>
      </c>
      <c r="F47" s="86">
        <v>0</v>
      </c>
      <c r="G47" s="87">
        <f>F47*D47</f>
        <v>0</v>
      </c>
      <c r="I47" s="79"/>
      <c r="J47" s="80"/>
    </row>
    <row r="48" spans="1:10" s="78" customFormat="1" ht="13.5">
      <c r="A48" s="81"/>
      <c r="B48" s="82"/>
      <c r="C48" s="83"/>
      <c r="D48" s="84"/>
      <c r="E48" s="85"/>
      <c r="F48" s="86"/>
      <c r="G48" s="87"/>
      <c r="I48" s="79"/>
      <c r="J48" s="80"/>
    </row>
    <row r="49" spans="1:10" s="78" customFormat="1" ht="63.75">
      <c r="A49" s="81" t="s">
        <v>132</v>
      </c>
      <c r="B49" s="82"/>
      <c r="C49" s="83" t="s">
        <v>691</v>
      </c>
      <c r="D49" s="84">
        <v>170</v>
      </c>
      <c r="E49" s="85" t="s">
        <v>124</v>
      </c>
      <c r="F49" s="86">
        <v>0</v>
      </c>
      <c r="G49" s="87">
        <f>F49*D49</f>
        <v>0</v>
      </c>
      <c r="I49" s="79"/>
      <c r="J49" s="80"/>
    </row>
    <row r="50" spans="1:10" s="78" customFormat="1" ht="13.5">
      <c r="A50" s="81"/>
      <c r="B50" s="82"/>
      <c r="C50" s="83"/>
      <c r="D50" s="84"/>
      <c r="E50" s="85"/>
      <c r="F50" s="86"/>
      <c r="G50" s="87"/>
      <c r="I50" s="79"/>
      <c r="J50" s="80"/>
    </row>
    <row r="51" spans="1:10" s="78" customFormat="1" ht="89.25">
      <c r="A51" s="81" t="s">
        <v>133</v>
      </c>
      <c r="B51" s="82"/>
      <c r="C51" s="83" t="s">
        <v>692</v>
      </c>
      <c r="D51" s="84">
        <v>762.5</v>
      </c>
      <c r="E51" s="85" t="s">
        <v>124</v>
      </c>
      <c r="F51" s="86">
        <v>0</v>
      </c>
      <c r="G51" s="87">
        <f>F51*D51</f>
        <v>0</v>
      </c>
      <c r="I51" s="79"/>
      <c r="J51" s="80"/>
    </row>
    <row r="52" spans="1:10" s="78" customFormat="1" ht="13.5">
      <c r="A52" s="81"/>
      <c r="B52" s="82"/>
      <c r="C52" s="83"/>
      <c r="D52" s="84"/>
      <c r="E52" s="85"/>
      <c r="F52" s="86"/>
      <c r="G52" s="87"/>
      <c r="I52" s="79"/>
      <c r="J52" s="80"/>
    </row>
    <row r="53" spans="1:10" s="78" customFormat="1" ht="63.75">
      <c r="A53" s="81" t="s">
        <v>134</v>
      </c>
      <c r="B53" s="82"/>
      <c r="C53" s="83" t="s">
        <v>693</v>
      </c>
      <c r="D53" s="84"/>
      <c r="E53" s="85"/>
      <c r="F53" s="86"/>
      <c r="G53" s="87"/>
      <c r="I53" s="79"/>
      <c r="J53" s="80"/>
    </row>
    <row r="54" spans="1:10" s="78" customFormat="1" ht="15.75">
      <c r="A54" s="81"/>
      <c r="B54" s="82"/>
      <c r="C54" s="83" t="s">
        <v>135</v>
      </c>
      <c r="D54" s="84">
        <v>1331.2</v>
      </c>
      <c r="E54" s="85" t="s">
        <v>117</v>
      </c>
      <c r="F54" s="86">
        <v>0</v>
      </c>
      <c r="G54" s="87">
        <f>F54*D54</f>
        <v>0</v>
      </c>
      <c r="I54" s="79"/>
      <c r="J54" s="80"/>
    </row>
    <row r="55" spans="1:10" s="78" customFormat="1" ht="15.75">
      <c r="A55" s="81"/>
      <c r="B55" s="82"/>
      <c r="C55" s="83" t="s">
        <v>136</v>
      </c>
      <c r="D55" s="84">
        <v>930</v>
      </c>
      <c r="E55" s="85" t="s">
        <v>117</v>
      </c>
      <c r="F55" s="86">
        <v>0</v>
      </c>
      <c r="G55" s="87">
        <f>F55*D55</f>
        <v>0</v>
      </c>
      <c r="I55" s="79"/>
      <c r="J55" s="80"/>
    </row>
    <row r="56" spans="1:10" s="78" customFormat="1" ht="13.5">
      <c r="A56" s="81"/>
      <c r="B56" s="82"/>
      <c r="C56" s="83"/>
      <c r="D56" s="84"/>
      <c r="E56" s="85"/>
      <c r="F56" s="86"/>
      <c r="G56" s="87"/>
      <c r="I56" s="79"/>
      <c r="J56" s="80"/>
    </row>
    <row r="57" spans="1:10" s="78" customFormat="1" ht="63.75">
      <c r="A57" s="81" t="s">
        <v>137</v>
      </c>
      <c r="B57" s="82"/>
      <c r="C57" s="83" t="s">
        <v>694</v>
      </c>
      <c r="D57" s="84"/>
      <c r="E57" s="85"/>
      <c r="F57" s="86"/>
      <c r="G57" s="87"/>
      <c r="I57" s="79"/>
      <c r="J57" s="80"/>
    </row>
    <row r="58" spans="1:10" s="78" customFormat="1" ht="15.75">
      <c r="A58" s="81"/>
      <c r="B58" s="82"/>
      <c r="C58" s="83" t="s">
        <v>138</v>
      </c>
      <c r="D58" s="84">
        <v>19</v>
      </c>
      <c r="E58" s="85" t="s">
        <v>117</v>
      </c>
      <c r="F58" s="86">
        <v>0</v>
      </c>
      <c r="G58" s="87">
        <f>F58*D58</f>
        <v>0</v>
      </c>
      <c r="I58" s="79"/>
      <c r="J58" s="80"/>
    </row>
    <row r="59" spans="1:10" s="78" customFormat="1" ht="13.5">
      <c r="A59" s="81"/>
      <c r="B59" s="82"/>
      <c r="C59" s="83"/>
      <c r="D59" s="84"/>
      <c r="E59" s="85"/>
      <c r="F59" s="86"/>
      <c r="G59" s="87"/>
      <c r="I59" s="79"/>
      <c r="J59" s="80"/>
    </row>
    <row r="60" spans="1:10" s="78" customFormat="1" ht="105.75" customHeight="1">
      <c r="A60" s="81" t="s">
        <v>139</v>
      </c>
      <c r="B60" s="82"/>
      <c r="C60" s="83" t="s">
        <v>800</v>
      </c>
      <c r="D60" s="84">
        <v>371.8</v>
      </c>
      <c r="E60" s="85" t="s">
        <v>117</v>
      </c>
      <c r="F60" s="86">
        <v>0</v>
      </c>
      <c r="G60" s="87">
        <f>F60*D60</f>
        <v>0</v>
      </c>
      <c r="I60" s="79"/>
      <c r="J60" s="80"/>
    </row>
    <row r="61" spans="1:10" s="78" customFormat="1" ht="13.5">
      <c r="A61" s="81"/>
      <c r="B61" s="82"/>
      <c r="C61" s="83"/>
      <c r="D61" s="84"/>
      <c r="E61" s="85"/>
      <c r="F61" s="86"/>
      <c r="G61" s="87"/>
      <c r="I61" s="79"/>
      <c r="J61" s="80"/>
    </row>
    <row r="62" spans="1:10" s="78" customFormat="1" ht="38.25">
      <c r="A62" s="81" t="s">
        <v>140</v>
      </c>
      <c r="B62" s="82"/>
      <c r="C62" s="83" t="s">
        <v>695</v>
      </c>
      <c r="D62" s="84">
        <v>1223.25</v>
      </c>
      <c r="E62" s="85" t="s">
        <v>117</v>
      </c>
      <c r="F62" s="86">
        <v>0</v>
      </c>
      <c r="G62" s="87">
        <f>F62*D62</f>
        <v>0</v>
      </c>
      <c r="I62" s="79"/>
      <c r="J62" s="80"/>
    </row>
    <row r="63" spans="1:10" s="78" customFormat="1" ht="13.5">
      <c r="A63" s="81"/>
      <c r="B63" s="82"/>
      <c r="C63" s="83"/>
      <c r="D63" s="84"/>
      <c r="E63" s="85"/>
      <c r="F63" s="86"/>
      <c r="G63" s="87"/>
      <c r="I63" s="79"/>
      <c r="J63" s="80"/>
    </row>
    <row r="64" spans="1:10" s="78" customFormat="1" ht="76.5">
      <c r="A64" s="81" t="s">
        <v>141</v>
      </c>
      <c r="B64" s="82"/>
      <c r="C64" s="83" t="s">
        <v>696</v>
      </c>
      <c r="D64" s="84">
        <v>1792.2097590386709</v>
      </c>
      <c r="E64" s="85" t="s">
        <v>124</v>
      </c>
      <c r="F64" s="86">
        <v>0</v>
      </c>
      <c r="G64" s="87">
        <f>F64*D64</f>
        <v>0</v>
      </c>
      <c r="I64" s="79"/>
      <c r="J64" s="80"/>
    </row>
    <row r="65" spans="1:10" s="78" customFormat="1" ht="13.5">
      <c r="A65" s="81"/>
      <c r="B65" s="82"/>
      <c r="C65" s="83"/>
      <c r="D65" s="84"/>
      <c r="E65" s="85"/>
      <c r="F65" s="86"/>
      <c r="G65" s="87"/>
      <c r="I65" s="79"/>
      <c r="J65" s="80"/>
    </row>
    <row r="66" spans="1:10" s="78" customFormat="1" ht="51">
      <c r="A66" s="81" t="s">
        <v>142</v>
      </c>
      <c r="B66" s="82"/>
      <c r="C66" s="83" t="s">
        <v>697</v>
      </c>
      <c r="D66" s="84">
        <v>326.61414999999971</v>
      </c>
      <c r="E66" s="85" t="s">
        <v>124</v>
      </c>
      <c r="F66" s="86">
        <v>0</v>
      </c>
      <c r="G66" s="87">
        <f>F66*D66</f>
        <v>0</v>
      </c>
      <c r="I66" s="79"/>
      <c r="J66" s="80"/>
    </row>
    <row r="67" spans="1:10" s="78" customFormat="1" ht="13.5">
      <c r="A67" s="81"/>
      <c r="B67" s="82"/>
      <c r="C67" s="83"/>
      <c r="D67" s="84"/>
      <c r="E67" s="85"/>
      <c r="F67" s="86"/>
      <c r="G67" s="87"/>
      <c r="I67" s="79"/>
      <c r="J67" s="80"/>
    </row>
    <row r="68" spans="1:10" s="78" customFormat="1" ht="51">
      <c r="A68" s="81" t="s">
        <v>143</v>
      </c>
      <c r="B68" s="82"/>
      <c r="C68" s="83" t="s">
        <v>698</v>
      </c>
      <c r="D68" s="84">
        <v>21.900000000000002</v>
      </c>
      <c r="E68" s="85" t="s">
        <v>124</v>
      </c>
      <c r="F68" s="86">
        <v>0</v>
      </c>
      <c r="G68" s="87">
        <f>F68*D68</f>
        <v>0</v>
      </c>
      <c r="I68" s="79"/>
      <c r="J68" s="80"/>
    </row>
    <row r="69" spans="1:10" s="78" customFormat="1" ht="13.5">
      <c r="A69" s="81"/>
      <c r="B69" s="82"/>
      <c r="C69" s="83"/>
      <c r="D69" s="84"/>
      <c r="E69" s="85"/>
      <c r="F69" s="86"/>
      <c r="G69" s="87"/>
      <c r="I69" s="79"/>
      <c r="J69" s="80"/>
    </row>
    <row r="70" spans="1:10" s="78" customFormat="1" ht="27">
      <c r="A70" s="81" t="s">
        <v>144</v>
      </c>
      <c r="B70" s="82"/>
      <c r="C70" s="83" t="s">
        <v>699</v>
      </c>
      <c r="D70" s="84">
        <v>798.9860000000001</v>
      </c>
      <c r="E70" s="85" t="s">
        <v>117</v>
      </c>
      <c r="F70" s="86">
        <v>0</v>
      </c>
      <c r="G70" s="87">
        <f>F70*D70</f>
        <v>0</v>
      </c>
      <c r="I70" s="79"/>
      <c r="J70" s="80"/>
    </row>
    <row r="71" spans="1:10" s="78" customFormat="1" ht="13.5">
      <c r="A71" s="81"/>
      <c r="B71" s="82"/>
      <c r="C71" s="83"/>
      <c r="D71" s="84"/>
      <c r="E71" s="85"/>
      <c r="F71" s="86"/>
      <c r="G71" s="87"/>
      <c r="I71" s="79"/>
      <c r="J71" s="80"/>
    </row>
    <row r="72" spans="1:10" s="78" customFormat="1" ht="25.5">
      <c r="A72" s="81" t="s">
        <v>145</v>
      </c>
      <c r="B72" s="82"/>
      <c r="C72" s="83" t="s">
        <v>700</v>
      </c>
      <c r="D72" s="84">
        <v>798.9860000000001</v>
      </c>
      <c r="E72" s="85" t="s">
        <v>117</v>
      </c>
      <c r="F72" s="86">
        <v>0</v>
      </c>
      <c r="G72" s="87">
        <f>F72*D72</f>
        <v>0</v>
      </c>
      <c r="I72" s="79"/>
      <c r="J72" s="80"/>
    </row>
    <row r="73" spans="1:10" s="78" customFormat="1" ht="13.5">
      <c r="A73" s="81"/>
      <c r="B73" s="82"/>
      <c r="C73" s="83"/>
      <c r="D73" s="84"/>
      <c r="E73" s="85"/>
      <c r="F73" s="86"/>
      <c r="G73" s="87"/>
      <c r="I73" s="79"/>
      <c r="J73" s="80"/>
    </row>
    <row r="74" spans="1:10" s="78" customFormat="1" ht="38.25">
      <c r="A74" s="81" t="s">
        <v>146</v>
      </c>
      <c r="B74" s="82"/>
      <c r="C74" s="83" t="s">
        <v>701</v>
      </c>
      <c r="D74" s="84">
        <v>279.64510000000001</v>
      </c>
      <c r="E74" s="85" t="s">
        <v>124</v>
      </c>
      <c r="F74" s="86">
        <v>0</v>
      </c>
      <c r="G74" s="87">
        <f>F74*D74</f>
        <v>0</v>
      </c>
      <c r="I74" s="79"/>
      <c r="J74" s="80"/>
    </row>
    <row r="75" spans="1:10" s="78" customFormat="1" ht="13.5">
      <c r="A75" s="81"/>
      <c r="B75" s="82"/>
      <c r="C75" s="83"/>
      <c r="D75" s="84"/>
      <c r="E75" s="85"/>
      <c r="F75" s="86"/>
      <c r="G75" s="87"/>
      <c r="I75" s="79"/>
      <c r="J75" s="80"/>
    </row>
    <row r="76" spans="1:10" s="78" customFormat="1" ht="25.5">
      <c r="A76" s="81" t="s">
        <v>147</v>
      </c>
      <c r="B76" s="82"/>
      <c r="C76" s="83" t="s">
        <v>702</v>
      </c>
      <c r="D76" s="84">
        <v>792</v>
      </c>
      <c r="E76" s="85" t="s">
        <v>117</v>
      </c>
      <c r="F76" s="86">
        <v>0</v>
      </c>
      <c r="G76" s="87">
        <f>F76*D76</f>
        <v>0</v>
      </c>
      <c r="I76" s="79"/>
      <c r="J76" s="80"/>
    </row>
    <row r="77" spans="1:10" s="78" customFormat="1" ht="13.5">
      <c r="A77" s="88"/>
      <c r="B77" s="88"/>
      <c r="C77" s="89" t="str">
        <f>C32&amp;" - skupaj"</f>
        <v>ZEMELJSKA DELA - skupaj</v>
      </c>
      <c r="D77" s="90"/>
      <c r="E77" s="91"/>
      <c r="F77" s="77"/>
      <c r="G77" s="92">
        <f>SUM(G33:G76)</f>
        <v>0</v>
      </c>
      <c r="I77" s="79"/>
      <c r="J77" s="80"/>
    </row>
    <row r="78" spans="1:10" s="78" customFormat="1" ht="13.5">
      <c r="A78" s="97"/>
      <c r="B78" s="97"/>
      <c r="C78" s="98"/>
      <c r="D78" s="99"/>
      <c r="E78" s="100"/>
      <c r="F78" s="101"/>
      <c r="G78" s="102"/>
      <c r="I78" s="79"/>
      <c r="J78" s="80"/>
    </row>
    <row r="79" spans="1:10" s="78" customFormat="1" ht="13.5">
      <c r="A79" s="73"/>
      <c r="B79" s="73">
        <v>3</v>
      </c>
      <c r="C79" s="74" t="s">
        <v>27</v>
      </c>
      <c r="D79" s="75"/>
      <c r="E79" s="76"/>
      <c r="F79" s="77"/>
      <c r="G79" s="77"/>
      <c r="I79" s="79"/>
      <c r="J79" s="80"/>
    </row>
    <row r="80" spans="1:10" s="78" customFormat="1" ht="38.25">
      <c r="A80" s="103" t="s">
        <v>148</v>
      </c>
      <c r="B80" s="82"/>
      <c r="C80" s="83" t="s">
        <v>703</v>
      </c>
      <c r="D80" s="84">
        <v>798.9860000000001</v>
      </c>
      <c r="E80" s="85" t="s">
        <v>117</v>
      </c>
      <c r="F80" s="86">
        <v>0</v>
      </c>
      <c r="G80" s="87">
        <f>F80*D80</f>
        <v>0</v>
      </c>
      <c r="I80" s="79"/>
      <c r="J80" s="80"/>
    </row>
    <row r="81" spans="1:10" s="78" customFormat="1" ht="13.5">
      <c r="A81" s="81" t="s">
        <v>105</v>
      </c>
      <c r="B81" s="82"/>
      <c r="C81" s="83"/>
      <c r="D81" s="84"/>
      <c r="E81" s="85"/>
      <c r="F81" s="86"/>
      <c r="G81" s="87"/>
      <c r="I81" s="79"/>
      <c r="J81" s="80"/>
    </row>
    <row r="82" spans="1:10" s="78" customFormat="1" ht="38.25">
      <c r="A82" s="103" t="s">
        <v>149</v>
      </c>
      <c r="B82" s="82"/>
      <c r="C82" s="83" t="s">
        <v>704</v>
      </c>
      <c r="D82" s="84">
        <v>798.9860000000001</v>
      </c>
      <c r="E82" s="85" t="s">
        <v>117</v>
      </c>
      <c r="F82" s="86">
        <v>0</v>
      </c>
      <c r="G82" s="87">
        <f>F82*D82</f>
        <v>0</v>
      </c>
      <c r="I82" s="79"/>
      <c r="J82" s="80"/>
    </row>
    <row r="83" spans="1:10" s="78" customFormat="1" ht="13.5">
      <c r="A83" s="88"/>
      <c r="B83" s="88"/>
      <c r="C83" s="89" t="str">
        <f>C79&amp;" - skupaj"</f>
        <v>VOZIŠČNE KONSTRUKCIJE - skupaj</v>
      </c>
      <c r="D83" s="90"/>
      <c r="E83" s="91"/>
      <c r="F83" s="77"/>
      <c r="G83" s="92">
        <f>SUM(G80:G82)</f>
        <v>0</v>
      </c>
      <c r="I83" s="79"/>
      <c r="J83" s="80"/>
    </row>
    <row r="84" spans="1:10" s="78" customFormat="1" ht="13.5">
      <c r="A84" s="529"/>
      <c r="B84" s="529"/>
      <c r="C84" s="530"/>
      <c r="D84" s="531"/>
      <c r="E84" s="532"/>
      <c r="F84" s="87"/>
      <c r="G84" s="533"/>
      <c r="I84" s="79"/>
      <c r="J84" s="80"/>
    </row>
    <row r="85" spans="1:10" s="78" customFormat="1" ht="13.5">
      <c r="A85" s="106"/>
      <c r="B85" s="73">
        <v>4</v>
      </c>
      <c r="C85" s="74" t="s">
        <v>37</v>
      </c>
      <c r="D85" s="75"/>
      <c r="E85" s="76"/>
      <c r="F85" s="77"/>
      <c r="G85" s="77"/>
      <c r="I85" s="79"/>
      <c r="J85" s="80"/>
    </row>
    <row r="86" spans="1:10" s="78" customFormat="1" ht="89.25">
      <c r="A86" s="104" t="s">
        <v>156</v>
      </c>
      <c r="B86" s="82"/>
      <c r="C86" s="83" t="s">
        <v>660</v>
      </c>
      <c r="D86" s="84"/>
      <c r="E86" s="85"/>
      <c r="F86" s="86"/>
      <c r="G86" s="87"/>
      <c r="I86" s="79"/>
      <c r="J86" s="80"/>
    </row>
    <row r="87" spans="1:10" s="78" customFormat="1" ht="13.5">
      <c r="A87" s="104"/>
      <c r="B87" s="82"/>
      <c r="C87" s="83" t="s">
        <v>157</v>
      </c>
      <c r="D87" s="84">
        <v>53.5</v>
      </c>
      <c r="E87" s="85" t="s">
        <v>39</v>
      </c>
      <c r="F87" s="86">
        <v>0</v>
      </c>
      <c r="G87" s="87">
        <f>F87*D87</f>
        <v>0</v>
      </c>
      <c r="I87" s="79"/>
      <c r="J87" s="80"/>
    </row>
    <row r="88" spans="1:10" s="78" customFormat="1" ht="13.5">
      <c r="A88" s="104"/>
      <c r="B88" s="82"/>
      <c r="C88" s="83" t="s">
        <v>158</v>
      </c>
      <c r="D88" s="84">
        <v>98</v>
      </c>
      <c r="E88" s="85" t="s">
        <v>39</v>
      </c>
      <c r="F88" s="86">
        <v>0</v>
      </c>
      <c r="G88" s="87">
        <f>F88*D88</f>
        <v>0</v>
      </c>
      <c r="I88" s="79"/>
      <c r="J88" s="80"/>
    </row>
    <row r="89" spans="1:10" s="78" customFormat="1" ht="13.5">
      <c r="A89" s="104"/>
      <c r="B89" s="82"/>
      <c r="C89" s="83" t="s">
        <v>159</v>
      </c>
      <c r="D89" s="84">
        <v>8</v>
      </c>
      <c r="E89" s="85" t="s">
        <v>39</v>
      </c>
      <c r="F89" s="86">
        <v>0</v>
      </c>
      <c r="G89" s="87">
        <f>F89*D89</f>
        <v>0</v>
      </c>
      <c r="I89" s="79"/>
      <c r="J89" s="80"/>
    </row>
    <row r="90" spans="1:10" s="78" customFormat="1" ht="13.5">
      <c r="A90" s="104"/>
      <c r="B90" s="82"/>
      <c r="C90" s="83" t="s">
        <v>160</v>
      </c>
      <c r="D90" s="84">
        <v>165</v>
      </c>
      <c r="E90" s="85" t="s">
        <v>39</v>
      </c>
      <c r="F90" s="86">
        <v>0</v>
      </c>
      <c r="G90" s="87">
        <f>F90*D90</f>
        <v>0</v>
      </c>
      <c r="I90" s="79"/>
      <c r="J90" s="80"/>
    </row>
    <row r="91" spans="1:10" s="78" customFormat="1" ht="13.5">
      <c r="A91" s="104" t="s">
        <v>105</v>
      </c>
      <c r="B91" s="82"/>
      <c r="C91" s="83" t="s">
        <v>161</v>
      </c>
      <c r="D91" s="84">
        <v>183.5</v>
      </c>
      <c r="E91" s="85" t="s">
        <v>39</v>
      </c>
      <c r="F91" s="86">
        <v>0</v>
      </c>
      <c r="G91" s="87">
        <f>F91*D91</f>
        <v>0</v>
      </c>
      <c r="I91" s="79"/>
      <c r="J91" s="80"/>
    </row>
    <row r="92" spans="1:10" s="78" customFormat="1" ht="13.5">
      <c r="A92" s="104" t="s">
        <v>105</v>
      </c>
      <c r="B92" s="82"/>
      <c r="C92" s="83" t="s">
        <v>162</v>
      </c>
      <c r="D92" s="84">
        <v>10.5</v>
      </c>
      <c r="E92" s="85" t="s">
        <v>39</v>
      </c>
      <c r="F92" s="86">
        <v>0</v>
      </c>
      <c r="G92" s="87">
        <f t="shared" ref="G92:G93" si="0">F92*D92</f>
        <v>0</v>
      </c>
      <c r="I92" s="79"/>
      <c r="J92" s="80"/>
    </row>
    <row r="93" spans="1:10" s="78" customFormat="1" ht="13.5">
      <c r="A93" s="104"/>
      <c r="B93" s="82"/>
      <c r="C93" s="83" t="s">
        <v>163</v>
      </c>
      <c r="D93" s="84">
        <v>132.5</v>
      </c>
      <c r="E93" s="85" t="s">
        <v>39</v>
      </c>
      <c r="F93" s="86">
        <v>0</v>
      </c>
      <c r="G93" s="87">
        <f t="shared" si="0"/>
        <v>0</v>
      </c>
      <c r="I93" s="79"/>
      <c r="J93" s="80"/>
    </row>
    <row r="94" spans="1:10" s="78" customFormat="1" ht="13.5">
      <c r="A94" s="104" t="s">
        <v>105</v>
      </c>
      <c r="B94" s="82"/>
      <c r="C94" s="83"/>
      <c r="D94" s="84"/>
      <c r="E94" s="85"/>
      <c r="F94" s="86"/>
      <c r="G94" s="87"/>
      <c r="I94" s="79"/>
      <c r="J94" s="80"/>
    </row>
    <row r="95" spans="1:10" s="78" customFormat="1" ht="51">
      <c r="A95" s="104" t="s">
        <v>164</v>
      </c>
      <c r="B95" s="82"/>
      <c r="C95" s="83" t="s">
        <v>705</v>
      </c>
      <c r="D95" s="84"/>
      <c r="E95" s="85"/>
      <c r="F95" s="86"/>
      <c r="G95" s="87"/>
      <c r="I95" s="79"/>
      <c r="J95" s="80"/>
    </row>
    <row r="96" spans="1:10" s="78" customFormat="1" ht="13.5">
      <c r="A96" s="104"/>
      <c r="B96" s="82"/>
      <c r="C96" s="83" t="s">
        <v>165</v>
      </c>
      <c r="D96" s="84">
        <v>166</v>
      </c>
      <c r="E96" s="85" t="s">
        <v>39</v>
      </c>
      <c r="F96" s="86">
        <v>0</v>
      </c>
      <c r="G96" s="87">
        <f t="shared" ref="G96" si="1">F96*D96</f>
        <v>0</v>
      </c>
      <c r="I96" s="79"/>
      <c r="J96" s="80"/>
    </row>
    <row r="97" spans="1:10" s="78" customFormat="1" ht="13.5">
      <c r="A97" s="104"/>
      <c r="B97" s="82"/>
      <c r="C97" s="83"/>
      <c r="D97" s="84"/>
      <c r="E97" s="85"/>
      <c r="F97" s="86"/>
      <c r="G97" s="87"/>
      <c r="I97" s="79"/>
      <c r="J97" s="80"/>
    </row>
    <row r="98" spans="1:10" s="78" customFormat="1" ht="89.25">
      <c r="A98" s="104" t="s">
        <v>166</v>
      </c>
      <c r="B98" s="82"/>
      <c r="C98" s="83" t="s">
        <v>661</v>
      </c>
      <c r="D98" s="84">
        <v>1</v>
      </c>
      <c r="E98" s="85" t="s">
        <v>0</v>
      </c>
      <c r="F98" s="86">
        <v>0</v>
      </c>
      <c r="G98" s="87">
        <f t="shared" ref="G98" si="2">F98*D98</f>
        <v>0</v>
      </c>
      <c r="I98" s="79"/>
      <c r="J98" s="80"/>
    </row>
    <row r="99" spans="1:10" s="78" customFormat="1" ht="13.5">
      <c r="A99" s="104" t="s">
        <v>105</v>
      </c>
      <c r="B99" s="82"/>
      <c r="C99" s="83"/>
      <c r="D99" s="84"/>
      <c r="E99" s="85"/>
      <c r="F99" s="86"/>
      <c r="G99" s="87"/>
      <c r="I99" s="79"/>
      <c r="J99" s="80"/>
    </row>
    <row r="100" spans="1:10" s="78" customFormat="1" ht="38.25">
      <c r="A100" s="104" t="s">
        <v>167</v>
      </c>
      <c r="B100" s="82"/>
      <c r="C100" s="83" t="s">
        <v>706</v>
      </c>
      <c r="D100" s="84"/>
      <c r="E100" s="85"/>
      <c r="F100" s="86"/>
      <c r="G100" s="87"/>
      <c r="I100" s="79"/>
      <c r="J100" s="80"/>
    </row>
    <row r="101" spans="1:10" s="78" customFormat="1" ht="13.5">
      <c r="A101" s="104" t="s">
        <v>105</v>
      </c>
      <c r="B101" s="82"/>
      <c r="C101" s="83" t="s">
        <v>168</v>
      </c>
      <c r="D101" s="84">
        <v>1</v>
      </c>
      <c r="E101" s="85" t="s">
        <v>0</v>
      </c>
      <c r="F101" s="86">
        <v>0</v>
      </c>
      <c r="G101" s="87">
        <f t="shared" ref="G101:G106" si="3">F101*D101</f>
        <v>0</v>
      </c>
      <c r="I101" s="79"/>
      <c r="J101" s="80"/>
    </row>
    <row r="102" spans="1:10" s="78" customFormat="1" ht="13.5">
      <c r="A102" s="104" t="s">
        <v>105</v>
      </c>
      <c r="B102" s="82"/>
      <c r="C102" s="83" t="s">
        <v>169</v>
      </c>
      <c r="D102" s="84">
        <v>1</v>
      </c>
      <c r="E102" s="85" t="s">
        <v>0</v>
      </c>
      <c r="F102" s="86">
        <v>0</v>
      </c>
      <c r="G102" s="87">
        <f t="shared" si="3"/>
        <v>0</v>
      </c>
      <c r="I102" s="79"/>
      <c r="J102" s="80"/>
    </row>
    <row r="103" spans="1:10" s="78" customFormat="1" ht="13.5">
      <c r="A103" s="104"/>
      <c r="B103" s="82"/>
      <c r="C103" s="83" t="s">
        <v>170</v>
      </c>
      <c r="D103" s="84">
        <v>1</v>
      </c>
      <c r="E103" s="85" t="s">
        <v>0</v>
      </c>
      <c r="F103" s="86">
        <v>0</v>
      </c>
      <c r="G103" s="87">
        <f t="shared" si="3"/>
        <v>0</v>
      </c>
      <c r="I103" s="79"/>
      <c r="J103" s="80"/>
    </row>
    <row r="104" spans="1:10" s="78" customFormat="1" ht="13.5">
      <c r="A104" s="104"/>
      <c r="B104" s="82"/>
      <c r="C104" s="83" t="s">
        <v>171</v>
      </c>
      <c r="D104" s="84">
        <v>1</v>
      </c>
      <c r="E104" s="85" t="s">
        <v>0</v>
      </c>
      <c r="F104" s="86">
        <v>0</v>
      </c>
      <c r="G104" s="87">
        <f t="shared" si="3"/>
        <v>0</v>
      </c>
      <c r="I104" s="79"/>
      <c r="J104" s="80"/>
    </row>
    <row r="105" spans="1:10" s="78" customFormat="1" ht="13.5">
      <c r="A105" s="104"/>
      <c r="B105" s="82"/>
      <c r="C105" s="83" t="s">
        <v>172</v>
      </c>
      <c r="D105" s="84">
        <v>1</v>
      </c>
      <c r="E105" s="85" t="s">
        <v>0</v>
      </c>
      <c r="F105" s="86">
        <v>0</v>
      </c>
      <c r="G105" s="87">
        <f t="shared" si="3"/>
        <v>0</v>
      </c>
      <c r="I105" s="79"/>
      <c r="J105" s="80"/>
    </row>
    <row r="106" spans="1:10" s="78" customFormat="1" ht="13.5">
      <c r="A106" s="104"/>
      <c r="B106" s="82"/>
      <c r="C106" s="83" t="s">
        <v>173</v>
      </c>
      <c r="D106" s="84">
        <v>1</v>
      </c>
      <c r="E106" s="85" t="s">
        <v>0</v>
      </c>
      <c r="F106" s="86">
        <v>0</v>
      </c>
      <c r="G106" s="87">
        <f t="shared" si="3"/>
        <v>0</v>
      </c>
      <c r="I106" s="79"/>
      <c r="J106" s="80"/>
    </row>
    <row r="107" spans="1:10" s="78" customFormat="1" ht="13.5">
      <c r="A107" s="104" t="s">
        <v>105</v>
      </c>
      <c r="B107" s="82"/>
      <c r="C107" s="83"/>
      <c r="D107" s="84"/>
      <c r="E107" s="85"/>
      <c r="F107" s="86"/>
      <c r="G107" s="87"/>
      <c r="I107" s="79"/>
      <c r="J107" s="80"/>
    </row>
    <row r="108" spans="1:10" s="78" customFormat="1" ht="55.5">
      <c r="A108" s="104" t="s">
        <v>174</v>
      </c>
      <c r="B108" s="82"/>
      <c r="C108" s="83" t="s">
        <v>707</v>
      </c>
      <c r="D108" s="84"/>
      <c r="E108" s="85"/>
      <c r="F108" s="86"/>
      <c r="G108" s="87"/>
      <c r="I108" s="79"/>
      <c r="J108" s="80"/>
    </row>
    <row r="109" spans="1:10" s="78" customFormat="1" ht="13.5">
      <c r="A109" s="104" t="s">
        <v>105</v>
      </c>
      <c r="B109" s="82"/>
      <c r="C109" s="83" t="s">
        <v>175</v>
      </c>
      <c r="D109" s="84">
        <v>1</v>
      </c>
      <c r="E109" s="85" t="s">
        <v>0</v>
      </c>
      <c r="F109" s="86">
        <v>0</v>
      </c>
      <c r="G109" s="87">
        <f t="shared" ref="G109:G137" si="4">F109*D109</f>
        <v>0</v>
      </c>
      <c r="I109" s="79"/>
      <c r="J109" s="80"/>
    </row>
    <row r="110" spans="1:10" s="78" customFormat="1" ht="13.5">
      <c r="A110" s="104" t="s">
        <v>105</v>
      </c>
      <c r="B110" s="82"/>
      <c r="C110" s="83"/>
      <c r="D110" s="84"/>
      <c r="E110" s="85"/>
      <c r="F110" s="86"/>
      <c r="G110" s="87"/>
      <c r="I110" s="79"/>
      <c r="J110" s="80"/>
    </row>
    <row r="111" spans="1:10" s="78" customFormat="1" ht="51">
      <c r="A111" s="104" t="s">
        <v>176</v>
      </c>
      <c r="B111" s="82"/>
      <c r="C111" s="83" t="s">
        <v>708</v>
      </c>
      <c r="D111" s="84">
        <v>8</v>
      </c>
      <c r="E111" s="85" t="s">
        <v>0</v>
      </c>
      <c r="F111" s="86">
        <v>0</v>
      </c>
      <c r="G111" s="87">
        <f t="shared" ref="G111" si="5">F111*D111</f>
        <v>0</v>
      </c>
      <c r="I111" s="79"/>
      <c r="J111" s="80"/>
    </row>
    <row r="112" spans="1:10" s="78" customFormat="1" ht="13.5">
      <c r="A112" s="104"/>
      <c r="B112" s="82"/>
      <c r="C112" s="83"/>
      <c r="D112" s="84"/>
      <c r="E112" s="85"/>
      <c r="F112" s="86"/>
      <c r="G112" s="87"/>
      <c r="I112" s="79"/>
      <c r="J112" s="80"/>
    </row>
    <row r="113" spans="1:10" s="78" customFormat="1" ht="114.75">
      <c r="A113" s="104" t="s">
        <v>177</v>
      </c>
      <c r="B113" s="82"/>
      <c r="C113" s="83" t="s">
        <v>709</v>
      </c>
      <c r="D113" s="84">
        <v>3</v>
      </c>
      <c r="E113" s="85" t="s">
        <v>0</v>
      </c>
      <c r="F113" s="86">
        <v>0</v>
      </c>
      <c r="G113" s="87">
        <f t="shared" ref="G113" si="6">F113*D113</f>
        <v>0</v>
      </c>
      <c r="I113" s="79"/>
      <c r="J113" s="80"/>
    </row>
    <row r="114" spans="1:10" s="78" customFormat="1" ht="13.5">
      <c r="A114" s="104"/>
      <c r="B114" s="82"/>
      <c r="C114" s="83"/>
      <c r="D114" s="84"/>
      <c r="E114" s="85"/>
      <c r="F114" s="86"/>
      <c r="G114" s="87"/>
      <c r="I114" s="79"/>
      <c r="J114" s="80"/>
    </row>
    <row r="115" spans="1:10" s="78" customFormat="1" ht="63.75">
      <c r="A115" s="104" t="s">
        <v>178</v>
      </c>
      <c r="B115" s="82"/>
      <c r="C115" s="83" t="s">
        <v>662</v>
      </c>
      <c r="D115" s="84"/>
      <c r="E115" s="85"/>
      <c r="F115" s="86"/>
      <c r="G115" s="87"/>
      <c r="I115" s="79"/>
      <c r="J115" s="80"/>
    </row>
    <row r="116" spans="1:10" s="78" customFormat="1" ht="13.5">
      <c r="A116" s="104"/>
      <c r="B116" s="82"/>
      <c r="C116" s="83" t="s">
        <v>179</v>
      </c>
      <c r="D116" s="84">
        <v>3</v>
      </c>
      <c r="E116" s="85" t="s">
        <v>0</v>
      </c>
      <c r="F116" s="86">
        <v>0</v>
      </c>
      <c r="G116" s="87">
        <f t="shared" ref="G116:G117" si="7">F116*D116</f>
        <v>0</v>
      </c>
      <c r="I116" s="79"/>
      <c r="J116" s="80"/>
    </row>
    <row r="117" spans="1:10" s="78" customFormat="1" ht="13.5">
      <c r="A117" s="104"/>
      <c r="B117" s="82"/>
      <c r="C117" s="83" t="s">
        <v>180</v>
      </c>
      <c r="D117" s="84">
        <v>3</v>
      </c>
      <c r="E117" s="85" t="s">
        <v>0</v>
      </c>
      <c r="F117" s="86">
        <v>0</v>
      </c>
      <c r="G117" s="87">
        <f t="shared" si="7"/>
        <v>0</v>
      </c>
      <c r="I117" s="79"/>
      <c r="J117" s="80"/>
    </row>
    <row r="118" spans="1:10" s="78" customFormat="1" ht="13.5">
      <c r="A118" s="104"/>
      <c r="B118" s="82"/>
      <c r="C118" s="83" t="s">
        <v>181</v>
      </c>
      <c r="D118" s="84">
        <v>3</v>
      </c>
      <c r="E118" s="85" t="s">
        <v>0</v>
      </c>
      <c r="F118" s="86">
        <v>0</v>
      </c>
      <c r="G118" s="87">
        <f>F118*D118</f>
        <v>0</v>
      </c>
      <c r="I118" s="79"/>
      <c r="J118" s="80"/>
    </row>
    <row r="119" spans="1:10" s="78" customFormat="1" ht="13.5">
      <c r="A119" s="104"/>
      <c r="B119" s="82"/>
      <c r="C119" s="83" t="s">
        <v>182</v>
      </c>
      <c r="D119" s="84">
        <v>3</v>
      </c>
      <c r="E119" s="85" t="s">
        <v>0</v>
      </c>
      <c r="F119" s="86">
        <v>0</v>
      </c>
      <c r="G119" s="87">
        <f>F119*D119</f>
        <v>0</v>
      </c>
      <c r="I119" s="79"/>
      <c r="J119" s="80"/>
    </row>
    <row r="120" spans="1:10" s="78" customFormat="1" ht="15.75">
      <c r="A120" s="104"/>
      <c r="B120" s="82"/>
      <c r="C120" s="83" t="s">
        <v>183</v>
      </c>
      <c r="D120" s="84">
        <v>3</v>
      </c>
      <c r="E120" s="85" t="s">
        <v>0</v>
      </c>
      <c r="F120" s="86">
        <v>0</v>
      </c>
      <c r="G120" s="87">
        <f t="shared" ref="G120" si="8">F120*D120</f>
        <v>0</v>
      </c>
      <c r="I120" s="79"/>
      <c r="J120" s="80"/>
    </row>
    <row r="121" spans="1:10" s="78" customFormat="1" ht="13.5">
      <c r="A121" s="104"/>
      <c r="B121" s="82"/>
      <c r="C121" s="83" t="s">
        <v>184</v>
      </c>
      <c r="D121" s="84">
        <v>3</v>
      </c>
      <c r="E121" s="85" t="s">
        <v>0</v>
      </c>
      <c r="F121" s="86">
        <v>0</v>
      </c>
      <c r="G121" s="87">
        <f>F121*D121</f>
        <v>0</v>
      </c>
      <c r="I121" s="79"/>
      <c r="J121" s="80"/>
    </row>
    <row r="122" spans="1:10" s="78" customFormat="1" ht="13.5">
      <c r="A122" s="104"/>
      <c r="B122" s="82"/>
      <c r="C122" s="83"/>
      <c r="D122" s="84"/>
      <c r="E122" s="85"/>
      <c r="F122" s="86"/>
      <c r="G122" s="87"/>
      <c r="I122" s="79"/>
      <c r="J122" s="80"/>
    </row>
    <row r="123" spans="1:10" s="78" customFormat="1" ht="25.5">
      <c r="A123" s="104" t="s">
        <v>185</v>
      </c>
      <c r="B123" s="82"/>
      <c r="C123" s="83" t="s">
        <v>710</v>
      </c>
      <c r="D123" s="84">
        <v>1</v>
      </c>
      <c r="E123" s="85" t="s">
        <v>0</v>
      </c>
      <c r="F123" s="86">
        <v>0</v>
      </c>
      <c r="G123" s="87">
        <f t="shared" ref="G123" si="9">F123*D123</f>
        <v>0</v>
      </c>
      <c r="I123" s="79"/>
      <c r="J123" s="80"/>
    </row>
    <row r="124" spans="1:10" s="78" customFormat="1" ht="13.5">
      <c r="A124" s="104"/>
      <c r="B124" s="82"/>
      <c r="C124" s="83"/>
      <c r="D124" s="84"/>
      <c r="E124" s="85"/>
      <c r="F124" s="86"/>
      <c r="G124" s="87"/>
      <c r="I124" s="79"/>
      <c r="J124" s="80"/>
    </row>
    <row r="125" spans="1:10" s="78" customFormat="1" ht="114.75">
      <c r="A125" s="104" t="s">
        <v>186</v>
      </c>
      <c r="B125" s="82"/>
      <c r="C125" s="83" t="s">
        <v>711</v>
      </c>
      <c r="D125" s="84"/>
      <c r="E125" s="85"/>
      <c r="F125" s="86"/>
      <c r="G125" s="87"/>
      <c r="I125" s="79"/>
      <c r="J125" s="80"/>
    </row>
    <row r="126" spans="1:10" s="78" customFormat="1" ht="13.5">
      <c r="A126" s="104"/>
      <c r="B126" s="82"/>
      <c r="C126" s="83" t="s">
        <v>187</v>
      </c>
      <c r="D126" s="84">
        <v>1</v>
      </c>
      <c r="E126" s="85" t="s">
        <v>0</v>
      </c>
      <c r="F126" s="86">
        <v>0</v>
      </c>
      <c r="G126" s="87">
        <f t="shared" ref="G126:G128" si="10">F126*D126</f>
        <v>0</v>
      </c>
      <c r="I126" s="79"/>
      <c r="J126" s="80"/>
    </row>
    <row r="127" spans="1:10" s="78" customFormat="1" ht="13.5">
      <c r="A127" s="104"/>
      <c r="B127" s="82"/>
      <c r="C127" s="83" t="s">
        <v>188</v>
      </c>
      <c r="D127" s="84">
        <v>1</v>
      </c>
      <c r="E127" s="85" t="s">
        <v>0</v>
      </c>
      <c r="F127" s="86">
        <v>0</v>
      </c>
      <c r="G127" s="87">
        <f t="shared" si="10"/>
        <v>0</v>
      </c>
      <c r="I127" s="79"/>
      <c r="J127" s="80"/>
    </row>
    <row r="128" spans="1:10" s="78" customFormat="1" ht="13.5">
      <c r="A128" s="104"/>
      <c r="B128" s="82"/>
      <c r="C128" s="83" t="s">
        <v>189</v>
      </c>
      <c r="D128" s="84">
        <v>1</v>
      </c>
      <c r="E128" s="85" t="s">
        <v>0</v>
      </c>
      <c r="F128" s="86">
        <v>0</v>
      </c>
      <c r="G128" s="87">
        <f t="shared" si="10"/>
        <v>0</v>
      </c>
      <c r="I128" s="79"/>
      <c r="J128" s="80"/>
    </row>
    <row r="129" spans="1:10" s="78" customFormat="1" ht="13.5">
      <c r="A129" s="104"/>
      <c r="B129" s="82"/>
      <c r="C129" s="83"/>
      <c r="D129" s="84"/>
      <c r="E129" s="85"/>
      <c r="F129" s="86"/>
      <c r="G129" s="87"/>
      <c r="I129" s="79"/>
      <c r="J129" s="80"/>
    </row>
    <row r="130" spans="1:10" s="78" customFormat="1" ht="191.25">
      <c r="A130" s="104" t="s">
        <v>190</v>
      </c>
      <c r="B130" s="82"/>
      <c r="C130" s="83" t="s">
        <v>663</v>
      </c>
      <c r="D130" s="84"/>
      <c r="E130" s="85"/>
      <c r="F130" s="86"/>
      <c r="G130" s="87"/>
      <c r="I130" s="79"/>
      <c r="J130" s="80"/>
    </row>
    <row r="131" spans="1:10" s="78" customFormat="1" ht="13.5">
      <c r="A131" s="104"/>
      <c r="B131" s="82"/>
      <c r="C131" s="83" t="s">
        <v>187</v>
      </c>
      <c r="D131" s="84">
        <v>2</v>
      </c>
      <c r="E131" s="85" t="s">
        <v>0</v>
      </c>
      <c r="F131" s="86">
        <v>0</v>
      </c>
      <c r="G131" s="87">
        <f t="shared" ref="G131" si="11">F131*D131</f>
        <v>0</v>
      </c>
      <c r="I131" s="79"/>
      <c r="J131" s="80"/>
    </row>
    <row r="132" spans="1:10" s="78" customFormat="1" ht="13.5">
      <c r="A132" s="104" t="s">
        <v>105</v>
      </c>
      <c r="B132" s="82"/>
      <c r="C132" s="83"/>
      <c r="D132" s="84"/>
      <c r="E132" s="85"/>
      <c r="F132" s="86"/>
      <c r="G132" s="87"/>
      <c r="I132" s="79"/>
      <c r="J132" s="80"/>
    </row>
    <row r="133" spans="1:10" s="78" customFormat="1" ht="38.25">
      <c r="A133" s="104" t="s">
        <v>191</v>
      </c>
      <c r="B133" s="82"/>
      <c r="C133" s="83" t="s">
        <v>262</v>
      </c>
      <c r="D133" s="84">
        <v>817</v>
      </c>
      <c r="E133" s="85" t="s">
        <v>39</v>
      </c>
      <c r="F133" s="86">
        <v>0</v>
      </c>
      <c r="G133" s="87">
        <f t="shared" si="4"/>
        <v>0</v>
      </c>
      <c r="I133" s="79"/>
      <c r="J133" s="80"/>
    </row>
    <row r="134" spans="1:10" s="78" customFormat="1" ht="13.5">
      <c r="A134" s="104" t="s">
        <v>105</v>
      </c>
      <c r="B134" s="82"/>
      <c r="C134" s="83"/>
      <c r="D134" s="84"/>
      <c r="E134" s="85"/>
      <c r="F134" s="86"/>
      <c r="G134" s="87"/>
      <c r="I134" s="79"/>
      <c r="J134" s="80"/>
    </row>
    <row r="135" spans="1:10" s="78" customFormat="1" ht="51">
      <c r="A135" s="104" t="s">
        <v>192</v>
      </c>
      <c r="B135" s="82"/>
      <c r="C135" s="83" t="s">
        <v>263</v>
      </c>
      <c r="D135" s="84">
        <v>817</v>
      </c>
      <c r="E135" s="85" t="s">
        <v>39</v>
      </c>
      <c r="F135" s="86">
        <v>0</v>
      </c>
      <c r="G135" s="87">
        <f t="shared" si="4"/>
        <v>0</v>
      </c>
      <c r="I135" s="79"/>
      <c r="J135" s="80"/>
    </row>
    <row r="136" spans="1:10" s="78" customFormat="1" ht="13.5">
      <c r="A136" s="104" t="s">
        <v>105</v>
      </c>
      <c r="B136" s="82"/>
      <c r="C136" s="83"/>
      <c r="D136" s="84"/>
      <c r="E136" s="85"/>
      <c r="F136" s="86"/>
      <c r="G136" s="87"/>
      <c r="I136" s="79"/>
      <c r="J136" s="80"/>
    </row>
    <row r="137" spans="1:10" s="78" customFormat="1" ht="25.5">
      <c r="A137" s="104" t="s">
        <v>193</v>
      </c>
      <c r="B137" s="82"/>
      <c r="C137" s="83" t="s">
        <v>264</v>
      </c>
      <c r="D137" s="84">
        <v>817</v>
      </c>
      <c r="E137" s="85" t="s">
        <v>39</v>
      </c>
      <c r="F137" s="86">
        <v>0</v>
      </c>
      <c r="G137" s="87">
        <f t="shared" si="4"/>
        <v>0</v>
      </c>
      <c r="I137" s="79"/>
      <c r="J137" s="80"/>
    </row>
    <row r="138" spans="1:10" s="78" customFormat="1" ht="13.5">
      <c r="A138" s="105"/>
      <c r="B138" s="88"/>
      <c r="C138" s="89" t="str">
        <f>C85&amp;" - skupaj"</f>
        <v>ODVODNJAVANJE - skupaj</v>
      </c>
      <c r="D138" s="90"/>
      <c r="E138" s="91"/>
      <c r="F138" s="77"/>
      <c r="G138" s="92">
        <f>SUM(G87:G137)</f>
        <v>0</v>
      </c>
      <c r="I138" s="79"/>
      <c r="J138" s="80"/>
    </row>
    <row r="139" spans="1:10" s="78" customFormat="1" ht="13.5">
      <c r="A139" s="97"/>
      <c r="B139" s="97"/>
      <c r="C139" s="98"/>
      <c r="D139" s="99"/>
      <c r="E139" s="100"/>
      <c r="F139" s="101"/>
      <c r="G139" s="102"/>
      <c r="I139" s="79"/>
      <c r="J139" s="80"/>
    </row>
    <row r="140" spans="1:10" s="78" customFormat="1" ht="13.5">
      <c r="A140" s="73"/>
      <c r="B140" s="73">
        <v>5</v>
      </c>
      <c r="C140" s="74" t="s">
        <v>150</v>
      </c>
      <c r="D140" s="75"/>
      <c r="E140" s="76"/>
      <c r="F140" s="77"/>
      <c r="G140" s="77"/>
      <c r="I140" s="79"/>
      <c r="J140" s="80"/>
    </row>
    <row r="141" spans="1:10" s="78" customFormat="1" ht="89.25">
      <c r="A141" s="103" t="s">
        <v>582</v>
      </c>
      <c r="B141" s="82"/>
      <c r="C141" s="83" t="s">
        <v>664</v>
      </c>
      <c r="D141" s="84"/>
      <c r="E141" s="85"/>
      <c r="F141" s="86"/>
      <c r="G141" s="87"/>
      <c r="I141" s="79"/>
      <c r="J141" s="80"/>
    </row>
    <row r="142" spans="1:10" s="78" customFormat="1" ht="42.75">
      <c r="A142" s="104" t="s">
        <v>105</v>
      </c>
      <c r="B142" s="82"/>
      <c r="C142" s="83" t="s">
        <v>712</v>
      </c>
      <c r="D142" s="84">
        <v>1</v>
      </c>
      <c r="E142" s="85" t="s">
        <v>0</v>
      </c>
      <c r="F142" s="86">
        <v>0</v>
      </c>
      <c r="G142" s="87">
        <f t="shared" ref="G142:G147" si="12">F142*D142</f>
        <v>0</v>
      </c>
      <c r="I142" s="79"/>
      <c r="J142" s="80"/>
    </row>
    <row r="143" spans="1:10" s="78" customFormat="1" ht="42.75">
      <c r="A143" s="104"/>
      <c r="B143" s="82"/>
      <c r="C143" s="83" t="s">
        <v>713</v>
      </c>
      <c r="D143" s="84">
        <v>1</v>
      </c>
      <c r="E143" s="85" t="s">
        <v>0</v>
      </c>
      <c r="F143" s="86">
        <v>0</v>
      </c>
      <c r="G143" s="87">
        <f t="shared" si="12"/>
        <v>0</v>
      </c>
      <c r="I143" s="79"/>
      <c r="J143" s="80"/>
    </row>
    <row r="144" spans="1:10" s="78" customFormat="1" ht="42.75">
      <c r="A144" s="104"/>
      <c r="B144" s="82"/>
      <c r="C144" s="83" t="s">
        <v>714</v>
      </c>
      <c r="D144" s="84">
        <v>1</v>
      </c>
      <c r="E144" s="85" t="s">
        <v>0</v>
      </c>
      <c r="F144" s="86">
        <v>0</v>
      </c>
      <c r="G144" s="87">
        <f t="shared" si="12"/>
        <v>0</v>
      </c>
      <c r="I144" s="79"/>
      <c r="J144" s="80"/>
    </row>
    <row r="145" spans="1:10" s="78" customFormat="1" ht="42.75">
      <c r="A145" s="104"/>
      <c r="B145" s="82"/>
      <c r="C145" s="83" t="s">
        <v>715</v>
      </c>
      <c r="D145" s="84">
        <v>1</v>
      </c>
      <c r="E145" s="85" t="s">
        <v>0</v>
      </c>
      <c r="F145" s="86">
        <v>0</v>
      </c>
      <c r="G145" s="87">
        <f t="shared" si="12"/>
        <v>0</v>
      </c>
      <c r="I145" s="79"/>
      <c r="J145" s="80"/>
    </row>
    <row r="146" spans="1:10" s="78" customFormat="1" ht="42.75">
      <c r="A146" s="104"/>
      <c r="B146" s="82"/>
      <c r="C146" s="83" t="s">
        <v>716</v>
      </c>
      <c r="D146" s="84">
        <v>1</v>
      </c>
      <c r="E146" s="85" t="s">
        <v>0</v>
      </c>
      <c r="F146" s="86">
        <v>0</v>
      </c>
      <c r="G146" s="87">
        <f t="shared" si="12"/>
        <v>0</v>
      </c>
      <c r="I146" s="79"/>
      <c r="J146" s="80"/>
    </row>
    <row r="147" spans="1:10" s="78" customFormat="1" ht="42.75">
      <c r="A147" s="104"/>
      <c r="B147" s="82"/>
      <c r="C147" s="83" t="s">
        <v>717</v>
      </c>
      <c r="D147" s="84">
        <v>1</v>
      </c>
      <c r="E147" s="85" t="s">
        <v>0</v>
      </c>
      <c r="F147" s="86">
        <v>0</v>
      </c>
      <c r="G147" s="87">
        <f t="shared" si="12"/>
        <v>0</v>
      </c>
      <c r="I147" s="79"/>
      <c r="J147" s="80"/>
    </row>
    <row r="148" spans="1:10" s="78" customFormat="1" ht="13.5">
      <c r="A148" s="104"/>
      <c r="B148" s="82"/>
      <c r="C148" s="83"/>
      <c r="D148" s="84"/>
      <c r="E148" s="85"/>
      <c r="F148" s="86"/>
      <c r="G148" s="87"/>
      <c r="I148" s="79"/>
      <c r="J148" s="80"/>
    </row>
    <row r="149" spans="1:10" s="78" customFormat="1" ht="102">
      <c r="A149" s="103" t="s">
        <v>583</v>
      </c>
      <c r="B149" s="82"/>
      <c r="C149" s="83" t="s">
        <v>665</v>
      </c>
      <c r="D149" s="84"/>
      <c r="E149" s="85"/>
      <c r="F149" s="86"/>
      <c r="G149" s="87"/>
      <c r="I149" s="79"/>
      <c r="J149" s="80"/>
    </row>
    <row r="150" spans="1:10" s="78" customFormat="1" ht="42.75">
      <c r="A150" s="104"/>
      <c r="B150" s="82"/>
      <c r="C150" s="83" t="s">
        <v>718</v>
      </c>
      <c r="D150" s="84">
        <v>1</v>
      </c>
      <c r="E150" s="85" t="s">
        <v>0</v>
      </c>
      <c r="F150" s="86">
        <v>0</v>
      </c>
      <c r="G150" s="87">
        <f t="shared" ref="G150:G151" si="13">F150*D150</f>
        <v>0</v>
      </c>
      <c r="I150" s="79"/>
      <c r="J150" s="80"/>
    </row>
    <row r="151" spans="1:10" s="78" customFormat="1" ht="42.75">
      <c r="A151" s="104"/>
      <c r="B151" s="82"/>
      <c r="C151" s="83" t="s">
        <v>719</v>
      </c>
      <c r="D151" s="84">
        <v>1</v>
      </c>
      <c r="E151" s="85" t="s">
        <v>0</v>
      </c>
      <c r="F151" s="86">
        <v>0</v>
      </c>
      <c r="G151" s="87">
        <f t="shared" si="13"/>
        <v>0</v>
      </c>
      <c r="I151" s="79"/>
      <c r="J151" s="80"/>
    </row>
    <row r="152" spans="1:10" s="78" customFormat="1" ht="13.5">
      <c r="A152" s="104"/>
      <c r="B152" s="82"/>
      <c r="C152" s="83"/>
      <c r="D152" s="84"/>
      <c r="E152" s="85"/>
      <c r="F152" s="86"/>
      <c r="G152" s="87"/>
      <c r="I152" s="79"/>
      <c r="J152" s="80"/>
    </row>
    <row r="153" spans="1:10" s="78" customFormat="1" ht="89.25">
      <c r="A153" s="534" t="s">
        <v>584</v>
      </c>
      <c r="B153" s="82"/>
      <c r="C153" s="83" t="s">
        <v>666</v>
      </c>
      <c r="D153" s="84"/>
      <c r="E153" s="85"/>
      <c r="F153" s="86"/>
      <c r="G153" s="87"/>
      <c r="I153" s="79"/>
      <c r="J153" s="80"/>
    </row>
    <row r="154" spans="1:10" s="78" customFormat="1" ht="42.75">
      <c r="A154" s="104" t="s">
        <v>105</v>
      </c>
      <c r="B154" s="82"/>
      <c r="C154" s="83" t="s">
        <v>720</v>
      </c>
      <c r="D154" s="84">
        <v>1</v>
      </c>
      <c r="E154" s="85" t="s">
        <v>0</v>
      </c>
      <c r="F154" s="86">
        <v>0</v>
      </c>
      <c r="G154" s="87">
        <f t="shared" ref="G154:G161" si="14">F154*D154</f>
        <v>0</v>
      </c>
      <c r="I154" s="79"/>
      <c r="J154" s="80"/>
    </row>
    <row r="155" spans="1:10" s="78" customFormat="1" ht="42.75">
      <c r="A155" s="104"/>
      <c r="B155" s="82"/>
      <c r="C155" s="83" t="s">
        <v>721</v>
      </c>
      <c r="D155" s="84">
        <v>1</v>
      </c>
      <c r="E155" s="85" t="s">
        <v>0</v>
      </c>
      <c r="F155" s="86">
        <v>0</v>
      </c>
      <c r="G155" s="87">
        <f t="shared" si="14"/>
        <v>0</v>
      </c>
      <c r="I155" s="79"/>
      <c r="J155" s="80"/>
    </row>
    <row r="156" spans="1:10" s="78" customFormat="1" ht="42.75">
      <c r="A156" s="104"/>
      <c r="B156" s="82"/>
      <c r="C156" s="83" t="s">
        <v>722</v>
      </c>
      <c r="D156" s="84">
        <v>1</v>
      </c>
      <c r="E156" s="85" t="s">
        <v>0</v>
      </c>
      <c r="F156" s="86">
        <v>0</v>
      </c>
      <c r="G156" s="87">
        <f t="shared" si="14"/>
        <v>0</v>
      </c>
      <c r="I156" s="79"/>
      <c r="J156" s="80"/>
    </row>
    <row r="157" spans="1:10" s="78" customFormat="1" ht="42.75">
      <c r="A157" s="104"/>
      <c r="B157" s="82"/>
      <c r="C157" s="83" t="s">
        <v>723</v>
      </c>
      <c r="D157" s="84">
        <v>1</v>
      </c>
      <c r="E157" s="85" t="s">
        <v>0</v>
      </c>
      <c r="F157" s="86">
        <v>0</v>
      </c>
      <c r="G157" s="87">
        <f t="shared" si="14"/>
        <v>0</v>
      </c>
      <c r="I157" s="79"/>
      <c r="J157" s="80"/>
    </row>
    <row r="158" spans="1:10" s="78" customFormat="1" ht="42.75">
      <c r="A158" s="104"/>
      <c r="B158" s="82"/>
      <c r="C158" s="83" t="s">
        <v>724</v>
      </c>
      <c r="D158" s="84">
        <v>1</v>
      </c>
      <c r="E158" s="85" t="s">
        <v>0</v>
      </c>
      <c r="F158" s="86">
        <v>0</v>
      </c>
      <c r="G158" s="87">
        <f t="shared" si="14"/>
        <v>0</v>
      </c>
      <c r="I158" s="79"/>
      <c r="J158" s="80"/>
    </row>
    <row r="159" spans="1:10" s="78" customFormat="1" ht="42.75">
      <c r="A159" s="104"/>
      <c r="B159" s="82"/>
      <c r="C159" s="83" t="s">
        <v>725</v>
      </c>
      <c r="D159" s="84">
        <v>1</v>
      </c>
      <c r="E159" s="85" t="s">
        <v>0</v>
      </c>
      <c r="F159" s="86">
        <v>0</v>
      </c>
      <c r="G159" s="87">
        <f t="shared" si="14"/>
        <v>0</v>
      </c>
      <c r="I159" s="79"/>
      <c r="J159" s="80"/>
    </row>
    <row r="160" spans="1:10" s="78" customFormat="1" ht="42.75">
      <c r="A160" s="104"/>
      <c r="B160" s="82"/>
      <c r="C160" s="83" t="s">
        <v>726</v>
      </c>
      <c r="D160" s="84">
        <v>1</v>
      </c>
      <c r="E160" s="85" t="s">
        <v>0</v>
      </c>
      <c r="F160" s="86">
        <v>0</v>
      </c>
      <c r="G160" s="87">
        <f t="shared" si="14"/>
        <v>0</v>
      </c>
      <c r="I160" s="79"/>
      <c r="J160" s="80"/>
    </row>
    <row r="161" spans="1:10" s="78" customFormat="1" ht="42.75">
      <c r="A161" s="104"/>
      <c r="B161" s="82"/>
      <c r="C161" s="83" t="s">
        <v>727</v>
      </c>
      <c r="D161" s="84">
        <v>1</v>
      </c>
      <c r="E161" s="85" t="s">
        <v>0</v>
      </c>
      <c r="F161" s="86">
        <v>0</v>
      </c>
      <c r="G161" s="87">
        <f t="shared" si="14"/>
        <v>0</v>
      </c>
      <c r="I161" s="79"/>
      <c r="J161" s="80"/>
    </row>
    <row r="162" spans="1:10" s="78" customFormat="1" ht="13.5">
      <c r="A162" s="104"/>
      <c r="B162" s="82"/>
      <c r="C162" s="83"/>
      <c r="D162" s="84"/>
      <c r="E162" s="85"/>
      <c r="F162" s="86"/>
      <c r="G162" s="87"/>
      <c r="I162" s="79"/>
      <c r="J162" s="80"/>
    </row>
    <row r="163" spans="1:10" s="78" customFormat="1" ht="89.25">
      <c r="A163" s="534" t="s">
        <v>585</v>
      </c>
      <c r="B163" s="82"/>
      <c r="C163" s="83" t="s">
        <v>667</v>
      </c>
      <c r="D163" s="84"/>
      <c r="E163" s="85"/>
      <c r="F163" s="86"/>
      <c r="G163" s="87"/>
      <c r="I163" s="79"/>
      <c r="J163" s="80"/>
    </row>
    <row r="164" spans="1:10" s="78" customFormat="1" ht="42.75">
      <c r="A164" s="104"/>
      <c r="B164" s="82"/>
      <c r="C164" s="83" t="s">
        <v>728</v>
      </c>
      <c r="D164" s="84">
        <v>1</v>
      </c>
      <c r="E164" s="85" t="s">
        <v>0</v>
      </c>
      <c r="F164" s="86">
        <v>0</v>
      </c>
      <c r="G164" s="87">
        <f t="shared" ref="G164:G165" si="15">F164*D164</f>
        <v>0</v>
      </c>
      <c r="I164" s="79"/>
      <c r="J164" s="80"/>
    </row>
    <row r="165" spans="1:10" s="78" customFormat="1" ht="42.75">
      <c r="A165" s="104"/>
      <c r="B165" s="82"/>
      <c r="C165" s="83" t="s">
        <v>729</v>
      </c>
      <c r="D165" s="84">
        <v>1</v>
      </c>
      <c r="E165" s="85" t="s">
        <v>0</v>
      </c>
      <c r="F165" s="86">
        <v>0</v>
      </c>
      <c r="G165" s="87">
        <f t="shared" si="15"/>
        <v>0</v>
      </c>
      <c r="I165" s="79"/>
      <c r="J165" s="80"/>
    </row>
    <row r="166" spans="1:10" s="78" customFormat="1" ht="13.5">
      <c r="A166" s="104"/>
      <c r="B166" s="82"/>
      <c r="C166" s="83"/>
      <c r="D166" s="84"/>
      <c r="E166" s="85"/>
      <c r="F166" s="86"/>
      <c r="G166" s="87"/>
      <c r="I166" s="79"/>
      <c r="J166" s="80"/>
    </row>
    <row r="167" spans="1:10" s="78" customFormat="1" ht="89.25">
      <c r="A167" s="534" t="s">
        <v>586</v>
      </c>
      <c r="B167" s="82"/>
      <c r="C167" s="83" t="s">
        <v>668</v>
      </c>
      <c r="D167" s="84"/>
      <c r="E167" s="85"/>
      <c r="F167" s="86"/>
      <c r="G167" s="87"/>
      <c r="I167" s="79"/>
      <c r="J167" s="80"/>
    </row>
    <row r="168" spans="1:10" s="78" customFormat="1" ht="42.75">
      <c r="A168" s="104"/>
      <c r="B168" s="82"/>
      <c r="C168" s="83" t="s">
        <v>730</v>
      </c>
      <c r="D168" s="84">
        <v>1</v>
      </c>
      <c r="E168" s="85" t="s">
        <v>0</v>
      </c>
      <c r="F168" s="86">
        <v>0</v>
      </c>
      <c r="G168" s="87">
        <f t="shared" ref="G168" si="16">F168*D168</f>
        <v>0</v>
      </c>
      <c r="I168" s="79"/>
      <c r="J168" s="80"/>
    </row>
    <row r="169" spans="1:10" s="78" customFormat="1" ht="13.5">
      <c r="A169" s="104"/>
      <c r="B169" s="82"/>
      <c r="C169" s="83"/>
      <c r="D169" s="84"/>
      <c r="E169" s="85"/>
      <c r="F169" s="86"/>
      <c r="G169" s="87"/>
      <c r="I169" s="79"/>
      <c r="J169" s="80"/>
    </row>
    <row r="170" spans="1:10" s="78" customFormat="1" ht="108.75">
      <c r="A170" s="534" t="s">
        <v>587</v>
      </c>
      <c r="B170" s="82"/>
      <c r="C170" s="83" t="s">
        <v>731</v>
      </c>
      <c r="D170" s="84">
        <v>1</v>
      </c>
      <c r="E170" s="85" t="s">
        <v>0</v>
      </c>
      <c r="F170" s="86">
        <v>0</v>
      </c>
      <c r="G170" s="87">
        <f>F170*D170</f>
        <v>0</v>
      </c>
      <c r="I170" s="79"/>
      <c r="J170" s="80"/>
    </row>
    <row r="171" spans="1:10" s="78" customFormat="1" ht="13.5">
      <c r="A171" s="104"/>
      <c r="B171" s="82"/>
      <c r="C171" s="83"/>
      <c r="D171" s="84"/>
      <c r="E171" s="85"/>
      <c r="F171" s="86"/>
      <c r="G171" s="87"/>
      <c r="I171" s="79"/>
      <c r="J171" s="80"/>
    </row>
    <row r="172" spans="1:10" s="78" customFormat="1" ht="108.75">
      <c r="A172" s="534" t="s">
        <v>588</v>
      </c>
      <c r="B172" s="82"/>
      <c r="C172" s="83" t="s">
        <v>732</v>
      </c>
      <c r="D172" s="84">
        <v>1</v>
      </c>
      <c r="E172" s="85" t="s">
        <v>0</v>
      </c>
      <c r="F172" s="86">
        <v>0</v>
      </c>
      <c r="G172" s="87">
        <f>F172*D172</f>
        <v>0</v>
      </c>
      <c r="I172" s="79"/>
      <c r="J172" s="80"/>
    </row>
    <row r="173" spans="1:10" s="78" customFormat="1" ht="13.5">
      <c r="A173" s="104"/>
      <c r="B173" s="82"/>
      <c r="C173" s="83"/>
      <c r="D173" s="84"/>
      <c r="E173" s="85"/>
      <c r="F173" s="86"/>
      <c r="G173" s="87"/>
      <c r="I173" s="79"/>
      <c r="J173" s="80"/>
    </row>
    <row r="174" spans="1:10" s="78" customFormat="1" ht="108.75">
      <c r="A174" s="534" t="s">
        <v>589</v>
      </c>
      <c r="B174" s="82"/>
      <c r="C174" s="83" t="s">
        <v>733</v>
      </c>
      <c r="D174" s="84">
        <v>1</v>
      </c>
      <c r="E174" s="85" t="s">
        <v>0</v>
      </c>
      <c r="F174" s="86">
        <v>0</v>
      </c>
      <c r="G174" s="87">
        <f>F174*D174</f>
        <v>0</v>
      </c>
      <c r="I174" s="79"/>
      <c r="J174" s="80"/>
    </row>
    <row r="175" spans="1:10" s="78" customFormat="1" ht="13.5">
      <c r="A175" s="104"/>
      <c r="B175" s="82"/>
      <c r="C175" s="83"/>
      <c r="D175" s="84"/>
      <c r="E175" s="85"/>
      <c r="F175" s="86"/>
      <c r="G175" s="87"/>
      <c r="I175" s="79"/>
      <c r="J175" s="80"/>
    </row>
    <row r="176" spans="1:10" s="78" customFormat="1" ht="57">
      <c r="A176" s="534" t="s">
        <v>590</v>
      </c>
      <c r="B176" s="82"/>
      <c r="C176" s="83" t="s">
        <v>734</v>
      </c>
      <c r="D176" s="84">
        <v>376</v>
      </c>
      <c r="E176" s="85" t="s">
        <v>39</v>
      </c>
      <c r="F176" s="86">
        <v>0</v>
      </c>
      <c r="G176" s="87">
        <f t="shared" ref="G176" si="17">F176*D176</f>
        <v>0</v>
      </c>
      <c r="I176" s="79"/>
      <c r="J176" s="80"/>
    </row>
    <row r="177" spans="1:10" s="78" customFormat="1" ht="13.5">
      <c r="A177" s="104"/>
      <c r="B177" s="82"/>
      <c r="C177" s="83"/>
      <c r="D177" s="84"/>
      <c r="E177" s="85"/>
      <c r="F177" s="86"/>
      <c r="G177" s="87"/>
      <c r="I177" s="79"/>
      <c r="J177" s="80"/>
    </row>
    <row r="178" spans="1:10" s="78" customFormat="1" ht="89.25">
      <c r="A178" s="534" t="s">
        <v>591</v>
      </c>
      <c r="B178" s="82"/>
      <c r="C178" s="83" t="s">
        <v>735</v>
      </c>
      <c r="D178" s="84"/>
      <c r="E178" s="85"/>
      <c r="F178" s="86"/>
      <c r="G178" s="87"/>
      <c r="I178" s="79"/>
      <c r="J178" s="80"/>
    </row>
    <row r="179" spans="1:10" s="78" customFormat="1" ht="13.5">
      <c r="A179" s="104"/>
      <c r="B179" s="82"/>
      <c r="C179" s="83" t="s">
        <v>151</v>
      </c>
      <c r="D179" s="84">
        <v>6</v>
      </c>
      <c r="E179" s="85" t="s">
        <v>0</v>
      </c>
      <c r="F179" s="86">
        <v>0</v>
      </c>
      <c r="G179" s="87">
        <f t="shared" ref="G179:G182" si="18">F179*D179</f>
        <v>0</v>
      </c>
      <c r="I179" s="79"/>
      <c r="J179" s="80"/>
    </row>
    <row r="180" spans="1:10" s="78" customFormat="1" ht="13.5">
      <c r="A180" s="104"/>
      <c r="B180" s="82"/>
      <c r="C180" s="83" t="s">
        <v>152</v>
      </c>
      <c r="D180" s="84">
        <v>4</v>
      </c>
      <c r="E180" s="85" t="s">
        <v>0</v>
      </c>
      <c r="F180" s="86">
        <v>0</v>
      </c>
      <c r="G180" s="87">
        <f t="shared" si="18"/>
        <v>0</v>
      </c>
      <c r="I180" s="79"/>
      <c r="J180" s="80"/>
    </row>
    <row r="181" spans="1:10" s="78" customFormat="1" ht="13.5">
      <c r="A181" s="104"/>
      <c r="B181" s="82"/>
      <c r="C181" s="83" t="s">
        <v>153</v>
      </c>
      <c r="D181" s="84">
        <v>8</v>
      </c>
      <c r="E181" s="85" t="s">
        <v>0</v>
      </c>
      <c r="F181" s="86">
        <v>0</v>
      </c>
      <c r="G181" s="87">
        <f t="shared" si="18"/>
        <v>0</v>
      </c>
      <c r="I181" s="79"/>
      <c r="J181" s="80"/>
    </row>
    <row r="182" spans="1:10" s="78" customFormat="1" ht="13.5">
      <c r="A182" s="104"/>
      <c r="B182" s="82"/>
      <c r="C182" s="83" t="s">
        <v>154</v>
      </c>
      <c r="D182" s="84">
        <v>1</v>
      </c>
      <c r="E182" s="85" t="s">
        <v>0</v>
      </c>
      <c r="F182" s="86">
        <v>0</v>
      </c>
      <c r="G182" s="87">
        <f t="shared" si="18"/>
        <v>0</v>
      </c>
      <c r="I182" s="79"/>
      <c r="J182" s="80"/>
    </row>
    <row r="183" spans="1:10" s="78" customFormat="1" ht="13.5">
      <c r="A183" s="104"/>
      <c r="B183" s="82"/>
      <c r="C183" s="83"/>
      <c r="D183" s="84"/>
      <c r="E183" s="85"/>
      <c r="F183" s="86"/>
      <c r="G183" s="87"/>
      <c r="I183" s="79"/>
      <c r="J183" s="80"/>
    </row>
    <row r="184" spans="1:10" s="78" customFormat="1" ht="51">
      <c r="A184" s="534" t="s">
        <v>592</v>
      </c>
      <c r="B184" s="82"/>
      <c r="C184" s="83" t="s">
        <v>736</v>
      </c>
      <c r="D184" s="84"/>
      <c r="E184" s="85"/>
      <c r="F184" s="86"/>
      <c r="G184" s="87"/>
      <c r="I184" s="79"/>
      <c r="J184" s="80"/>
    </row>
    <row r="185" spans="1:10" s="78" customFormat="1" ht="13.5">
      <c r="A185" s="104"/>
      <c r="B185" s="82"/>
      <c r="C185" s="83" t="s">
        <v>155</v>
      </c>
      <c r="D185" s="84">
        <v>1</v>
      </c>
      <c r="E185" s="85" t="s">
        <v>0</v>
      </c>
      <c r="F185" s="86">
        <v>0</v>
      </c>
      <c r="G185" s="87">
        <f t="shared" ref="G185" si="19">F185*D185</f>
        <v>0</v>
      </c>
      <c r="I185" s="79"/>
      <c r="J185" s="80"/>
    </row>
    <row r="186" spans="1:10" s="78" customFormat="1" ht="13.5">
      <c r="A186" s="105"/>
      <c r="B186" s="88"/>
      <c r="C186" s="89" t="str">
        <f>C140&amp;" - skupaj"</f>
        <v>GRADBENO OBRTNIŠKA DELA - skupaj</v>
      </c>
      <c r="D186" s="90"/>
      <c r="E186" s="91"/>
      <c r="F186" s="77"/>
      <c r="G186" s="92">
        <f>SUM(G141:G185)</f>
        <v>0</v>
      </c>
      <c r="I186" s="79"/>
      <c r="J186" s="80"/>
    </row>
    <row r="187" spans="1:10" s="78" customFormat="1" ht="13.5">
      <c r="I187" s="79"/>
      <c r="J187" s="80"/>
    </row>
    <row r="188" spans="1:10" s="78" customFormat="1" ht="13.5">
      <c r="A188" s="106"/>
      <c r="B188" s="73">
        <v>8</v>
      </c>
      <c r="C188" s="74" t="s">
        <v>11</v>
      </c>
      <c r="D188" s="75"/>
      <c r="E188" s="76"/>
      <c r="F188" s="77"/>
      <c r="G188" s="77"/>
      <c r="I188" s="79"/>
      <c r="J188" s="80"/>
    </row>
    <row r="189" spans="1:10" s="78" customFormat="1" ht="38.25">
      <c r="A189" s="107" t="s">
        <v>194</v>
      </c>
      <c r="B189" s="82"/>
      <c r="C189" s="83" t="s">
        <v>737</v>
      </c>
      <c r="D189" s="84">
        <v>817</v>
      </c>
      <c r="E189" s="85" t="s">
        <v>39</v>
      </c>
      <c r="F189" s="86">
        <v>0</v>
      </c>
      <c r="G189" s="87">
        <f>F189*D189</f>
        <v>0</v>
      </c>
      <c r="I189" s="79"/>
      <c r="J189" s="80"/>
    </row>
    <row r="190" spans="1:10" s="78" customFormat="1" ht="13.5">
      <c r="A190" s="81"/>
      <c r="B190" s="82"/>
      <c r="C190" s="83"/>
      <c r="D190" s="84"/>
      <c r="E190" s="85"/>
      <c r="F190" s="86"/>
      <c r="G190" s="87"/>
      <c r="I190" s="79"/>
      <c r="J190" s="80"/>
    </row>
    <row r="191" spans="1:10" s="78" customFormat="1" ht="121.5" customHeight="1">
      <c r="A191" s="107" t="s">
        <v>195</v>
      </c>
      <c r="B191" s="82"/>
      <c r="C191" s="83" t="s">
        <v>738</v>
      </c>
      <c r="D191" s="84">
        <v>1</v>
      </c>
      <c r="E191" s="85" t="s">
        <v>0</v>
      </c>
      <c r="F191" s="86">
        <v>0</v>
      </c>
      <c r="G191" s="87">
        <f>F191*D191</f>
        <v>0</v>
      </c>
      <c r="I191" s="79"/>
      <c r="J191" s="80"/>
    </row>
    <row r="192" spans="1:10" s="78" customFormat="1" ht="13.5">
      <c r="A192" s="107"/>
      <c r="B192" s="82"/>
      <c r="C192" s="83"/>
      <c r="D192" s="84"/>
      <c r="E192" s="85"/>
      <c r="F192" s="86"/>
      <c r="G192" s="87"/>
      <c r="I192" s="79"/>
      <c r="J192" s="80"/>
    </row>
    <row r="193" spans="1:10" s="78" customFormat="1" ht="25.5">
      <c r="A193" s="107" t="s">
        <v>196</v>
      </c>
      <c r="B193" s="82"/>
      <c r="C193" s="83" t="s">
        <v>739</v>
      </c>
      <c r="D193" s="84">
        <v>1</v>
      </c>
      <c r="E193" s="85" t="s">
        <v>0</v>
      </c>
      <c r="F193" s="86">
        <v>0</v>
      </c>
      <c r="G193" s="87">
        <f>F193*D193</f>
        <v>0</v>
      </c>
      <c r="I193" s="79"/>
      <c r="J193" s="80"/>
    </row>
    <row r="194" spans="1:10" s="78" customFormat="1" ht="13.5">
      <c r="A194" s="81"/>
      <c r="B194" s="82"/>
      <c r="C194" s="83"/>
      <c r="D194" s="84"/>
      <c r="E194" s="85"/>
      <c r="F194" s="86"/>
      <c r="G194" s="87"/>
      <c r="I194" s="79"/>
      <c r="J194" s="80"/>
    </row>
    <row r="195" spans="1:10" s="78" customFormat="1" ht="38.25">
      <c r="A195" s="107" t="s">
        <v>198</v>
      </c>
      <c r="B195" s="82"/>
      <c r="C195" s="83" t="s">
        <v>740</v>
      </c>
      <c r="D195" s="84">
        <v>1</v>
      </c>
      <c r="E195" s="85" t="s">
        <v>0</v>
      </c>
      <c r="F195" s="86">
        <v>0</v>
      </c>
      <c r="G195" s="87">
        <f>F195*D195</f>
        <v>0</v>
      </c>
      <c r="I195" s="79"/>
      <c r="J195" s="80"/>
    </row>
    <row r="196" spans="1:10" s="78" customFormat="1" ht="13.5">
      <c r="A196" s="88"/>
      <c r="B196" s="88"/>
      <c r="C196" s="89" t="str">
        <f>C188&amp;" - skupaj"</f>
        <v>TUJE STORITVE - skupaj</v>
      </c>
      <c r="D196" s="90"/>
      <c r="E196" s="91"/>
      <c r="F196" s="77"/>
      <c r="G196" s="92">
        <f>SUM(G189:G195)</f>
        <v>0</v>
      </c>
      <c r="I196" s="79"/>
      <c r="J196" s="80"/>
    </row>
    <row r="197" spans="1:10" s="78" customFormat="1" ht="13.5">
      <c r="B197" s="108"/>
      <c r="C197" s="109"/>
      <c r="D197" s="95"/>
      <c r="E197" s="110"/>
      <c r="F197" s="96"/>
      <c r="G197" s="96"/>
      <c r="I197" s="79"/>
      <c r="J197" s="80"/>
    </row>
    <row r="198" spans="1:10" s="78" customFormat="1" ht="15">
      <c r="A198" s="111" t="s">
        <v>1</v>
      </c>
      <c r="B198" s="112"/>
      <c r="C198" s="111" t="s">
        <v>13</v>
      </c>
      <c r="D198" s="113"/>
      <c r="E198" s="112"/>
      <c r="F198" s="114"/>
      <c r="G198" s="115"/>
      <c r="I198" s="79"/>
      <c r="J198" s="80"/>
    </row>
    <row r="199" spans="1:10" s="121" customFormat="1" ht="14.25">
      <c r="A199" s="116"/>
      <c r="B199" s="117"/>
      <c r="C199" s="118"/>
      <c r="D199" s="118"/>
      <c r="E199" s="117"/>
      <c r="F199" s="119"/>
      <c r="G199" s="120"/>
      <c r="J199" s="122"/>
    </row>
    <row r="200" spans="1:10" s="127" customFormat="1" ht="15">
      <c r="A200" s="123" t="str">
        <f>B3</f>
        <v>1</v>
      </c>
      <c r="B200" s="117"/>
      <c r="C200" s="124" t="str">
        <f>C30</f>
        <v>PREDDELA - skupaj</v>
      </c>
      <c r="D200" s="124"/>
      <c r="E200" s="125"/>
      <c r="F200" s="126"/>
      <c r="G200" s="126">
        <f>+G30</f>
        <v>0</v>
      </c>
      <c r="J200" s="128"/>
    </row>
    <row r="201" spans="1:10" s="127" customFormat="1" ht="15">
      <c r="A201" s="123">
        <f>B32</f>
        <v>2</v>
      </c>
      <c r="B201" s="117"/>
      <c r="C201" s="124" t="str">
        <f>C77</f>
        <v>ZEMELJSKA DELA - skupaj</v>
      </c>
      <c r="D201" s="124"/>
      <c r="E201" s="125"/>
      <c r="F201" s="126"/>
      <c r="G201" s="126">
        <f>+G77</f>
        <v>0</v>
      </c>
      <c r="J201" s="128"/>
    </row>
    <row r="202" spans="1:10" s="127" customFormat="1" ht="15">
      <c r="A202" s="123">
        <f>B79</f>
        <v>3</v>
      </c>
      <c r="B202" s="117"/>
      <c r="C202" s="124" t="str">
        <f>C83</f>
        <v>VOZIŠČNE KONSTRUKCIJE - skupaj</v>
      </c>
      <c r="D202" s="124"/>
      <c r="E202" s="125"/>
      <c r="F202" s="126"/>
      <c r="G202" s="126">
        <f>G83</f>
        <v>0</v>
      </c>
      <c r="J202" s="128"/>
    </row>
    <row r="203" spans="1:10" s="127" customFormat="1" ht="15">
      <c r="A203" s="123">
        <f>B140</f>
        <v>5</v>
      </c>
      <c r="B203" s="117"/>
      <c r="C203" s="124" t="str">
        <f>C186</f>
        <v>GRADBENO OBRTNIŠKA DELA - skupaj</v>
      </c>
      <c r="D203" s="124"/>
      <c r="E203" s="125"/>
      <c r="F203" s="126"/>
      <c r="G203" s="126">
        <f>+G186</f>
        <v>0</v>
      </c>
      <c r="J203" s="128"/>
    </row>
    <row r="204" spans="1:10" s="127" customFormat="1" ht="15">
      <c r="A204" s="123">
        <f>B85</f>
        <v>4</v>
      </c>
      <c r="B204" s="117"/>
      <c r="C204" s="124" t="str">
        <f>C138</f>
        <v>ODVODNJAVANJE - skupaj</v>
      </c>
      <c r="D204" s="124"/>
      <c r="E204" s="125"/>
      <c r="F204" s="126"/>
      <c r="G204" s="126">
        <f>+G138</f>
        <v>0</v>
      </c>
      <c r="J204" s="128"/>
    </row>
    <row r="205" spans="1:10" s="127" customFormat="1" ht="15.75" thickBot="1">
      <c r="A205" s="123">
        <f>B188</f>
        <v>8</v>
      </c>
      <c r="B205" s="117"/>
      <c r="C205" s="124" t="str">
        <f>C196</f>
        <v>TUJE STORITVE - skupaj</v>
      </c>
      <c r="D205" s="124"/>
      <c r="E205" s="125"/>
      <c r="F205" s="126"/>
      <c r="G205" s="126">
        <f>+G196</f>
        <v>0</v>
      </c>
      <c r="J205" s="128"/>
    </row>
    <row r="206" spans="1:10" s="127" customFormat="1" ht="15.75" thickBot="1">
      <c r="A206" s="129"/>
      <c r="B206" s="130"/>
      <c r="C206" s="131" t="s">
        <v>31</v>
      </c>
      <c r="D206" s="131"/>
      <c r="E206" s="132"/>
      <c r="F206" s="133"/>
      <c r="G206" s="133">
        <f>SUM(G200:G205)</f>
        <v>0</v>
      </c>
      <c r="J206" s="128"/>
    </row>
  </sheetData>
  <mergeCells count="3">
    <mergeCell ref="A1:C1"/>
    <mergeCell ref="D1:E1"/>
    <mergeCell ref="F1:G1"/>
  </mergeCells>
  <pageMargins left="0.78740157480314965" right="0.19685039370078741" top="0.19685039370078741" bottom="0.59055118110236227" header="0.19685039370078741" footer="0.39370078740157483"/>
  <pageSetup paperSize="9" fitToHeight="0" orientation="portrait" r:id="rId1"/>
  <headerFooter>
    <oddFooter>&amp;L&amp;"Swis721 Cn BT,Roman"&amp;9&amp;F&amp;C&amp;"Swis721 Cn BT,Roman"&amp;9&amp;A&amp;R&amp;"Swis721 Cn BT,Roman"&amp;9&amp;P | &amp;N</oddFooter>
    <evenHeader>&amp;L&amp;"Arial Narrow,Regular"Projekt št. 105/22
Načrt št. 105/22-22
Protipoplavni ukrepi OC Batuje&amp;R&amp;"Arial Narrow,Regular"Hidrolab d.o.o.</evenHeader>
    <evenFooter>&amp;C&amp;"Arial Narrow,Navadno"&amp;P/&amp;N</evenFooter>
  </headerFooter>
  <rowBreaks count="13" manualBreakCount="13">
    <brk id="18" max="6" man="1"/>
    <brk id="31" max="6" man="1"/>
    <brk id="48" max="6" man="1"/>
    <brk id="63" max="6" man="1"/>
    <brk id="84" max="6" man="1"/>
    <brk id="112" max="6" man="1"/>
    <brk id="129" max="6" man="1"/>
    <brk id="139" max="6" man="1"/>
    <brk id="152" max="6" man="1"/>
    <brk id="162" max="6" man="1"/>
    <brk id="173" max="6" man="1"/>
    <brk id="187" max="6" man="1"/>
    <brk id="197"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79CB6-7749-4247-81DA-6CE611F7EE0B}">
  <sheetPr>
    <pageSetUpPr fitToPage="1"/>
  </sheetPr>
  <dimension ref="A1:XFD153"/>
  <sheetViews>
    <sheetView view="pageBreakPreview" topLeftCell="A133" zoomScale="130" zoomScaleNormal="100" zoomScaleSheetLayoutView="130" zoomScalePageLayoutView="70" workbookViewId="0">
      <selection activeCell="A142" sqref="A142:XFD142"/>
    </sheetView>
  </sheetViews>
  <sheetFormatPr defaultColWidth="9.140625" defaultRowHeight="14.25"/>
  <cols>
    <col min="1" max="1" width="5.7109375" style="197" customWidth="1"/>
    <col min="2" max="2" width="7.7109375" style="197" customWidth="1"/>
    <col min="3" max="3" width="49.7109375" style="251" customWidth="1"/>
    <col min="4" max="4" width="5.7109375" style="169" customWidth="1"/>
    <col min="5" max="5" width="10.7109375" style="200" customWidth="1"/>
    <col min="6" max="6" width="10.7109375" style="171" customWidth="1"/>
    <col min="7" max="7" width="12.7109375" style="171" customWidth="1"/>
    <col min="8" max="8" width="9.140625" style="143"/>
    <col min="9" max="9" width="10.140625" style="143" bestFit="1" customWidth="1"/>
    <col min="10" max="10" width="12" style="171" customWidth="1"/>
    <col min="11" max="12" width="11.85546875" style="143" bestFit="1" customWidth="1"/>
    <col min="13" max="13" width="13.140625" style="143" bestFit="1" customWidth="1"/>
    <col min="14" max="14" width="11.5703125" style="143" bestFit="1" customWidth="1"/>
    <col min="15" max="15" width="10.7109375" style="143" bestFit="1" customWidth="1"/>
    <col min="16" max="16" width="11.5703125" style="143" bestFit="1" customWidth="1"/>
    <col min="17" max="17" width="13.140625" style="143" bestFit="1" customWidth="1"/>
    <col min="18" max="18" width="13.140625" style="143" customWidth="1"/>
    <col min="19" max="20" width="9.140625" style="143"/>
    <col min="21" max="21" width="9.5703125" style="143" bestFit="1" customWidth="1"/>
    <col min="22" max="16384" width="9.140625" style="143"/>
  </cols>
  <sheetData>
    <row r="1" spans="1:11" s="141" customFormat="1" ht="50.1" customHeight="1">
      <c r="A1" s="553" t="s">
        <v>807</v>
      </c>
      <c r="B1" s="554"/>
      <c r="C1" s="554"/>
      <c r="D1" s="555"/>
      <c r="E1" s="555"/>
      <c r="F1" s="555"/>
      <c r="G1" s="556"/>
    </row>
    <row r="2" spans="1:11" ht="17.25" customHeight="1">
      <c r="A2" s="70" t="s">
        <v>1</v>
      </c>
      <c r="B2" s="70" t="s">
        <v>16</v>
      </c>
      <c r="C2" s="71" t="s">
        <v>2</v>
      </c>
      <c r="D2" s="142" t="s">
        <v>3</v>
      </c>
      <c r="E2" s="72" t="s">
        <v>4</v>
      </c>
      <c r="F2" s="72" t="s">
        <v>5</v>
      </c>
      <c r="G2" s="72" t="s">
        <v>6</v>
      </c>
      <c r="J2" s="143"/>
    </row>
    <row r="3" spans="1:11">
      <c r="A3" s="144"/>
      <c r="B3" s="144">
        <v>1</v>
      </c>
      <c r="C3" s="145" t="s">
        <v>48</v>
      </c>
      <c r="D3" s="146"/>
      <c r="E3" s="147"/>
      <c r="F3" s="148"/>
      <c r="G3" s="148"/>
      <c r="J3" s="143"/>
    </row>
    <row r="4" spans="1:11">
      <c r="A4" s="149"/>
      <c r="B4" s="150" t="s">
        <v>49</v>
      </c>
      <c r="C4" s="151" t="s">
        <v>20</v>
      </c>
      <c r="D4" s="152"/>
      <c r="E4" s="153"/>
      <c r="F4" s="154"/>
      <c r="G4" s="154"/>
      <c r="J4" s="143"/>
    </row>
    <row r="5" spans="1:11" ht="38.25">
      <c r="A5" s="155">
        <v>1</v>
      </c>
      <c r="B5" s="156"/>
      <c r="C5" s="157" t="s">
        <v>208</v>
      </c>
      <c r="D5" s="158" t="s">
        <v>209</v>
      </c>
      <c r="E5" s="159">
        <v>0.75</v>
      </c>
      <c r="F5" s="160">
        <v>0</v>
      </c>
      <c r="G5" s="161">
        <f>E5*F5</f>
        <v>0</v>
      </c>
      <c r="J5" s="143"/>
      <c r="K5" s="162"/>
    </row>
    <row r="6" spans="1:11" ht="38.25">
      <c r="A6" s="155">
        <f t="shared" ref="A6" si="0">A5+1</f>
        <v>2</v>
      </c>
      <c r="B6" s="163"/>
      <c r="C6" s="157" t="s">
        <v>210</v>
      </c>
      <c r="D6" s="158" t="s">
        <v>0</v>
      </c>
      <c r="E6" s="160">
        <v>40</v>
      </c>
      <c r="F6" s="161">
        <v>0</v>
      </c>
      <c r="G6" s="161">
        <f>E6*F6</f>
        <v>0</v>
      </c>
      <c r="J6" s="143"/>
      <c r="K6" s="162"/>
    </row>
    <row r="7" spans="1:11">
      <c r="A7" s="149"/>
      <c r="B7" s="150" t="s">
        <v>52</v>
      </c>
      <c r="C7" s="151" t="s">
        <v>21</v>
      </c>
      <c r="D7" s="153"/>
      <c r="E7" s="152"/>
      <c r="F7" s="154"/>
      <c r="G7" s="154"/>
      <c r="H7" s="164"/>
      <c r="J7" s="143"/>
      <c r="K7" s="165"/>
    </row>
    <row r="8" spans="1:11" ht="63.75">
      <c r="A8" s="81">
        <f>A6+1</f>
        <v>3</v>
      </c>
      <c r="B8" s="82"/>
      <c r="C8" s="83" t="s">
        <v>211</v>
      </c>
      <c r="D8" s="166" t="s">
        <v>98</v>
      </c>
      <c r="E8" s="167">
        <v>500</v>
      </c>
      <c r="F8" s="86">
        <v>0</v>
      </c>
      <c r="G8" s="161">
        <f>E8*F8</f>
        <v>0</v>
      </c>
      <c r="J8" s="143"/>
      <c r="K8" s="168"/>
    </row>
    <row r="9" spans="1:11" ht="63.75">
      <c r="A9" s="81">
        <f t="shared" ref="A9:A16" si="1">1+A8</f>
        <v>4</v>
      </c>
      <c r="B9" s="82"/>
      <c r="C9" s="83" t="s">
        <v>212</v>
      </c>
      <c r="D9" s="166" t="s">
        <v>0</v>
      </c>
      <c r="E9" s="167">
        <v>10</v>
      </c>
      <c r="F9" s="86">
        <v>0</v>
      </c>
      <c r="G9" s="161">
        <f t="shared" ref="G9:G36" si="2">E9*F9</f>
        <v>0</v>
      </c>
      <c r="J9" s="143"/>
      <c r="K9" s="168"/>
    </row>
    <row r="10" spans="1:11" ht="63.75">
      <c r="A10" s="81">
        <f t="shared" si="1"/>
        <v>5</v>
      </c>
      <c r="B10" s="82"/>
      <c r="C10" s="83" t="s">
        <v>213</v>
      </c>
      <c r="D10" s="166" t="s">
        <v>0</v>
      </c>
      <c r="E10" s="167">
        <v>10</v>
      </c>
      <c r="F10" s="86">
        <v>0</v>
      </c>
      <c r="G10" s="161">
        <f t="shared" si="2"/>
        <v>0</v>
      </c>
      <c r="J10" s="143"/>
      <c r="K10" s="168"/>
    </row>
    <row r="11" spans="1:11" ht="63.75">
      <c r="A11" s="81">
        <f t="shared" si="1"/>
        <v>6</v>
      </c>
      <c r="B11" s="82"/>
      <c r="C11" s="83" t="s">
        <v>214</v>
      </c>
      <c r="D11" s="166" t="s">
        <v>0</v>
      </c>
      <c r="E11" s="167">
        <v>10</v>
      </c>
      <c r="F11" s="86">
        <v>0</v>
      </c>
      <c r="G11" s="161">
        <f t="shared" si="2"/>
        <v>0</v>
      </c>
      <c r="J11" s="143"/>
      <c r="K11" s="168"/>
    </row>
    <row r="12" spans="1:11" ht="63.75">
      <c r="A12" s="81">
        <f t="shared" si="1"/>
        <v>7</v>
      </c>
      <c r="B12" s="82"/>
      <c r="C12" s="83" t="s">
        <v>215</v>
      </c>
      <c r="D12" s="166" t="s">
        <v>0</v>
      </c>
      <c r="E12" s="167">
        <v>10</v>
      </c>
      <c r="F12" s="86">
        <v>0</v>
      </c>
      <c r="G12" s="161">
        <f t="shared" si="2"/>
        <v>0</v>
      </c>
      <c r="J12" s="143"/>
      <c r="K12" s="168"/>
    </row>
    <row r="13" spans="1:11" ht="63.75">
      <c r="A13" s="81">
        <f t="shared" si="1"/>
        <v>8</v>
      </c>
      <c r="B13" s="82"/>
      <c r="C13" s="83" t="s">
        <v>216</v>
      </c>
      <c r="D13" s="166" t="s">
        <v>0</v>
      </c>
      <c r="E13" s="167">
        <v>10</v>
      </c>
      <c r="F13" s="86">
        <v>0</v>
      </c>
      <c r="G13" s="161">
        <f t="shared" si="2"/>
        <v>0</v>
      </c>
      <c r="J13" s="143"/>
      <c r="K13" s="168"/>
    </row>
    <row r="14" spans="1:11" ht="63.75">
      <c r="A14" s="81">
        <f t="shared" si="1"/>
        <v>9</v>
      </c>
      <c r="B14" s="82"/>
      <c r="C14" s="83" t="s">
        <v>217</v>
      </c>
      <c r="D14" s="166" t="s">
        <v>0</v>
      </c>
      <c r="E14" s="167">
        <v>10</v>
      </c>
      <c r="F14" s="86">
        <v>0</v>
      </c>
      <c r="G14" s="161">
        <f t="shared" si="2"/>
        <v>0</v>
      </c>
      <c r="J14" s="143"/>
      <c r="K14" s="168"/>
    </row>
    <row r="15" spans="1:11" ht="51">
      <c r="A15" s="81">
        <f t="shared" si="1"/>
        <v>10</v>
      </c>
      <c r="B15" s="82"/>
      <c r="C15" s="83" t="s">
        <v>218</v>
      </c>
      <c r="D15" s="166" t="s">
        <v>50</v>
      </c>
      <c r="E15" s="167">
        <v>75</v>
      </c>
      <c r="F15" s="86">
        <v>0</v>
      </c>
      <c r="G15" s="161">
        <f t="shared" si="2"/>
        <v>0</v>
      </c>
      <c r="J15" s="143"/>
      <c r="K15" s="168"/>
    </row>
    <row r="16" spans="1:11" ht="51">
      <c r="A16" s="81">
        <f t="shared" si="1"/>
        <v>11</v>
      </c>
      <c r="B16" s="82"/>
      <c r="C16" s="83" t="s">
        <v>219</v>
      </c>
      <c r="D16" s="166" t="s">
        <v>0</v>
      </c>
      <c r="E16" s="167">
        <v>9</v>
      </c>
      <c r="F16" s="86">
        <v>0</v>
      </c>
      <c r="G16" s="161">
        <f t="shared" si="2"/>
        <v>0</v>
      </c>
      <c r="J16" s="143"/>
      <c r="K16" s="168"/>
    </row>
    <row r="17" spans="1:17" ht="51">
      <c r="A17" s="81">
        <f>A16</f>
        <v>11</v>
      </c>
      <c r="B17" s="82"/>
      <c r="C17" s="83" t="s">
        <v>220</v>
      </c>
      <c r="D17" s="166" t="s">
        <v>50</v>
      </c>
      <c r="E17" s="167">
        <v>32</v>
      </c>
      <c r="F17" s="86">
        <v>0</v>
      </c>
      <c r="G17" s="161">
        <f t="shared" si="2"/>
        <v>0</v>
      </c>
      <c r="J17" s="143"/>
      <c r="K17" s="168"/>
    </row>
    <row r="18" spans="1:17" ht="51">
      <c r="A18" s="81">
        <f>A17+1</f>
        <v>12</v>
      </c>
      <c r="B18" s="82"/>
      <c r="C18" s="83" t="s">
        <v>221</v>
      </c>
      <c r="D18" s="166" t="s">
        <v>0</v>
      </c>
      <c r="E18" s="167">
        <v>4</v>
      </c>
      <c r="F18" s="86">
        <v>0</v>
      </c>
      <c r="G18" s="161">
        <f t="shared" si="2"/>
        <v>0</v>
      </c>
      <c r="J18" s="143"/>
      <c r="K18" s="168"/>
    </row>
    <row r="19" spans="1:17" ht="63.75">
      <c r="A19" s="81">
        <f>A18+1</f>
        <v>13</v>
      </c>
      <c r="B19" s="82"/>
      <c r="C19" s="83" t="s">
        <v>222</v>
      </c>
      <c r="D19" s="166" t="s">
        <v>98</v>
      </c>
      <c r="E19" s="167">
        <v>1200</v>
      </c>
      <c r="F19" s="86">
        <v>0</v>
      </c>
      <c r="G19" s="161">
        <f t="shared" si="2"/>
        <v>0</v>
      </c>
      <c r="J19" s="143"/>
      <c r="K19" s="168"/>
    </row>
    <row r="20" spans="1:17" ht="76.5">
      <c r="A20" s="81">
        <f>A19+1</f>
        <v>14</v>
      </c>
      <c r="B20" s="82"/>
      <c r="C20" s="83" t="s">
        <v>223</v>
      </c>
      <c r="D20" s="166" t="s">
        <v>98</v>
      </c>
      <c r="E20" s="167">
        <v>250</v>
      </c>
      <c r="F20" s="86">
        <v>0</v>
      </c>
      <c r="G20" s="161">
        <f t="shared" si="2"/>
        <v>0</v>
      </c>
      <c r="J20" s="169"/>
      <c r="K20" s="168"/>
    </row>
    <row r="21" spans="1:17" ht="63.75">
      <c r="A21" s="81">
        <f>A20+1</f>
        <v>15</v>
      </c>
      <c r="B21" s="82"/>
      <c r="C21" s="83" t="s">
        <v>224</v>
      </c>
      <c r="D21" s="166" t="s">
        <v>98</v>
      </c>
      <c r="E21" s="167">
        <v>1546</v>
      </c>
      <c r="F21" s="86">
        <v>0</v>
      </c>
      <c r="G21" s="161">
        <f t="shared" si="2"/>
        <v>0</v>
      </c>
      <c r="J21" s="170"/>
      <c r="K21" s="168"/>
      <c r="L21" s="169"/>
    </row>
    <row r="22" spans="1:17" ht="38.25">
      <c r="A22" s="81">
        <f>A20+1</f>
        <v>15</v>
      </c>
      <c r="B22" s="82"/>
      <c r="C22" s="83" t="s">
        <v>563</v>
      </c>
      <c r="D22" s="166" t="s">
        <v>50</v>
      </c>
      <c r="E22" s="167">
        <v>60</v>
      </c>
      <c r="F22" s="167">
        <v>0</v>
      </c>
      <c r="G22" s="161">
        <f t="shared" si="2"/>
        <v>0</v>
      </c>
      <c r="J22" s="143"/>
      <c r="K22" s="168"/>
    </row>
    <row r="23" spans="1:17" ht="63.75">
      <c r="A23" s="155">
        <f>A22+1</f>
        <v>16</v>
      </c>
      <c r="B23" s="82"/>
      <c r="C23" s="83" t="s">
        <v>225</v>
      </c>
      <c r="D23" s="166" t="s">
        <v>50</v>
      </c>
      <c r="E23" s="167">
        <v>130</v>
      </c>
      <c r="F23" s="86">
        <v>0</v>
      </c>
      <c r="G23" s="161">
        <f t="shared" si="2"/>
        <v>0</v>
      </c>
      <c r="J23" s="143"/>
      <c r="K23" s="168"/>
    </row>
    <row r="24" spans="1:17" ht="63.75">
      <c r="A24" s="155">
        <f t="shared" ref="A24:A32" si="3">A23+1</f>
        <v>17</v>
      </c>
      <c r="B24" s="82"/>
      <c r="C24" s="83" t="s">
        <v>226</v>
      </c>
      <c r="D24" s="158" t="s">
        <v>0</v>
      </c>
      <c r="E24" s="167">
        <v>1</v>
      </c>
      <c r="F24" s="86">
        <v>0</v>
      </c>
      <c r="G24" s="161">
        <f t="shared" si="2"/>
        <v>0</v>
      </c>
      <c r="J24" s="143"/>
      <c r="K24" s="162"/>
    </row>
    <row r="25" spans="1:17" ht="63.75">
      <c r="A25" s="155">
        <f t="shared" si="3"/>
        <v>18</v>
      </c>
      <c r="B25" s="82"/>
      <c r="C25" s="83" t="s">
        <v>227</v>
      </c>
      <c r="D25" s="166" t="s">
        <v>50</v>
      </c>
      <c r="E25" s="167">
        <v>100</v>
      </c>
      <c r="F25" s="86">
        <v>0</v>
      </c>
      <c r="G25" s="161">
        <f t="shared" si="2"/>
        <v>0</v>
      </c>
      <c r="J25" s="143"/>
      <c r="K25" s="168"/>
    </row>
    <row r="26" spans="1:17" ht="63.75">
      <c r="A26" s="155">
        <f t="shared" si="3"/>
        <v>19</v>
      </c>
      <c r="B26" s="82"/>
      <c r="C26" s="83" t="s">
        <v>228</v>
      </c>
      <c r="D26" s="166" t="s">
        <v>50</v>
      </c>
      <c r="E26" s="167">
        <v>50</v>
      </c>
      <c r="F26" s="86">
        <v>0</v>
      </c>
      <c r="G26" s="161">
        <f t="shared" si="2"/>
        <v>0</v>
      </c>
      <c r="J26" s="143"/>
      <c r="K26" s="168"/>
      <c r="P26" s="169"/>
      <c r="Q26" s="169"/>
    </row>
    <row r="27" spans="1:17" ht="63.75">
      <c r="A27" s="155">
        <f t="shared" si="3"/>
        <v>20</v>
      </c>
      <c r="B27" s="82"/>
      <c r="C27" s="83" t="s">
        <v>229</v>
      </c>
      <c r="D27" s="166" t="s">
        <v>0</v>
      </c>
      <c r="E27" s="167">
        <v>12</v>
      </c>
      <c r="F27" s="86">
        <v>0</v>
      </c>
      <c r="G27" s="161">
        <f t="shared" si="2"/>
        <v>0</v>
      </c>
      <c r="J27" s="143"/>
      <c r="K27" s="168"/>
    </row>
    <row r="28" spans="1:17" ht="63.75">
      <c r="A28" s="155">
        <f t="shared" si="3"/>
        <v>21</v>
      </c>
      <c r="B28" s="82"/>
      <c r="C28" s="83" t="s">
        <v>230</v>
      </c>
      <c r="D28" s="166" t="s">
        <v>0</v>
      </c>
      <c r="E28" s="167">
        <v>2</v>
      </c>
      <c r="F28" s="86">
        <v>0</v>
      </c>
      <c r="G28" s="161">
        <f t="shared" si="2"/>
        <v>0</v>
      </c>
      <c r="J28" s="143"/>
      <c r="K28" s="168"/>
    </row>
    <row r="29" spans="1:17" ht="63.75">
      <c r="A29" s="155">
        <f t="shared" si="3"/>
        <v>22</v>
      </c>
      <c r="B29" s="82"/>
      <c r="C29" s="83" t="s">
        <v>231</v>
      </c>
      <c r="D29" s="166" t="s">
        <v>0</v>
      </c>
      <c r="E29" s="167">
        <v>10</v>
      </c>
      <c r="F29" s="86">
        <v>0</v>
      </c>
      <c r="G29" s="161">
        <f t="shared" si="2"/>
        <v>0</v>
      </c>
      <c r="J29" s="143"/>
      <c r="K29" s="168"/>
    </row>
    <row r="30" spans="1:17" ht="51">
      <c r="A30" s="155">
        <f t="shared" si="3"/>
        <v>23</v>
      </c>
      <c r="B30" s="82"/>
      <c r="C30" s="83" t="s">
        <v>232</v>
      </c>
      <c r="D30" s="166" t="s">
        <v>50</v>
      </c>
      <c r="E30" s="167">
        <v>12</v>
      </c>
      <c r="F30" s="86">
        <v>0</v>
      </c>
      <c r="G30" s="161">
        <f t="shared" si="2"/>
        <v>0</v>
      </c>
      <c r="J30" s="143"/>
      <c r="K30" s="168"/>
    </row>
    <row r="31" spans="1:17" ht="63.75">
      <c r="A31" s="155">
        <f t="shared" si="3"/>
        <v>24</v>
      </c>
      <c r="B31" s="82"/>
      <c r="C31" s="83" t="s">
        <v>233</v>
      </c>
      <c r="D31" s="166" t="s">
        <v>0</v>
      </c>
      <c r="E31" s="167">
        <v>1</v>
      </c>
      <c r="F31" s="86">
        <v>0</v>
      </c>
      <c r="G31" s="161">
        <f t="shared" si="2"/>
        <v>0</v>
      </c>
      <c r="J31" s="143"/>
      <c r="K31" s="168"/>
    </row>
    <row r="32" spans="1:17" ht="51">
      <c r="A32" s="155">
        <f t="shared" si="3"/>
        <v>25</v>
      </c>
      <c r="B32" s="82"/>
      <c r="C32" s="83" t="s">
        <v>234</v>
      </c>
      <c r="D32" s="166" t="s">
        <v>50</v>
      </c>
      <c r="E32" s="167">
        <v>100</v>
      </c>
      <c r="F32" s="86">
        <v>0</v>
      </c>
      <c r="G32" s="161">
        <f t="shared" si="2"/>
        <v>0</v>
      </c>
      <c r="J32" s="143"/>
      <c r="K32" s="168"/>
    </row>
    <row r="33" spans="1:16384" s="143" customFormat="1">
      <c r="A33" s="149"/>
      <c r="B33" s="150" t="s">
        <v>53</v>
      </c>
      <c r="C33" s="151" t="s">
        <v>54</v>
      </c>
      <c r="D33" s="153"/>
      <c r="E33" s="152"/>
      <c r="F33" s="154"/>
      <c r="G33" s="154"/>
      <c r="H33" s="164"/>
      <c r="I33" s="171"/>
      <c r="J33" s="171"/>
      <c r="K33" s="165"/>
    </row>
    <row r="34" spans="1:16384" s="143" customFormat="1" ht="38.25">
      <c r="A34" s="155">
        <f>1+A32</f>
        <v>26</v>
      </c>
      <c r="B34" s="156"/>
      <c r="C34" s="157" t="s">
        <v>235</v>
      </c>
      <c r="D34" s="158" t="s">
        <v>0</v>
      </c>
      <c r="E34" s="160">
        <v>1</v>
      </c>
      <c r="F34" s="161">
        <v>0</v>
      </c>
      <c r="G34" s="161">
        <f t="shared" si="2"/>
        <v>0</v>
      </c>
      <c r="I34" s="171"/>
      <c r="J34" s="171"/>
      <c r="K34" s="162"/>
    </row>
    <row r="35" spans="1:16384" s="143" customFormat="1" ht="38.25">
      <c r="A35" s="155">
        <f>1+A34</f>
        <v>27</v>
      </c>
      <c r="B35" s="156"/>
      <c r="C35" s="157" t="s">
        <v>236</v>
      </c>
      <c r="D35" s="158" t="s">
        <v>0</v>
      </c>
      <c r="E35" s="160">
        <v>1</v>
      </c>
      <c r="F35" s="161">
        <v>0</v>
      </c>
      <c r="G35" s="161">
        <f t="shared" si="2"/>
        <v>0</v>
      </c>
      <c r="I35" s="171"/>
      <c r="J35" s="171"/>
      <c r="K35" s="162"/>
    </row>
    <row r="36" spans="1:16384" s="143" customFormat="1" ht="51">
      <c r="A36" s="172">
        <f>1+A35</f>
        <v>28</v>
      </c>
      <c r="B36" s="173"/>
      <c r="C36" s="174" t="s">
        <v>669</v>
      </c>
      <c r="D36" s="175" t="s">
        <v>0</v>
      </c>
      <c r="E36" s="176">
        <v>1</v>
      </c>
      <c r="F36" s="177">
        <v>0</v>
      </c>
      <c r="G36" s="177">
        <f t="shared" si="2"/>
        <v>0</v>
      </c>
      <c r="I36" s="171"/>
      <c r="J36" s="171"/>
      <c r="K36" s="162"/>
    </row>
    <row r="37" spans="1:16384" s="143" customFormat="1">
      <c r="A37" s="178"/>
      <c r="B37" s="178"/>
      <c r="C37" s="179" t="s">
        <v>93</v>
      </c>
      <c r="D37" s="180"/>
      <c r="E37" s="146"/>
      <c r="F37" s="148"/>
      <c r="G37" s="181">
        <f>SUM(G5:G36)</f>
        <v>0</v>
      </c>
      <c r="H37" s="164"/>
      <c r="K37" s="182"/>
    </row>
    <row r="38" spans="1:16384" s="143" customFormat="1">
      <c r="A38" s="183"/>
      <c r="B38" s="183"/>
      <c r="C38" s="184"/>
      <c r="D38" s="162"/>
      <c r="E38" s="185"/>
      <c r="F38" s="186"/>
      <c r="G38" s="187"/>
      <c r="H38" s="164"/>
      <c r="K38" s="162"/>
    </row>
    <row r="39" spans="1:16384" s="143" customFormat="1">
      <c r="A39" s="178"/>
      <c r="B39" s="188" t="s">
        <v>55</v>
      </c>
      <c r="C39" s="189" t="s">
        <v>22</v>
      </c>
      <c r="D39" s="180"/>
      <c r="E39" s="146"/>
      <c r="F39" s="148"/>
      <c r="G39" s="148"/>
      <c r="H39" s="164"/>
      <c r="K39" s="182"/>
    </row>
    <row r="40" spans="1:16384" s="143" customFormat="1">
      <c r="A40" s="190"/>
      <c r="B40" s="191" t="s">
        <v>56</v>
      </c>
      <c r="C40" s="192" t="s">
        <v>23</v>
      </c>
      <c r="D40" s="193"/>
      <c r="E40" s="194"/>
      <c r="F40" s="195"/>
      <c r="G40" s="195"/>
      <c r="H40" s="164"/>
      <c r="K40" s="165"/>
    </row>
    <row r="41" spans="1:16384" s="201" customFormat="1" ht="38.25">
      <c r="A41" s="155">
        <f>A36+1</f>
        <v>29</v>
      </c>
      <c r="B41" s="156"/>
      <c r="C41" s="196" t="s">
        <v>565</v>
      </c>
      <c r="D41" s="158" t="s">
        <v>99</v>
      </c>
      <c r="E41" s="160">
        <v>395</v>
      </c>
      <c r="F41" s="161">
        <v>0</v>
      </c>
      <c r="G41" s="161">
        <f t="shared" ref="G41:G61" si="4">E41*F41</f>
        <v>0</v>
      </c>
      <c r="H41" s="197"/>
      <c r="I41" s="143"/>
      <c r="J41" s="143"/>
      <c r="K41" s="162"/>
      <c r="L41" s="171"/>
      <c r="M41" s="171"/>
      <c r="N41" s="197"/>
      <c r="O41" s="198"/>
      <c r="P41" s="199"/>
      <c r="Q41" s="143"/>
      <c r="R41" s="143"/>
      <c r="S41" s="200"/>
      <c r="T41" s="171"/>
      <c r="U41" s="171"/>
      <c r="V41" s="197"/>
      <c r="W41" s="198"/>
      <c r="X41" s="199"/>
      <c r="Y41" s="143"/>
      <c r="Z41" s="200"/>
      <c r="AA41" s="171"/>
      <c r="AB41" s="171"/>
      <c r="AC41" s="197"/>
      <c r="AD41" s="198"/>
      <c r="AE41" s="199"/>
      <c r="AF41" s="143"/>
      <c r="AG41" s="200"/>
      <c r="AH41" s="171"/>
      <c r="AI41" s="171"/>
      <c r="AJ41" s="197"/>
      <c r="AK41" s="198"/>
      <c r="AL41" s="199"/>
      <c r="AM41" s="143"/>
      <c r="AN41" s="200"/>
      <c r="AO41" s="171"/>
      <c r="AP41" s="171"/>
      <c r="AQ41" s="197"/>
      <c r="AR41" s="198"/>
      <c r="AS41" s="199"/>
      <c r="AT41" s="143"/>
      <c r="AU41" s="200"/>
      <c r="AV41" s="171"/>
      <c r="AW41" s="171"/>
      <c r="AX41" s="197"/>
      <c r="AY41" s="198"/>
      <c r="AZ41" s="199"/>
      <c r="BA41" s="143"/>
      <c r="BB41" s="200"/>
      <c r="BC41" s="171"/>
      <c r="BD41" s="171"/>
      <c r="BE41" s="197"/>
      <c r="BF41" s="198"/>
      <c r="BG41" s="199"/>
      <c r="BH41" s="143"/>
      <c r="BI41" s="200"/>
      <c r="BJ41" s="171"/>
      <c r="BK41" s="171"/>
      <c r="BL41" s="197"/>
      <c r="BM41" s="198"/>
      <c r="BN41" s="199"/>
      <c r="BO41" s="143"/>
      <c r="BP41" s="200"/>
      <c r="BQ41" s="171"/>
      <c r="BR41" s="171"/>
      <c r="BS41" s="197"/>
      <c r="BT41" s="198"/>
      <c r="BU41" s="199"/>
      <c r="BV41" s="143"/>
      <c r="BW41" s="200"/>
      <c r="BX41" s="171"/>
      <c r="BY41" s="171"/>
      <c r="BZ41" s="197"/>
      <c r="CA41" s="198"/>
      <c r="CB41" s="199"/>
      <c r="CC41" s="143"/>
      <c r="CD41" s="200"/>
      <c r="CE41" s="171"/>
      <c r="CF41" s="171"/>
      <c r="CG41" s="197"/>
      <c r="CH41" s="198"/>
      <c r="CI41" s="199"/>
      <c r="CJ41" s="143"/>
      <c r="CK41" s="200"/>
      <c r="CL41" s="171"/>
      <c r="CM41" s="171"/>
      <c r="CN41" s="197"/>
      <c r="CO41" s="198"/>
      <c r="CP41" s="199"/>
      <c r="CQ41" s="143"/>
      <c r="CR41" s="200"/>
      <c r="CS41" s="171"/>
      <c r="CT41" s="171"/>
      <c r="CU41" s="197"/>
      <c r="CV41" s="198"/>
      <c r="CW41" s="199"/>
      <c r="CX41" s="143"/>
      <c r="CY41" s="200"/>
      <c r="CZ41" s="171"/>
      <c r="DA41" s="171"/>
      <c r="DB41" s="197"/>
      <c r="DC41" s="198"/>
      <c r="DD41" s="199"/>
      <c r="DE41" s="143"/>
      <c r="DF41" s="200"/>
      <c r="DG41" s="171"/>
      <c r="DH41" s="171"/>
      <c r="DI41" s="197"/>
      <c r="DJ41" s="198"/>
      <c r="DK41" s="199"/>
      <c r="DL41" s="143"/>
      <c r="DM41" s="200"/>
      <c r="DN41" s="171"/>
      <c r="DO41" s="171"/>
      <c r="DP41" s="197"/>
      <c r="DQ41" s="198"/>
      <c r="DR41" s="199"/>
      <c r="DS41" s="143"/>
      <c r="DT41" s="200"/>
      <c r="DU41" s="171"/>
      <c r="DV41" s="171"/>
      <c r="DW41" s="197"/>
      <c r="DX41" s="198"/>
      <c r="DY41" s="199"/>
      <c r="DZ41" s="143"/>
      <c r="EA41" s="200"/>
      <c r="EB41" s="171"/>
      <c r="EC41" s="171"/>
      <c r="ED41" s="197"/>
      <c r="EE41" s="198"/>
      <c r="EF41" s="199"/>
      <c r="EG41" s="143"/>
      <c r="EH41" s="200"/>
      <c r="EI41" s="171"/>
      <c r="EJ41" s="171"/>
      <c r="EK41" s="197"/>
      <c r="EL41" s="198"/>
      <c r="EM41" s="199"/>
      <c r="EN41" s="143"/>
      <c r="EO41" s="200"/>
      <c r="EP41" s="171"/>
      <c r="EQ41" s="171"/>
      <c r="ER41" s="197"/>
      <c r="ES41" s="198"/>
      <c r="ET41" s="199"/>
      <c r="EU41" s="143"/>
      <c r="EV41" s="200"/>
      <c r="EW41" s="171"/>
      <c r="EX41" s="171"/>
      <c r="EY41" s="197"/>
      <c r="EZ41" s="198"/>
      <c r="FA41" s="199"/>
      <c r="FB41" s="143"/>
      <c r="FC41" s="200"/>
      <c r="FD41" s="171"/>
      <c r="FE41" s="171"/>
      <c r="FF41" s="197"/>
      <c r="FG41" s="198"/>
      <c r="FH41" s="199"/>
      <c r="FI41" s="143"/>
      <c r="FJ41" s="200"/>
      <c r="FK41" s="171"/>
      <c r="FL41" s="171"/>
      <c r="FM41" s="197"/>
      <c r="FN41" s="198"/>
      <c r="FO41" s="199"/>
      <c r="FP41" s="143"/>
      <c r="FQ41" s="200"/>
      <c r="FR41" s="171"/>
      <c r="FS41" s="171"/>
      <c r="FT41" s="197"/>
      <c r="FU41" s="198"/>
      <c r="FV41" s="199"/>
      <c r="FW41" s="143"/>
      <c r="FX41" s="200"/>
      <c r="FY41" s="171"/>
      <c r="FZ41" s="171"/>
      <c r="GA41" s="197"/>
      <c r="GB41" s="198"/>
      <c r="GC41" s="199"/>
      <c r="GD41" s="143"/>
      <c r="GE41" s="200"/>
      <c r="GF41" s="171"/>
      <c r="GG41" s="171"/>
      <c r="GH41" s="197"/>
      <c r="GI41" s="198"/>
      <c r="GJ41" s="199"/>
      <c r="GK41" s="143"/>
      <c r="GL41" s="200"/>
      <c r="GM41" s="171"/>
      <c r="GN41" s="171"/>
      <c r="GO41" s="197"/>
      <c r="GP41" s="198"/>
      <c r="GQ41" s="199"/>
      <c r="GR41" s="143"/>
      <c r="GS41" s="200"/>
      <c r="GT41" s="171"/>
      <c r="GU41" s="171"/>
      <c r="GV41" s="197"/>
      <c r="GW41" s="198"/>
      <c r="GX41" s="199"/>
      <c r="GY41" s="143"/>
      <c r="GZ41" s="200"/>
      <c r="HA41" s="171"/>
      <c r="HB41" s="171"/>
      <c r="HC41" s="197"/>
      <c r="HD41" s="198"/>
      <c r="HE41" s="199"/>
      <c r="HF41" s="143"/>
      <c r="HG41" s="200"/>
      <c r="HH41" s="171"/>
      <c r="HI41" s="171"/>
      <c r="HJ41" s="197"/>
      <c r="HK41" s="198"/>
      <c r="HL41" s="199"/>
      <c r="HM41" s="143"/>
      <c r="HN41" s="200"/>
      <c r="HO41" s="171"/>
      <c r="HP41" s="171"/>
      <c r="HQ41" s="197"/>
      <c r="HR41" s="198"/>
      <c r="HS41" s="199"/>
      <c r="HT41" s="143"/>
      <c r="HU41" s="200"/>
      <c r="HV41" s="171"/>
      <c r="HW41" s="171"/>
      <c r="HX41" s="197"/>
      <c r="HY41" s="198"/>
      <c r="HZ41" s="199"/>
      <c r="IA41" s="143"/>
      <c r="IB41" s="200"/>
      <c r="IC41" s="171"/>
      <c r="ID41" s="171"/>
      <c r="IE41" s="197"/>
      <c r="IF41" s="198"/>
      <c r="IG41" s="199"/>
      <c r="IH41" s="143"/>
      <c r="II41" s="200"/>
      <c r="IJ41" s="171"/>
      <c r="IK41" s="171"/>
      <c r="IL41" s="197"/>
      <c r="IM41" s="198"/>
      <c r="IN41" s="199"/>
      <c r="IO41" s="143"/>
      <c r="IP41" s="200"/>
      <c r="IQ41" s="171"/>
      <c r="IR41" s="171"/>
      <c r="IS41" s="197"/>
      <c r="IT41" s="198"/>
      <c r="IU41" s="199"/>
      <c r="IV41" s="143"/>
      <c r="IW41" s="200"/>
      <c r="IX41" s="171"/>
      <c r="IY41" s="171"/>
      <c r="IZ41" s="197"/>
      <c r="JA41" s="198"/>
      <c r="JB41" s="199"/>
      <c r="JC41" s="143"/>
      <c r="JD41" s="200"/>
      <c r="JE41" s="171"/>
      <c r="JF41" s="171"/>
      <c r="JG41" s="197"/>
      <c r="JH41" s="198"/>
      <c r="JI41" s="199"/>
      <c r="JJ41" s="143"/>
      <c r="JK41" s="200"/>
      <c r="JL41" s="171"/>
      <c r="JM41" s="171"/>
      <c r="JN41" s="197"/>
      <c r="JO41" s="198"/>
      <c r="JP41" s="199"/>
      <c r="JQ41" s="143"/>
      <c r="JR41" s="200"/>
      <c r="JS41" s="171"/>
      <c r="JT41" s="171"/>
      <c r="JU41" s="197"/>
      <c r="JV41" s="198"/>
      <c r="JW41" s="199"/>
      <c r="JX41" s="143"/>
      <c r="JY41" s="200"/>
      <c r="JZ41" s="171"/>
      <c r="KA41" s="171"/>
      <c r="KB41" s="197"/>
      <c r="KC41" s="198"/>
      <c r="KD41" s="199"/>
      <c r="KE41" s="143"/>
      <c r="KF41" s="200"/>
      <c r="KG41" s="171"/>
      <c r="KH41" s="171"/>
      <c r="KI41" s="197"/>
      <c r="KJ41" s="198"/>
      <c r="KK41" s="199"/>
      <c r="KL41" s="143"/>
      <c r="KM41" s="200"/>
      <c r="KN41" s="171"/>
      <c r="KO41" s="171"/>
      <c r="KP41" s="197"/>
      <c r="KQ41" s="198"/>
      <c r="KR41" s="199"/>
      <c r="KS41" s="143"/>
      <c r="KT41" s="200"/>
      <c r="KU41" s="171"/>
      <c r="KV41" s="171"/>
      <c r="KW41" s="197"/>
      <c r="KX41" s="198"/>
      <c r="KY41" s="199"/>
      <c r="KZ41" s="143"/>
      <c r="LA41" s="200"/>
      <c r="LB41" s="171"/>
      <c r="LC41" s="171"/>
      <c r="LD41" s="197"/>
      <c r="LE41" s="198"/>
      <c r="LF41" s="199"/>
      <c r="LG41" s="143"/>
      <c r="LH41" s="200"/>
      <c r="LI41" s="171"/>
      <c r="LJ41" s="171"/>
      <c r="LK41" s="197"/>
      <c r="LL41" s="198"/>
      <c r="LM41" s="199"/>
      <c r="LN41" s="143"/>
      <c r="LO41" s="200"/>
      <c r="LP41" s="171"/>
      <c r="LQ41" s="171"/>
      <c r="LR41" s="197"/>
      <c r="LS41" s="198"/>
      <c r="LT41" s="199"/>
      <c r="LU41" s="143"/>
      <c r="LV41" s="200"/>
      <c r="LW41" s="171"/>
      <c r="LX41" s="171"/>
      <c r="LY41" s="197"/>
      <c r="LZ41" s="198"/>
      <c r="MA41" s="199"/>
      <c r="MB41" s="143"/>
      <c r="MC41" s="200"/>
      <c r="MD41" s="171"/>
      <c r="ME41" s="171"/>
      <c r="MF41" s="197"/>
      <c r="MG41" s="198"/>
      <c r="MH41" s="199"/>
      <c r="MI41" s="143"/>
      <c r="MJ41" s="200"/>
      <c r="MK41" s="171"/>
      <c r="ML41" s="171"/>
      <c r="MM41" s="197"/>
      <c r="MN41" s="198"/>
      <c r="MO41" s="199"/>
      <c r="MP41" s="143"/>
      <c r="MQ41" s="200"/>
      <c r="MR41" s="171"/>
      <c r="MS41" s="171"/>
      <c r="MT41" s="197"/>
      <c r="MU41" s="198"/>
      <c r="MV41" s="199"/>
      <c r="MW41" s="143"/>
      <c r="MX41" s="200"/>
      <c r="MY41" s="171"/>
      <c r="MZ41" s="171"/>
      <c r="NA41" s="197"/>
      <c r="NB41" s="198"/>
      <c r="NC41" s="199"/>
      <c r="ND41" s="143"/>
      <c r="NE41" s="200"/>
      <c r="NF41" s="171"/>
      <c r="NG41" s="171"/>
      <c r="NH41" s="197"/>
      <c r="NI41" s="198"/>
      <c r="NJ41" s="199"/>
      <c r="NK41" s="143"/>
      <c r="NL41" s="200"/>
      <c r="NM41" s="171"/>
      <c r="NN41" s="171"/>
      <c r="NO41" s="197"/>
      <c r="NP41" s="198"/>
      <c r="NQ41" s="199"/>
      <c r="NR41" s="143"/>
      <c r="NS41" s="200"/>
      <c r="NT41" s="171"/>
      <c r="NU41" s="171"/>
      <c r="NV41" s="197"/>
      <c r="NW41" s="198"/>
      <c r="NX41" s="199"/>
      <c r="NY41" s="143"/>
      <c r="NZ41" s="200"/>
      <c r="OA41" s="171"/>
      <c r="OB41" s="171"/>
      <c r="OC41" s="197"/>
      <c r="OD41" s="198"/>
      <c r="OE41" s="199"/>
      <c r="OF41" s="143"/>
      <c r="OG41" s="200"/>
      <c r="OH41" s="171"/>
      <c r="OI41" s="171"/>
      <c r="OJ41" s="197"/>
      <c r="OK41" s="198"/>
      <c r="OL41" s="199"/>
      <c r="OM41" s="143"/>
      <c r="ON41" s="200"/>
      <c r="OO41" s="171"/>
      <c r="OP41" s="171"/>
      <c r="OQ41" s="197"/>
      <c r="OR41" s="198"/>
      <c r="OS41" s="199"/>
      <c r="OT41" s="143"/>
      <c r="OU41" s="200"/>
      <c r="OV41" s="171"/>
      <c r="OW41" s="171"/>
      <c r="OX41" s="197"/>
      <c r="OY41" s="198"/>
      <c r="OZ41" s="199"/>
      <c r="PA41" s="143"/>
      <c r="PB41" s="200"/>
      <c r="PC41" s="171"/>
      <c r="PD41" s="171"/>
      <c r="PE41" s="197"/>
      <c r="PF41" s="198"/>
      <c r="PG41" s="199"/>
      <c r="PH41" s="143"/>
      <c r="PI41" s="200"/>
      <c r="PJ41" s="171"/>
      <c r="PK41" s="171"/>
      <c r="PL41" s="197"/>
      <c r="PM41" s="198"/>
      <c r="PN41" s="199"/>
      <c r="PO41" s="143"/>
      <c r="PP41" s="200"/>
      <c r="PQ41" s="171"/>
      <c r="PR41" s="171"/>
      <c r="PS41" s="197"/>
      <c r="PT41" s="198"/>
      <c r="PU41" s="199"/>
      <c r="PV41" s="143"/>
      <c r="PW41" s="200"/>
      <c r="PX41" s="171"/>
      <c r="PY41" s="171"/>
      <c r="PZ41" s="197"/>
      <c r="QA41" s="198"/>
      <c r="QB41" s="199"/>
      <c r="QC41" s="143"/>
      <c r="QD41" s="200"/>
      <c r="QE41" s="171"/>
      <c r="QF41" s="171"/>
      <c r="QG41" s="197"/>
      <c r="QH41" s="198"/>
      <c r="QI41" s="199"/>
      <c r="QJ41" s="143"/>
      <c r="QK41" s="200"/>
      <c r="QL41" s="171"/>
      <c r="QM41" s="171"/>
      <c r="QN41" s="197"/>
      <c r="QO41" s="198"/>
      <c r="QP41" s="199"/>
      <c r="QQ41" s="143"/>
      <c r="QR41" s="200"/>
      <c r="QS41" s="171"/>
      <c r="QT41" s="171"/>
      <c r="QU41" s="197"/>
      <c r="QV41" s="198"/>
      <c r="QW41" s="199"/>
      <c r="QX41" s="143"/>
      <c r="QY41" s="200"/>
      <c r="QZ41" s="171"/>
      <c r="RA41" s="171"/>
      <c r="RB41" s="197"/>
      <c r="RC41" s="198"/>
      <c r="RD41" s="199"/>
      <c r="RE41" s="143"/>
      <c r="RF41" s="200"/>
      <c r="RG41" s="171"/>
      <c r="RH41" s="171"/>
      <c r="RI41" s="197"/>
      <c r="RJ41" s="198"/>
      <c r="RK41" s="199"/>
      <c r="RL41" s="143"/>
      <c r="RM41" s="200"/>
      <c r="RN41" s="171"/>
      <c r="RO41" s="171"/>
      <c r="RP41" s="197"/>
      <c r="RQ41" s="198"/>
      <c r="RR41" s="199"/>
      <c r="RS41" s="143"/>
      <c r="RT41" s="200"/>
      <c r="RU41" s="171"/>
      <c r="RV41" s="171"/>
      <c r="RW41" s="197"/>
      <c r="RX41" s="198"/>
      <c r="RY41" s="199"/>
      <c r="RZ41" s="143"/>
      <c r="SA41" s="200"/>
      <c r="SB41" s="171"/>
      <c r="SC41" s="171"/>
      <c r="SD41" s="197"/>
      <c r="SE41" s="198"/>
      <c r="SF41" s="199"/>
      <c r="SG41" s="143"/>
      <c r="SH41" s="200"/>
      <c r="SI41" s="171"/>
      <c r="SJ41" s="171"/>
      <c r="SK41" s="197"/>
      <c r="SL41" s="198"/>
      <c r="SM41" s="199"/>
      <c r="SN41" s="143"/>
      <c r="SO41" s="200"/>
      <c r="SP41" s="171"/>
      <c r="SQ41" s="171"/>
      <c r="SR41" s="197"/>
      <c r="SS41" s="198"/>
      <c r="ST41" s="199"/>
      <c r="SU41" s="143"/>
      <c r="SV41" s="200"/>
      <c r="SW41" s="171"/>
      <c r="SX41" s="171"/>
      <c r="SY41" s="197"/>
      <c r="SZ41" s="198"/>
      <c r="TA41" s="199"/>
      <c r="TB41" s="143"/>
      <c r="TC41" s="200"/>
      <c r="TD41" s="171"/>
      <c r="TE41" s="171"/>
      <c r="TF41" s="197"/>
      <c r="TG41" s="198"/>
      <c r="TH41" s="199"/>
      <c r="TI41" s="143"/>
      <c r="TJ41" s="200"/>
      <c r="TK41" s="171"/>
      <c r="TL41" s="171"/>
      <c r="TM41" s="197"/>
      <c r="TN41" s="198"/>
      <c r="TO41" s="199"/>
      <c r="TP41" s="143"/>
      <c r="TQ41" s="200"/>
      <c r="TR41" s="171"/>
      <c r="TS41" s="171"/>
      <c r="TT41" s="197"/>
      <c r="TU41" s="198"/>
      <c r="TV41" s="199"/>
      <c r="TW41" s="143"/>
      <c r="TX41" s="200"/>
      <c r="TY41" s="171"/>
      <c r="TZ41" s="171"/>
      <c r="UA41" s="197"/>
      <c r="UB41" s="198"/>
      <c r="UC41" s="199"/>
      <c r="UD41" s="143"/>
      <c r="UE41" s="200"/>
      <c r="UF41" s="171"/>
      <c r="UG41" s="171"/>
      <c r="UH41" s="197"/>
      <c r="UI41" s="198"/>
      <c r="UJ41" s="199"/>
      <c r="UK41" s="143"/>
      <c r="UL41" s="200"/>
      <c r="UM41" s="171"/>
      <c r="UN41" s="171"/>
      <c r="UO41" s="197"/>
      <c r="UP41" s="198"/>
      <c r="UQ41" s="199"/>
      <c r="UR41" s="143"/>
      <c r="US41" s="200"/>
      <c r="UT41" s="171"/>
      <c r="UU41" s="171"/>
      <c r="UV41" s="197"/>
      <c r="UW41" s="198"/>
      <c r="UX41" s="199"/>
      <c r="UY41" s="143"/>
      <c r="UZ41" s="200"/>
      <c r="VA41" s="171"/>
      <c r="VB41" s="171"/>
      <c r="VC41" s="197"/>
      <c r="VD41" s="198"/>
      <c r="VE41" s="199"/>
      <c r="VF41" s="143"/>
      <c r="VG41" s="200"/>
      <c r="VH41" s="171"/>
      <c r="VI41" s="171"/>
      <c r="VJ41" s="197"/>
      <c r="VK41" s="198"/>
      <c r="VL41" s="199"/>
      <c r="VM41" s="143"/>
      <c r="VN41" s="200"/>
      <c r="VO41" s="171"/>
      <c r="VP41" s="171"/>
      <c r="VQ41" s="197"/>
      <c r="VR41" s="198"/>
      <c r="VS41" s="199"/>
      <c r="VT41" s="143"/>
      <c r="VU41" s="200"/>
      <c r="VV41" s="171"/>
      <c r="VW41" s="171"/>
      <c r="VX41" s="197"/>
      <c r="VY41" s="198"/>
      <c r="VZ41" s="199"/>
      <c r="WA41" s="143"/>
      <c r="WB41" s="200"/>
      <c r="WC41" s="171"/>
      <c r="WD41" s="171"/>
      <c r="WE41" s="197"/>
      <c r="WF41" s="198"/>
      <c r="WG41" s="199"/>
      <c r="WH41" s="143"/>
      <c r="WI41" s="200"/>
      <c r="WJ41" s="171"/>
      <c r="WK41" s="171"/>
      <c r="WL41" s="197"/>
      <c r="WM41" s="198"/>
      <c r="WN41" s="199"/>
      <c r="WO41" s="143"/>
      <c r="WP41" s="200"/>
      <c r="WQ41" s="171"/>
      <c r="WR41" s="171"/>
      <c r="WS41" s="197"/>
      <c r="WT41" s="198"/>
      <c r="WU41" s="199"/>
      <c r="WV41" s="143"/>
      <c r="WW41" s="200"/>
      <c r="WX41" s="171"/>
      <c r="WY41" s="171"/>
      <c r="WZ41" s="197"/>
      <c r="XA41" s="198"/>
      <c r="XB41" s="199"/>
      <c r="XC41" s="143"/>
      <c r="XD41" s="200"/>
      <c r="XE41" s="171"/>
      <c r="XF41" s="171"/>
      <c r="XG41" s="197"/>
      <c r="XH41" s="198"/>
      <c r="XI41" s="199"/>
      <c r="XJ41" s="143"/>
      <c r="XK41" s="200"/>
      <c r="XL41" s="171"/>
      <c r="XM41" s="171"/>
      <c r="XN41" s="197"/>
      <c r="XO41" s="198"/>
      <c r="XP41" s="199"/>
      <c r="XQ41" s="143"/>
      <c r="XR41" s="200"/>
      <c r="XS41" s="171"/>
      <c r="XT41" s="171"/>
      <c r="XU41" s="197"/>
      <c r="XV41" s="198"/>
      <c r="XW41" s="199"/>
      <c r="XX41" s="143"/>
      <c r="XY41" s="200"/>
      <c r="XZ41" s="171"/>
      <c r="YA41" s="171"/>
      <c r="YB41" s="197"/>
      <c r="YC41" s="198"/>
      <c r="YD41" s="199"/>
      <c r="YE41" s="143"/>
      <c r="YF41" s="200"/>
      <c r="YG41" s="171"/>
      <c r="YH41" s="171"/>
      <c r="YI41" s="197"/>
      <c r="YJ41" s="198"/>
      <c r="YK41" s="199"/>
      <c r="YL41" s="143"/>
      <c r="YM41" s="200"/>
      <c r="YN41" s="171"/>
      <c r="YO41" s="171"/>
      <c r="YP41" s="197"/>
      <c r="YQ41" s="198"/>
      <c r="YR41" s="199"/>
      <c r="YS41" s="143"/>
      <c r="YT41" s="200"/>
      <c r="YU41" s="171"/>
      <c r="YV41" s="171"/>
      <c r="YW41" s="197"/>
      <c r="YX41" s="198"/>
      <c r="YY41" s="199"/>
      <c r="YZ41" s="143"/>
      <c r="ZA41" s="200"/>
      <c r="ZB41" s="171"/>
      <c r="ZC41" s="171"/>
      <c r="ZD41" s="197"/>
      <c r="ZE41" s="198"/>
      <c r="ZF41" s="199"/>
      <c r="ZG41" s="143"/>
      <c r="ZH41" s="200"/>
      <c r="ZI41" s="171"/>
      <c r="ZJ41" s="171"/>
      <c r="ZK41" s="197"/>
      <c r="ZL41" s="198"/>
      <c r="ZM41" s="199"/>
      <c r="ZN41" s="143"/>
      <c r="ZO41" s="200"/>
      <c r="ZP41" s="171"/>
      <c r="ZQ41" s="171"/>
      <c r="ZR41" s="197"/>
      <c r="ZS41" s="198"/>
      <c r="ZT41" s="199"/>
      <c r="ZU41" s="143"/>
      <c r="ZV41" s="200"/>
      <c r="ZW41" s="171"/>
      <c r="ZX41" s="171"/>
      <c r="ZY41" s="197"/>
      <c r="ZZ41" s="198"/>
      <c r="AAA41" s="199"/>
      <c r="AAB41" s="143"/>
      <c r="AAC41" s="200"/>
      <c r="AAD41" s="171"/>
      <c r="AAE41" s="171"/>
      <c r="AAF41" s="197"/>
      <c r="AAG41" s="198"/>
      <c r="AAH41" s="199"/>
      <c r="AAI41" s="143"/>
      <c r="AAJ41" s="200"/>
      <c r="AAK41" s="171"/>
      <c r="AAL41" s="171"/>
      <c r="AAM41" s="197"/>
      <c r="AAN41" s="198"/>
      <c r="AAO41" s="199"/>
      <c r="AAP41" s="143"/>
      <c r="AAQ41" s="200"/>
      <c r="AAR41" s="171"/>
      <c r="AAS41" s="171"/>
      <c r="AAT41" s="197"/>
      <c r="AAU41" s="198"/>
      <c r="AAV41" s="199"/>
      <c r="AAW41" s="143"/>
      <c r="AAX41" s="200"/>
      <c r="AAY41" s="171"/>
      <c r="AAZ41" s="171"/>
      <c r="ABA41" s="197"/>
      <c r="ABB41" s="198"/>
      <c r="ABC41" s="199"/>
      <c r="ABD41" s="143"/>
      <c r="ABE41" s="200"/>
      <c r="ABF41" s="171"/>
      <c r="ABG41" s="171"/>
      <c r="ABH41" s="197"/>
      <c r="ABI41" s="198"/>
      <c r="ABJ41" s="199"/>
      <c r="ABK41" s="143"/>
      <c r="ABL41" s="200"/>
      <c r="ABM41" s="171"/>
      <c r="ABN41" s="171"/>
      <c r="ABO41" s="197"/>
      <c r="ABP41" s="198"/>
      <c r="ABQ41" s="199"/>
      <c r="ABR41" s="143"/>
      <c r="ABS41" s="200"/>
      <c r="ABT41" s="171"/>
      <c r="ABU41" s="171"/>
      <c r="ABV41" s="197"/>
      <c r="ABW41" s="198"/>
      <c r="ABX41" s="199"/>
      <c r="ABY41" s="143"/>
      <c r="ABZ41" s="200"/>
      <c r="ACA41" s="171"/>
      <c r="ACB41" s="171"/>
      <c r="ACC41" s="197"/>
      <c r="ACD41" s="198"/>
      <c r="ACE41" s="199"/>
      <c r="ACF41" s="143"/>
      <c r="ACG41" s="200"/>
      <c r="ACH41" s="171"/>
      <c r="ACI41" s="171"/>
      <c r="ACJ41" s="197"/>
      <c r="ACK41" s="198"/>
      <c r="ACL41" s="199"/>
      <c r="ACM41" s="143"/>
      <c r="ACN41" s="200"/>
      <c r="ACO41" s="171"/>
      <c r="ACP41" s="171"/>
      <c r="ACQ41" s="197"/>
      <c r="ACR41" s="198"/>
      <c r="ACS41" s="199"/>
      <c r="ACT41" s="143"/>
      <c r="ACU41" s="200"/>
      <c r="ACV41" s="171"/>
      <c r="ACW41" s="171"/>
      <c r="ACX41" s="197"/>
      <c r="ACY41" s="198"/>
      <c r="ACZ41" s="199"/>
      <c r="ADA41" s="143"/>
      <c r="ADB41" s="200"/>
      <c r="ADC41" s="171"/>
      <c r="ADD41" s="171"/>
      <c r="ADE41" s="197"/>
      <c r="ADF41" s="198"/>
      <c r="ADG41" s="199"/>
      <c r="ADH41" s="143"/>
      <c r="ADI41" s="200"/>
      <c r="ADJ41" s="171"/>
      <c r="ADK41" s="171"/>
      <c r="ADL41" s="197"/>
      <c r="ADM41" s="198"/>
      <c r="ADN41" s="199"/>
      <c r="ADO41" s="143"/>
      <c r="ADP41" s="200"/>
      <c r="ADQ41" s="171"/>
      <c r="ADR41" s="171"/>
      <c r="ADS41" s="197"/>
      <c r="ADT41" s="198"/>
      <c r="ADU41" s="199"/>
      <c r="ADV41" s="143"/>
      <c r="ADW41" s="200"/>
      <c r="ADX41" s="171"/>
      <c r="ADY41" s="171"/>
      <c r="ADZ41" s="197"/>
      <c r="AEA41" s="198"/>
      <c r="AEB41" s="199"/>
      <c r="AEC41" s="143"/>
      <c r="AED41" s="200"/>
      <c r="AEE41" s="171"/>
      <c r="AEF41" s="171"/>
      <c r="AEG41" s="197"/>
      <c r="AEH41" s="198"/>
      <c r="AEI41" s="199"/>
      <c r="AEJ41" s="143"/>
      <c r="AEK41" s="200"/>
      <c r="AEL41" s="171"/>
      <c r="AEM41" s="171"/>
      <c r="AEN41" s="197"/>
      <c r="AEO41" s="198"/>
      <c r="AEP41" s="199"/>
      <c r="AEQ41" s="143"/>
      <c r="AER41" s="200"/>
      <c r="AES41" s="171"/>
      <c r="AET41" s="171"/>
      <c r="AEU41" s="197"/>
      <c r="AEV41" s="198"/>
      <c r="AEW41" s="199"/>
      <c r="AEX41" s="143"/>
      <c r="AEY41" s="200"/>
      <c r="AEZ41" s="171"/>
      <c r="AFA41" s="171"/>
      <c r="AFB41" s="197"/>
      <c r="AFC41" s="198"/>
      <c r="AFD41" s="199"/>
      <c r="AFE41" s="143"/>
      <c r="AFF41" s="200"/>
      <c r="AFG41" s="171"/>
      <c r="AFH41" s="171"/>
      <c r="AFI41" s="197"/>
      <c r="AFJ41" s="198"/>
      <c r="AFK41" s="199"/>
      <c r="AFL41" s="143"/>
      <c r="AFM41" s="200"/>
      <c r="AFN41" s="171"/>
      <c r="AFO41" s="171"/>
      <c r="AFP41" s="197"/>
      <c r="AFQ41" s="198"/>
      <c r="AFR41" s="199"/>
      <c r="AFS41" s="143"/>
      <c r="AFT41" s="200"/>
      <c r="AFU41" s="171"/>
      <c r="AFV41" s="171"/>
      <c r="AFW41" s="197"/>
      <c r="AFX41" s="198"/>
      <c r="AFY41" s="199"/>
      <c r="AFZ41" s="143"/>
      <c r="AGA41" s="200"/>
      <c r="AGB41" s="171"/>
      <c r="AGC41" s="171"/>
      <c r="AGD41" s="197"/>
      <c r="AGE41" s="198"/>
      <c r="AGF41" s="199"/>
      <c r="AGG41" s="143"/>
      <c r="AGH41" s="200"/>
      <c r="AGI41" s="171"/>
      <c r="AGJ41" s="171"/>
      <c r="AGK41" s="197"/>
      <c r="AGL41" s="198"/>
      <c r="AGM41" s="199"/>
      <c r="AGN41" s="143"/>
      <c r="AGO41" s="200"/>
      <c r="AGP41" s="171"/>
      <c r="AGQ41" s="171"/>
      <c r="AGR41" s="197"/>
      <c r="AGS41" s="198"/>
      <c r="AGT41" s="199"/>
      <c r="AGU41" s="143"/>
      <c r="AGV41" s="200"/>
      <c r="AGW41" s="171"/>
      <c r="AGX41" s="171"/>
      <c r="AGY41" s="197"/>
      <c r="AGZ41" s="198"/>
      <c r="AHA41" s="199"/>
      <c r="AHB41" s="143"/>
      <c r="AHC41" s="200"/>
      <c r="AHD41" s="171"/>
      <c r="AHE41" s="171"/>
      <c r="AHF41" s="197"/>
      <c r="AHG41" s="198"/>
      <c r="AHH41" s="199"/>
      <c r="AHI41" s="143"/>
      <c r="AHJ41" s="200"/>
      <c r="AHK41" s="171"/>
      <c r="AHL41" s="171"/>
      <c r="AHM41" s="197"/>
      <c r="AHN41" s="198"/>
      <c r="AHO41" s="199"/>
      <c r="AHP41" s="143"/>
      <c r="AHQ41" s="200"/>
      <c r="AHR41" s="171"/>
      <c r="AHS41" s="171"/>
      <c r="AHT41" s="197"/>
      <c r="AHU41" s="198"/>
      <c r="AHV41" s="199"/>
      <c r="AHW41" s="143"/>
      <c r="AHX41" s="200"/>
      <c r="AHY41" s="171"/>
      <c r="AHZ41" s="171"/>
      <c r="AIA41" s="197"/>
      <c r="AIB41" s="198"/>
      <c r="AIC41" s="199"/>
      <c r="AID41" s="143"/>
      <c r="AIE41" s="200"/>
      <c r="AIF41" s="171"/>
      <c r="AIG41" s="171"/>
      <c r="AIH41" s="197"/>
      <c r="AII41" s="198"/>
      <c r="AIJ41" s="199"/>
      <c r="AIK41" s="143"/>
      <c r="AIL41" s="200"/>
      <c r="AIM41" s="171"/>
      <c r="AIN41" s="171"/>
      <c r="AIO41" s="197"/>
      <c r="AIP41" s="198"/>
      <c r="AIQ41" s="199"/>
      <c r="AIR41" s="143"/>
      <c r="AIS41" s="200"/>
      <c r="AIT41" s="171"/>
      <c r="AIU41" s="171"/>
      <c r="AIV41" s="197"/>
      <c r="AIW41" s="198"/>
      <c r="AIX41" s="199"/>
      <c r="AIY41" s="143"/>
      <c r="AIZ41" s="200"/>
      <c r="AJA41" s="171"/>
      <c r="AJB41" s="171"/>
      <c r="AJC41" s="197"/>
      <c r="AJD41" s="198"/>
      <c r="AJE41" s="199"/>
      <c r="AJF41" s="143"/>
      <c r="AJG41" s="200"/>
      <c r="AJH41" s="171"/>
      <c r="AJI41" s="171"/>
      <c r="AJJ41" s="197"/>
      <c r="AJK41" s="198"/>
      <c r="AJL41" s="199"/>
      <c r="AJM41" s="143"/>
      <c r="AJN41" s="200"/>
      <c r="AJO41" s="171"/>
      <c r="AJP41" s="171"/>
      <c r="AJQ41" s="197"/>
      <c r="AJR41" s="198"/>
      <c r="AJS41" s="199"/>
      <c r="AJT41" s="143"/>
      <c r="AJU41" s="200"/>
      <c r="AJV41" s="171"/>
      <c r="AJW41" s="171"/>
      <c r="AJX41" s="197"/>
      <c r="AJY41" s="198"/>
      <c r="AJZ41" s="199"/>
      <c r="AKA41" s="143"/>
      <c r="AKB41" s="200"/>
      <c r="AKC41" s="171"/>
      <c r="AKD41" s="171"/>
      <c r="AKE41" s="197"/>
      <c r="AKF41" s="198"/>
      <c r="AKG41" s="199"/>
      <c r="AKH41" s="143"/>
      <c r="AKI41" s="200"/>
      <c r="AKJ41" s="171"/>
      <c r="AKK41" s="171"/>
      <c r="AKL41" s="197"/>
      <c r="AKM41" s="198"/>
      <c r="AKN41" s="199"/>
      <c r="AKO41" s="143"/>
      <c r="AKP41" s="200"/>
      <c r="AKQ41" s="171"/>
      <c r="AKR41" s="171"/>
      <c r="AKS41" s="197"/>
      <c r="AKT41" s="198"/>
      <c r="AKU41" s="199"/>
      <c r="AKV41" s="143"/>
      <c r="AKW41" s="200"/>
      <c r="AKX41" s="171"/>
      <c r="AKY41" s="171"/>
      <c r="AKZ41" s="197"/>
      <c r="ALA41" s="198"/>
      <c r="ALB41" s="199"/>
      <c r="ALC41" s="143"/>
      <c r="ALD41" s="200"/>
      <c r="ALE41" s="171"/>
      <c r="ALF41" s="171"/>
      <c r="ALG41" s="197"/>
      <c r="ALH41" s="198"/>
      <c r="ALI41" s="199"/>
      <c r="ALJ41" s="143"/>
      <c r="ALK41" s="200"/>
      <c r="ALL41" s="171"/>
      <c r="ALM41" s="171"/>
      <c r="ALN41" s="197"/>
      <c r="ALO41" s="198"/>
      <c r="ALP41" s="199"/>
      <c r="ALQ41" s="143"/>
      <c r="ALR41" s="200"/>
      <c r="ALS41" s="171"/>
      <c r="ALT41" s="171"/>
      <c r="ALU41" s="197"/>
      <c r="ALV41" s="198"/>
      <c r="ALW41" s="199"/>
      <c r="ALX41" s="143"/>
      <c r="ALY41" s="200"/>
      <c r="ALZ41" s="171"/>
      <c r="AMA41" s="171"/>
      <c r="AMB41" s="197"/>
      <c r="AMC41" s="198"/>
      <c r="AMD41" s="199"/>
      <c r="AME41" s="143"/>
      <c r="AMF41" s="200"/>
      <c r="AMG41" s="171"/>
      <c r="AMH41" s="171"/>
      <c r="AMI41" s="197"/>
      <c r="AMJ41" s="198"/>
      <c r="AMK41" s="199"/>
      <c r="AML41" s="143"/>
      <c r="AMM41" s="200"/>
      <c r="AMN41" s="171"/>
      <c r="AMO41" s="171"/>
      <c r="AMP41" s="197"/>
      <c r="AMQ41" s="198"/>
      <c r="AMR41" s="199"/>
      <c r="AMS41" s="143"/>
      <c r="AMT41" s="200"/>
      <c r="AMU41" s="171"/>
      <c r="AMV41" s="171"/>
      <c r="AMW41" s="197"/>
      <c r="AMX41" s="198"/>
      <c r="AMY41" s="199"/>
      <c r="AMZ41" s="143"/>
      <c r="ANA41" s="200"/>
      <c r="ANB41" s="171"/>
      <c r="ANC41" s="171"/>
      <c r="AND41" s="197"/>
      <c r="ANE41" s="198"/>
      <c r="ANF41" s="199"/>
      <c r="ANG41" s="143"/>
      <c r="ANH41" s="200"/>
      <c r="ANI41" s="171"/>
      <c r="ANJ41" s="171"/>
      <c r="ANK41" s="197"/>
      <c r="ANL41" s="198"/>
      <c r="ANM41" s="199"/>
      <c r="ANN41" s="143"/>
      <c r="ANO41" s="200"/>
      <c r="ANP41" s="171"/>
      <c r="ANQ41" s="171"/>
      <c r="ANR41" s="197"/>
      <c r="ANS41" s="198"/>
      <c r="ANT41" s="199"/>
      <c r="ANU41" s="143"/>
      <c r="ANV41" s="200"/>
      <c r="ANW41" s="171"/>
      <c r="ANX41" s="171"/>
      <c r="ANY41" s="197"/>
      <c r="ANZ41" s="198"/>
      <c r="AOA41" s="199"/>
      <c r="AOB41" s="143"/>
      <c r="AOC41" s="200"/>
      <c r="AOD41" s="171"/>
      <c r="AOE41" s="171"/>
      <c r="AOF41" s="197"/>
      <c r="AOG41" s="198"/>
      <c r="AOH41" s="199"/>
      <c r="AOI41" s="143"/>
      <c r="AOJ41" s="200"/>
      <c r="AOK41" s="171"/>
      <c r="AOL41" s="171"/>
      <c r="AOM41" s="197"/>
      <c r="AON41" s="198"/>
      <c r="AOO41" s="199"/>
      <c r="AOP41" s="143"/>
      <c r="AOQ41" s="200"/>
      <c r="AOR41" s="171"/>
      <c r="AOS41" s="171"/>
      <c r="AOT41" s="197"/>
      <c r="AOU41" s="198"/>
      <c r="AOV41" s="199"/>
      <c r="AOW41" s="143"/>
      <c r="AOX41" s="200"/>
      <c r="AOY41" s="171"/>
      <c r="AOZ41" s="171"/>
      <c r="APA41" s="197"/>
      <c r="APB41" s="198"/>
      <c r="APC41" s="199"/>
      <c r="APD41" s="143"/>
      <c r="APE41" s="200"/>
      <c r="APF41" s="171"/>
      <c r="APG41" s="171"/>
      <c r="APH41" s="197"/>
      <c r="API41" s="198"/>
      <c r="APJ41" s="199"/>
      <c r="APK41" s="143"/>
      <c r="APL41" s="200"/>
      <c r="APM41" s="171"/>
      <c r="APN41" s="171"/>
      <c r="APO41" s="197"/>
      <c r="APP41" s="198"/>
      <c r="APQ41" s="199"/>
      <c r="APR41" s="143"/>
      <c r="APS41" s="200"/>
      <c r="APT41" s="171"/>
      <c r="APU41" s="171"/>
      <c r="APV41" s="197"/>
      <c r="APW41" s="198"/>
      <c r="APX41" s="199"/>
      <c r="APY41" s="143"/>
      <c r="APZ41" s="200"/>
      <c r="AQA41" s="171"/>
      <c r="AQB41" s="171"/>
      <c r="AQC41" s="197"/>
      <c r="AQD41" s="198"/>
      <c r="AQE41" s="199"/>
      <c r="AQF41" s="143"/>
      <c r="AQG41" s="200"/>
      <c r="AQH41" s="171"/>
      <c r="AQI41" s="171"/>
      <c r="AQJ41" s="197"/>
      <c r="AQK41" s="198"/>
      <c r="AQL41" s="199"/>
      <c r="AQM41" s="143"/>
      <c r="AQN41" s="200"/>
      <c r="AQO41" s="171"/>
      <c r="AQP41" s="171"/>
      <c r="AQQ41" s="197"/>
      <c r="AQR41" s="198"/>
      <c r="AQS41" s="199"/>
      <c r="AQT41" s="143"/>
      <c r="AQU41" s="200"/>
      <c r="AQV41" s="171"/>
      <c r="AQW41" s="171"/>
      <c r="AQX41" s="197"/>
      <c r="AQY41" s="198"/>
      <c r="AQZ41" s="199"/>
      <c r="ARA41" s="143"/>
      <c r="ARB41" s="200"/>
      <c r="ARC41" s="171"/>
      <c r="ARD41" s="171"/>
      <c r="ARE41" s="197"/>
      <c r="ARF41" s="198"/>
      <c r="ARG41" s="199"/>
      <c r="ARH41" s="143"/>
      <c r="ARI41" s="200"/>
      <c r="ARJ41" s="171"/>
      <c r="ARK41" s="171"/>
      <c r="ARL41" s="197"/>
      <c r="ARM41" s="198"/>
      <c r="ARN41" s="199"/>
      <c r="ARO41" s="143"/>
      <c r="ARP41" s="200"/>
      <c r="ARQ41" s="171"/>
      <c r="ARR41" s="171"/>
      <c r="ARS41" s="197"/>
      <c r="ART41" s="198"/>
      <c r="ARU41" s="199"/>
      <c r="ARV41" s="143"/>
      <c r="ARW41" s="200"/>
      <c r="ARX41" s="171"/>
      <c r="ARY41" s="171"/>
      <c r="ARZ41" s="197"/>
      <c r="ASA41" s="198"/>
      <c r="ASB41" s="199"/>
      <c r="ASC41" s="143"/>
      <c r="ASD41" s="200"/>
      <c r="ASE41" s="171"/>
      <c r="ASF41" s="171"/>
      <c r="ASG41" s="197"/>
      <c r="ASH41" s="198"/>
      <c r="ASI41" s="199"/>
      <c r="ASJ41" s="143"/>
      <c r="ASK41" s="200"/>
      <c r="ASL41" s="171"/>
      <c r="ASM41" s="171"/>
      <c r="ASN41" s="197"/>
      <c r="ASO41" s="198"/>
      <c r="ASP41" s="199"/>
      <c r="ASQ41" s="143"/>
      <c r="ASR41" s="200"/>
      <c r="ASS41" s="171"/>
      <c r="AST41" s="171"/>
      <c r="ASU41" s="197"/>
      <c r="ASV41" s="198"/>
      <c r="ASW41" s="199"/>
      <c r="ASX41" s="143"/>
      <c r="ASY41" s="200"/>
      <c r="ASZ41" s="171"/>
      <c r="ATA41" s="171"/>
      <c r="ATB41" s="197"/>
      <c r="ATC41" s="198"/>
      <c r="ATD41" s="199"/>
      <c r="ATE41" s="143"/>
      <c r="ATF41" s="200"/>
      <c r="ATG41" s="171"/>
      <c r="ATH41" s="171"/>
      <c r="ATI41" s="197"/>
      <c r="ATJ41" s="198"/>
      <c r="ATK41" s="199"/>
      <c r="ATL41" s="143"/>
      <c r="ATM41" s="200"/>
      <c r="ATN41" s="171"/>
      <c r="ATO41" s="171"/>
      <c r="ATP41" s="197"/>
      <c r="ATQ41" s="198"/>
      <c r="ATR41" s="199"/>
      <c r="ATS41" s="143"/>
      <c r="ATT41" s="200"/>
      <c r="ATU41" s="171"/>
      <c r="ATV41" s="171"/>
      <c r="ATW41" s="197"/>
      <c r="ATX41" s="198"/>
      <c r="ATY41" s="199"/>
      <c r="ATZ41" s="143"/>
      <c r="AUA41" s="200"/>
      <c r="AUB41" s="171"/>
      <c r="AUC41" s="171"/>
      <c r="AUD41" s="197"/>
      <c r="AUE41" s="198"/>
      <c r="AUF41" s="199"/>
      <c r="AUG41" s="143"/>
      <c r="AUH41" s="200"/>
      <c r="AUI41" s="171"/>
      <c r="AUJ41" s="171"/>
      <c r="AUK41" s="197"/>
      <c r="AUL41" s="198"/>
      <c r="AUM41" s="199"/>
      <c r="AUN41" s="143"/>
      <c r="AUO41" s="200"/>
      <c r="AUP41" s="171"/>
      <c r="AUQ41" s="171"/>
      <c r="AUR41" s="197"/>
      <c r="AUS41" s="198"/>
      <c r="AUT41" s="199"/>
      <c r="AUU41" s="143"/>
      <c r="AUV41" s="200"/>
      <c r="AUW41" s="171"/>
      <c r="AUX41" s="171"/>
      <c r="AUY41" s="197"/>
      <c r="AUZ41" s="198"/>
      <c r="AVA41" s="199"/>
      <c r="AVB41" s="143"/>
      <c r="AVC41" s="200"/>
      <c r="AVD41" s="171"/>
      <c r="AVE41" s="171"/>
      <c r="AVF41" s="197"/>
      <c r="AVG41" s="198"/>
      <c r="AVH41" s="199"/>
      <c r="AVI41" s="143"/>
      <c r="AVJ41" s="200"/>
      <c r="AVK41" s="171"/>
      <c r="AVL41" s="171"/>
      <c r="AVM41" s="197"/>
      <c r="AVN41" s="198"/>
      <c r="AVO41" s="199"/>
      <c r="AVP41" s="143"/>
      <c r="AVQ41" s="200"/>
      <c r="AVR41" s="171"/>
      <c r="AVS41" s="171"/>
      <c r="AVT41" s="197"/>
      <c r="AVU41" s="198"/>
      <c r="AVV41" s="199"/>
      <c r="AVW41" s="143"/>
      <c r="AVX41" s="200"/>
      <c r="AVY41" s="171"/>
      <c r="AVZ41" s="171"/>
      <c r="AWA41" s="197"/>
      <c r="AWB41" s="198"/>
      <c r="AWC41" s="199"/>
      <c r="AWD41" s="143"/>
      <c r="AWE41" s="200"/>
      <c r="AWF41" s="171"/>
      <c r="AWG41" s="171"/>
      <c r="AWH41" s="197"/>
      <c r="AWI41" s="198"/>
      <c r="AWJ41" s="199"/>
      <c r="AWK41" s="143"/>
      <c r="AWL41" s="200"/>
      <c r="AWM41" s="171"/>
      <c r="AWN41" s="171"/>
      <c r="AWO41" s="197"/>
      <c r="AWP41" s="198"/>
      <c r="AWQ41" s="199"/>
      <c r="AWR41" s="143"/>
      <c r="AWS41" s="200"/>
      <c r="AWT41" s="171"/>
      <c r="AWU41" s="171"/>
      <c r="AWV41" s="197"/>
      <c r="AWW41" s="198"/>
      <c r="AWX41" s="199"/>
      <c r="AWY41" s="143"/>
      <c r="AWZ41" s="200"/>
      <c r="AXA41" s="171"/>
      <c r="AXB41" s="171"/>
      <c r="AXC41" s="197"/>
      <c r="AXD41" s="198"/>
      <c r="AXE41" s="199"/>
      <c r="AXF41" s="143"/>
      <c r="AXG41" s="200"/>
      <c r="AXH41" s="171"/>
      <c r="AXI41" s="171"/>
      <c r="AXJ41" s="197"/>
      <c r="AXK41" s="198"/>
      <c r="AXL41" s="199"/>
      <c r="AXM41" s="143"/>
      <c r="AXN41" s="200"/>
      <c r="AXO41" s="171"/>
      <c r="AXP41" s="171"/>
      <c r="AXQ41" s="197"/>
      <c r="AXR41" s="198"/>
      <c r="AXS41" s="199"/>
      <c r="AXT41" s="143"/>
      <c r="AXU41" s="200"/>
      <c r="AXV41" s="171"/>
      <c r="AXW41" s="171"/>
      <c r="AXX41" s="197"/>
      <c r="AXY41" s="198"/>
      <c r="AXZ41" s="199"/>
      <c r="AYA41" s="143"/>
      <c r="AYB41" s="200"/>
      <c r="AYC41" s="171"/>
      <c r="AYD41" s="171"/>
      <c r="AYE41" s="197"/>
      <c r="AYF41" s="198"/>
      <c r="AYG41" s="199"/>
      <c r="AYH41" s="143"/>
      <c r="AYI41" s="200"/>
      <c r="AYJ41" s="171"/>
      <c r="AYK41" s="171"/>
      <c r="AYL41" s="197"/>
      <c r="AYM41" s="198"/>
      <c r="AYN41" s="199"/>
      <c r="AYO41" s="143"/>
      <c r="AYP41" s="200"/>
      <c r="AYQ41" s="171"/>
      <c r="AYR41" s="171"/>
      <c r="AYS41" s="197"/>
      <c r="AYT41" s="198"/>
      <c r="AYU41" s="199"/>
      <c r="AYV41" s="143"/>
      <c r="AYW41" s="200"/>
      <c r="AYX41" s="171"/>
      <c r="AYY41" s="171"/>
      <c r="AYZ41" s="197"/>
      <c r="AZA41" s="198"/>
      <c r="AZB41" s="199"/>
      <c r="AZC41" s="143"/>
      <c r="AZD41" s="200"/>
      <c r="AZE41" s="171"/>
      <c r="AZF41" s="171"/>
      <c r="AZG41" s="197"/>
      <c r="AZH41" s="198"/>
      <c r="AZI41" s="199"/>
      <c r="AZJ41" s="143"/>
      <c r="AZK41" s="200"/>
      <c r="AZL41" s="171"/>
      <c r="AZM41" s="171"/>
      <c r="AZN41" s="197"/>
      <c r="AZO41" s="198"/>
      <c r="AZP41" s="199"/>
      <c r="AZQ41" s="143"/>
      <c r="AZR41" s="200"/>
      <c r="AZS41" s="171"/>
      <c r="AZT41" s="171"/>
      <c r="AZU41" s="197"/>
      <c r="AZV41" s="198"/>
      <c r="AZW41" s="199"/>
      <c r="AZX41" s="143"/>
      <c r="AZY41" s="200"/>
      <c r="AZZ41" s="171"/>
      <c r="BAA41" s="171"/>
      <c r="BAB41" s="197"/>
      <c r="BAC41" s="198"/>
      <c r="BAD41" s="199"/>
      <c r="BAE41" s="143"/>
      <c r="BAF41" s="200"/>
      <c r="BAG41" s="171"/>
      <c r="BAH41" s="171"/>
      <c r="BAI41" s="197"/>
      <c r="BAJ41" s="198"/>
      <c r="BAK41" s="199"/>
      <c r="BAL41" s="143"/>
      <c r="BAM41" s="200"/>
      <c r="BAN41" s="171"/>
      <c r="BAO41" s="171"/>
      <c r="BAP41" s="197"/>
      <c r="BAQ41" s="198"/>
      <c r="BAR41" s="199"/>
      <c r="BAS41" s="143"/>
      <c r="BAT41" s="200"/>
      <c r="BAU41" s="171"/>
      <c r="BAV41" s="171"/>
      <c r="BAW41" s="197"/>
      <c r="BAX41" s="198"/>
      <c r="BAY41" s="199"/>
      <c r="BAZ41" s="143"/>
      <c r="BBA41" s="200"/>
      <c r="BBB41" s="171"/>
      <c r="BBC41" s="171"/>
      <c r="BBD41" s="197"/>
      <c r="BBE41" s="198"/>
      <c r="BBF41" s="199"/>
      <c r="BBG41" s="143"/>
      <c r="BBH41" s="200"/>
      <c r="BBI41" s="171"/>
      <c r="BBJ41" s="171"/>
      <c r="BBK41" s="197"/>
      <c r="BBL41" s="198"/>
      <c r="BBM41" s="199"/>
      <c r="BBN41" s="143"/>
      <c r="BBO41" s="200"/>
      <c r="BBP41" s="171"/>
      <c r="BBQ41" s="171"/>
      <c r="BBR41" s="197"/>
      <c r="BBS41" s="198"/>
      <c r="BBT41" s="199"/>
      <c r="BBU41" s="143"/>
      <c r="BBV41" s="200"/>
      <c r="BBW41" s="171"/>
      <c r="BBX41" s="171"/>
      <c r="BBY41" s="197"/>
      <c r="BBZ41" s="198"/>
      <c r="BCA41" s="199"/>
      <c r="BCB41" s="143"/>
      <c r="BCC41" s="200"/>
      <c r="BCD41" s="171"/>
      <c r="BCE41" s="171"/>
      <c r="BCF41" s="197"/>
      <c r="BCG41" s="198"/>
      <c r="BCH41" s="199"/>
      <c r="BCI41" s="143"/>
      <c r="BCJ41" s="200"/>
      <c r="BCK41" s="171"/>
      <c r="BCL41" s="171"/>
      <c r="BCM41" s="197"/>
      <c r="BCN41" s="198"/>
      <c r="BCO41" s="199"/>
      <c r="BCP41" s="143"/>
      <c r="BCQ41" s="200"/>
      <c r="BCR41" s="171"/>
      <c r="BCS41" s="171"/>
      <c r="BCT41" s="197"/>
      <c r="BCU41" s="198"/>
      <c r="BCV41" s="199"/>
      <c r="BCW41" s="143"/>
      <c r="BCX41" s="200"/>
      <c r="BCY41" s="171"/>
      <c r="BCZ41" s="171"/>
      <c r="BDA41" s="197"/>
      <c r="BDB41" s="198"/>
      <c r="BDC41" s="199"/>
      <c r="BDD41" s="143"/>
      <c r="BDE41" s="200"/>
      <c r="BDF41" s="171"/>
      <c r="BDG41" s="171"/>
      <c r="BDH41" s="197"/>
      <c r="BDI41" s="198"/>
      <c r="BDJ41" s="199"/>
      <c r="BDK41" s="143"/>
      <c r="BDL41" s="200"/>
      <c r="BDM41" s="171"/>
      <c r="BDN41" s="171"/>
      <c r="BDO41" s="197"/>
      <c r="BDP41" s="198"/>
      <c r="BDQ41" s="199"/>
      <c r="BDR41" s="143"/>
      <c r="BDS41" s="200"/>
      <c r="BDT41" s="171"/>
      <c r="BDU41" s="171"/>
      <c r="BDV41" s="197"/>
      <c r="BDW41" s="198"/>
      <c r="BDX41" s="199"/>
      <c r="BDY41" s="143"/>
      <c r="BDZ41" s="200"/>
      <c r="BEA41" s="171"/>
      <c r="BEB41" s="171"/>
      <c r="BEC41" s="197"/>
      <c r="BED41" s="198"/>
      <c r="BEE41" s="199"/>
      <c r="BEF41" s="143"/>
      <c r="BEG41" s="200"/>
      <c r="BEH41" s="171"/>
      <c r="BEI41" s="171"/>
      <c r="BEJ41" s="197"/>
      <c r="BEK41" s="198"/>
      <c r="BEL41" s="199"/>
      <c r="BEM41" s="143"/>
      <c r="BEN41" s="200"/>
      <c r="BEO41" s="171"/>
      <c r="BEP41" s="171"/>
      <c r="BEQ41" s="197"/>
      <c r="BER41" s="198"/>
      <c r="BES41" s="199"/>
      <c r="BET41" s="143"/>
      <c r="BEU41" s="200"/>
      <c r="BEV41" s="171"/>
      <c r="BEW41" s="171"/>
      <c r="BEX41" s="197"/>
      <c r="BEY41" s="198"/>
      <c r="BEZ41" s="199"/>
      <c r="BFA41" s="143"/>
      <c r="BFB41" s="200"/>
      <c r="BFC41" s="171"/>
      <c r="BFD41" s="171"/>
      <c r="BFE41" s="197"/>
      <c r="BFF41" s="198"/>
      <c r="BFG41" s="199"/>
      <c r="BFH41" s="143"/>
      <c r="BFI41" s="200"/>
      <c r="BFJ41" s="171"/>
      <c r="BFK41" s="171"/>
      <c r="BFL41" s="197"/>
      <c r="BFM41" s="198"/>
      <c r="BFN41" s="199"/>
      <c r="BFO41" s="143"/>
      <c r="BFP41" s="200"/>
      <c r="BFQ41" s="171"/>
      <c r="BFR41" s="171"/>
      <c r="BFS41" s="197"/>
      <c r="BFT41" s="198"/>
      <c r="BFU41" s="199"/>
      <c r="BFV41" s="143"/>
      <c r="BFW41" s="200"/>
      <c r="BFX41" s="171"/>
      <c r="BFY41" s="171"/>
      <c r="BFZ41" s="197"/>
      <c r="BGA41" s="198"/>
      <c r="BGB41" s="199"/>
      <c r="BGC41" s="143"/>
      <c r="BGD41" s="200"/>
      <c r="BGE41" s="171"/>
      <c r="BGF41" s="171"/>
      <c r="BGG41" s="197"/>
      <c r="BGH41" s="198"/>
      <c r="BGI41" s="199"/>
      <c r="BGJ41" s="143"/>
      <c r="BGK41" s="200"/>
      <c r="BGL41" s="171"/>
      <c r="BGM41" s="171"/>
      <c r="BGN41" s="197"/>
      <c r="BGO41" s="198"/>
      <c r="BGP41" s="199"/>
      <c r="BGQ41" s="143"/>
      <c r="BGR41" s="200"/>
      <c r="BGS41" s="171"/>
      <c r="BGT41" s="171"/>
      <c r="BGU41" s="197"/>
      <c r="BGV41" s="198"/>
      <c r="BGW41" s="199"/>
      <c r="BGX41" s="143"/>
      <c r="BGY41" s="200"/>
      <c r="BGZ41" s="171"/>
      <c r="BHA41" s="171"/>
      <c r="BHB41" s="197"/>
      <c r="BHC41" s="198"/>
      <c r="BHD41" s="199"/>
      <c r="BHE41" s="143"/>
      <c r="BHF41" s="200"/>
      <c r="BHG41" s="171"/>
      <c r="BHH41" s="171"/>
      <c r="BHI41" s="197"/>
      <c r="BHJ41" s="198"/>
      <c r="BHK41" s="199"/>
      <c r="BHL41" s="143"/>
      <c r="BHM41" s="200"/>
      <c r="BHN41" s="171"/>
      <c r="BHO41" s="171"/>
      <c r="BHP41" s="197"/>
      <c r="BHQ41" s="198"/>
      <c r="BHR41" s="199"/>
      <c r="BHS41" s="143"/>
      <c r="BHT41" s="200"/>
      <c r="BHU41" s="171"/>
      <c r="BHV41" s="171"/>
      <c r="BHW41" s="197"/>
      <c r="BHX41" s="198"/>
      <c r="BHY41" s="199"/>
      <c r="BHZ41" s="143"/>
      <c r="BIA41" s="200"/>
      <c r="BIB41" s="171"/>
      <c r="BIC41" s="171"/>
      <c r="BID41" s="197"/>
      <c r="BIE41" s="198"/>
      <c r="BIF41" s="199"/>
      <c r="BIG41" s="143"/>
      <c r="BIH41" s="200"/>
      <c r="BII41" s="171"/>
      <c r="BIJ41" s="171"/>
      <c r="BIK41" s="197"/>
      <c r="BIL41" s="198"/>
      <c r="BIM41" s="199"/>
      <c r="BIN41" s="143"/>
      <c r="BIO41" s="200"/>
      <c r="BIP41" s="171"/>
      <c r="BIQ41" s="171"/>
      <c r="BIR41" s="197"/>
      <c r="BIS41" s="198"/>
      <c r="BIT41" s="199"/>
      <c r="BIU41" s="143"/>
      <c r="BIV41" s="200"/>
      <c r="BIW41" s="171"/>
      <c r="BIX41" s="171"/>
      <c r="BIY41" s="197"/>
      <c r="BIZ41" s="198"/>
      <c r="BJA41" s="199"/>
      <c r="BJB41" s="143"/>
      <c r="BJC41" s="200"/>
      <c r="BJD41" s="171"/>
      <c r="BJE41" s="171"/>
      <c r="BJF41" s="197"/>
      <c r="BJG41" s="198"/>
      <c r="BJH41" s="199"/>
      <c r="BJI41" s="143"/>
      <c r="BJJ41" s="200"/>
      <c r="BJK41" s="171"/>
      <c r="BJL41" s="171"/>
      <c r="BJM41" s="197"/>
      <c r="BJN41" s="198"/>
      <c r="BJO41" s="199"/>
      <c r="BJP41" s="143"/>
      <c r="BJQ41" s="200"/>
      <c r="BJR41" s="171"/>
      <c r="BJS41" s="171"/>
      <c r="BJT41" s="197"/>
      <c r="BJU41" s="198"/>
      <c r="BJV41" s="199"/>
      <c r="BJW41" s="143"/>
      <c r="BJX41" s="200"/>
      <c r="BJY41" s="171"/>
      <c r="BJZ41" s="171"/>
      <c r="BKA41" s="197"/>
      <c r="BKB41" s="198"/>
      <c r="BKC41" s="199"/>
      <c r="BKD41" s="143"/>
      <c r="BKE41" s="200"/>
      <c r="BKF41" s="171"/>
      <c r="BKG41" s="171"/>
      <c r="BKH41" s="197"/>
      <c r="BKI41" s="198"/>
      <c r="BKJ41" s="199"/>
      <c r="BKK41" s="143"/>
      <c r="BKL41" s="200"/>
      <c r="BKM41" s="171"/>
      <c r="BKN41" s="171"/>
      <c r="BKO41" s="197"/>
      <c r="BKP41" s="198"/>
      <c r="BKQ41" s="199"/>
      <c r="BKR41" s="143"/>
      <c r="BKS41" s="200"/>
      <c r="BKT41" s="171"/>
      <c r="BKU41" s="171"/>
      <c r="BKV41" s="197"/>
      <c r="BKW41" s="198"/>
      <c r="BKX41" s="199"/>
      <c r="BKY41" s="143"/>
      <c r="BKZ41" s="200"/>
      <c r="BLA41" s="171"/>
      <c r="BLB41" s="171"/>
      <c r="BLC41" s="197"/>
      <c r="BLD41" s="198"/>
      <c r="BLE41" s="199"/>
      <c r="BLF41" s="143"/>
      <c r="BLG41" s="200"/>
      <c r="BLH41" s="171"/>
      <c r="BLI41" s="171"/>
      <c r="BLJ41" s="197"/>
      <c r="BLK41" s="198"/>
      <c r="BLL41" s="199"/>
      <c r="BLM41" s="143"/>
      <c r="BLN41" s="200"/>
      <c r="BLO41" s="171"/>
      <c r="BLP41" s="171"/>
      <c r="BLQ41" s="197"/>
      <c r="BLR41" s="198"/>
      <c r="BLS41" s="199"/>
      <c r="BLT41" s="143"/>
      <c r="BLU41" s="200"/>
      <c r="BLV41" s="171"/>
      <c r="BLW41" s="171"/>
      <c r="BLX41" s="197"/>
      <c r="BLY41" s="198"/>
      <c r="BLZ41" s="199"/>
      <c r="BMA41" s="143"/>
      <c r="BMB41" s="200"/>
      <c r="BMC41" s="171"/>
      <c r="BMD41" s="171"/>
      <c r="BME41" s="197"/>
      <c r="BMF41" s="198"/>
      <c r="BMG41" s="199"/>
      <c r="BMH41" s="143"/>
      <c r="BMI41" s="200"/>
      <c r="BMJ41" s="171"/>
      <c r="BMK41" s="171"/>
      <c r="BML41" s="197"/>
      <c r="BMM41" s="198"/>
      <c r="BMN41" s="199"/>
      <c r="BMO41" s="143"/>
      <c r="BMP41" s="200"/>
      <c r="BMQ41" s="171"/>
      <c r="BMR41" s="171"/>
      <c r="BMS41" s="197"/>
      <c r="BMT41" s="198"/>
      <c r="BMU41" s="199"/>
      <c r="BMV41" s="143"/>
      <c r="BMW41" s="200"/>
      <c r="BMX41" s="171"/>
      <c r="BMY41" s="171"/>
      <c r="BMZ41" s="197"/>
      <c r="BNA41" s="198"/>
      <c r="BNB41" s="199"/>
      <c r="BNC41" s="143"/>
      <c r="BND41" s="200"/>
      <c r="BNE41" s="171"/>
      <c r="BNF41" s="171"/>
      <c r="BNG41" s="197"/>
      <c r="BNH41" s="198"/>
      <c r="BNI41" s="199"/>
      <c r="BNJ41" s="143"/>
      <c r="BNK41" s="200"/>
      <c r="BNL41" s="171"/>
      <c r="BNM41" s="171"/>
      <c r="BNN41" s="197"/>
      <c r="BNO41" s="198"/>
      <c r="BNP41" s="199"/>
      <c r="BNQ41" s="143"/>
      <c r="BNR41" s="200"/>
      <c r="BNS41" s="171"/>
      <c r="BNT41" s="171"/>
      <c r="BNU41" s="197"/>
      <c r="BNV41" s="198"/>
      <c r="BNW41" s="199"/>
      <c r="BNX41" s="143"/>
      <c r="BNY41" s="200"/>
      <c r="BNZ41" s="171"/>
      <c r="BOA41" s="171"/>
      <c r="BOB41" s="197"/>
      <c r="BOC41" s="198"/>
      <c r="BOD41" s="199"/>
      <c r="BOE41" s="143"/>
      <c r="BOF41" s="200"/>
      <c r="BOG41" s="171"/>
      <c r="BOH41" s="171"/>
      <c r="BOI41" s="197"/>
      <c r="BOJ41" s="198"/>
      <c r="BOK41" s="199"/>
      <c r="BOL41" s="143"/>
      <c r="BOM41" s="200"/>
      <c r="BON41" s="171"/>
      <c r="BOO41" s="171"/>
      <c r="BOP41" s="197"/>
      <c r="BOQ41" s="198"/>
      <c r="BOR41" s="199"/>
      <c r="BOS41" s="143"/>
      <c r="BOT41" s="200"/>
      <c r="BOU41" s="171"/>
      <c r="BOV41" s="171"/>
      <c r="BOW41" s="197"/>
      <c r="BOX41" s="198"/>
      <c r="BOY41" s="199"/>
      <c r="BOZ41" s="143"/>
      <c r="BPA41" s="200"/>
      <c r="BPB41" s="171"/>
      <c r="BPC41" s="171"/>
      <c r="BPD41" s="197"/>
      <c r="BPE41" s="198"/>
      <c r="BPF41" s="199"/>
      <c r="BPG41" s="143"/>
      <c r="BPH41" s="200"/>
      <c r="BPI41" s="171"/>
      <c r="BPJ41" s="171"/>
      <c r="BPK41" s="197"/>
      <c r="BPL41" s="198"/>
      <c r="BPM41" s="199"/>
      <c r="BPN41" s="143"/>
      <c r="BPO41" s="200"/>
      <c r="BPP41" s="171"/>
      <c r="BPQ41" s="171"/>
      <c r="BPR41" s="197"/>
      <c r="BPS41" s="198"/>
      <c r="BPT41" s="199"/>
      <c r="BPU41" s="143"/>
      <c r="BPV41" s="200"/>
      <c r="BPW41" s="171"/>
      <c r="BPX41" s="171"/>
      <c r="BPY41" s="197"/>
      <c r="BPZ41" s="198"/>
      <c r="BQA41" s="199"/>
      <c r="BQB41" s="143"/>
      <c r="BQC41" s="200"/>
      <c r="BQD41" s="171"/>
      <c r="BQE41" s="171"/>
      <c r="BQF41" s="197"/>
      <c r="BQG41" s="198"/>
      <c r="BQH41" s="199"/>
      <c r="BQI41" s="143"/>
      <c r="BQJ41" s="200"/>
      <c r="BQK41" s="171"/>
      <c r="BQL41" s="171"/>
      <c r="BQM41" s="197"/>
      <c r="BQN41" s="198"/>
      <c r="BQO41" s="199"/>
      <c r="BQP41" s="143"/>
      <c r="BQQ41" s="200"/>
      <c r="BQR41" s="171"/>
      <c r="BQS41" s="171"/>
      <c r="BQT41" s="197"/>
      <c r="BQU41" s="198"/>
      <c r="BQV41" s="199"/>
      <c r="BQW41" s="143"/>
      <c r="BQX41" s="200"/>
      <c r="BQY41" s="171"/>
      <c r="BQZ41" s="171"/>
      <c r="BRA41" s="197"/>
      <c r="BRB41" s="198"/>
      <c r="BRC41" s="199"/>
      <c r="BRD41" s="143"/>
      <c r="BRE41" s="200"/>
      <c r="BRF41" s="171"/>
      <c r="BRG41" s="171"/>
      <c r="BRH41" s="197"/>
      <c r="BRI41" s="198"/>
      <c r="BRJ41" s="199"/>
      <c r="BRK41" s="143"/>
      <c r="BRL41" s="200"/>
      <c r="BRM41" s="171"/>
      <c r="BRN41" s="171"/>
      <c r="BRO41" s="197"/>
      <c r="BRP41" s="198"/>
      <c r="BRQ41" s="199"/>
      <c r="BRR41" s="143"/>
      <c r="BRS41" s="200"/>
      <c r="BRT41" s="171"/>
      <c r="BRU41" s="171"/>
      <c r="BRV41" s="197"/>
      <c r="BRW41" s="198"/>
      <c r="BRX41" s="199"/>
      <c r="BRY41" s="143"/>
      <c r="BRZ41" s="200"/>
      <c r="BSA41" s="171"/>
      <c r="BSB41" s="171"/>
      <c r="BSC41" s="197"/>
      <c r="BSD41" s="198"/>
      <c r="BSE41" s="199"/>
      <c r="BSF41" s="143"/>
      <c r="BSG41" s="200"/>
      <c r="BSH41" s="171"/>
      <c r="BSI41" s="171"/>
      <c r="BSJ41" s="197"/>
      <c r="BSK41" s="198"/>
      <c r="BSL41" s="199"/>
      <c r="BSM41" s="143"/>
      <c r="BSN41" s="200"/>
      <c r="BSO41" s="171"/>
      <c r="BSP41" s="171"/>
      <c r="BSQ41" s="197"/>
      <c r="BSR41" s="198"/>
      <c r="BSS41" s="199"/>
      <c r="BST41" s="143"/>
      <c r="BSU41" s="200"/>
      <c r="BSV41" s="171"/>
      <c r="BSW41" s="171"/>
      <c r="BSX41" s="197"/>
      <c r="BSY41" s="198"/>
      <c r="BSZ41" s="199"/>
      <c r="BTA41" s="143"/>
      <c r="BTB41" s="200"/>
      <c r="BTC41" s="171"/>
      <c r="BTD41" s="171"/>
      <c r="BTE41" s="197"/>
      <c r="BTF41" s="198"/>
      <c r="BTG41" s="199"/>
      <c r="BTH41" s="143"/>
      <c r="BTI41" s="200"/>
      <c r="BTJ41" s="171"/>
      <c r="BTK41" s="171"/>
      <c r="BTL41" s="197"/>
      <c r="BTM41" s="198"/>
      <c r="BTN41" s="199"/>
      <c r="BTO41" s="143"/>
      <c r="BTP41" s="200"/>
      <c r="BTQ41" s="171"/>
      <c r="BTR41" s="171"/>
      <c r="BTS41" s="197"/>
      <c r="BTT41" s="198"/>
      <c r="BTU41" s="199"/>
      <c r="BTV41" s="143"/>
      <c r="BTW41" s="200"/>
      <c r="BTX41" s="171"/>
      <c r="BTY41" s="171"/>
      <c r="BTZ41" s="197"/>
      <c r="BUA41" s="198"/>
      <c r="BUB41" s="199"/>
      <c r="BUC41" s="143"/>
      <c r="BUD41" s="200"/>
      <c r="BUE41" s="171"/>
      <c r="BUF41" s="171"/>
      <c r="BUG41" s="197"/>
      <c r="BUH41" s="198"/>
      <c r="BUI41" s="199"/>
      <c r="BUJ41" s="143"/>
      <c r="BUK41" s="200"/>
      <c r="BUL41" s="171"/>
      <c r="BUM41" s="171"/>
      <c r="BUN41" s="197"/>
      <c r="BUO41" s="198"/>
      <c r="BUP41" s="199"/>
      <c r="BUQ41" s="143"/>
      <c r="BUR41" s="200"/>
      <c r="BUS41" s="171"/>
      <c r="BUT41" s="171"/>
      <c r="BUU41" s="197"/>
      <c r="BUV41" s="198"/>
      <c r="BUW41" s="199"/>
      <c r="BUX41" s="143"/>
      <c r="BUY41" s="200"/>
      <c r="BUZ41" s="171"/>
      <c r="BVA41" s="171"/>
      <c r="BVB41" s="197"/>
      <c r="BVC41" s="198"/>
      <c r="BVD41" s="199"/>
      <c r="BVE41" s="143"/>
      <c r="BVF41" s="200"/>
      <c r="BVG41" s="171"/>
      <c r="BVH41" s="171"/>
      <c r="BVI41" s="197"/>
      <c r="BVJ41" s="198"/>
      <c r="BVK41" s="199"/>
      <c r="BVL41" s="143"/>
      <c r="BVM41" s="200"/>
      <c r="BVN41" s="171"/>
      <c r="BVO41" s="171"/>
      <c r="BVP41" s="197"/>
      <c r="BVQ41" s="198"/>
      <c r="BVR41" s="199"/>
      <c r="BVS41" s="143"/>
      <c r="BVT41" s="200"/>
      <c r="BVU41" s="171"/>
      <c r="BVV41" s="171"/>
      <c r="BVW41" s="197"/>
      <c r="BVX41" s="198"/>
      <c r="BVY41" s="199"/>
      <c r="BVZ41" s="143"/>
      <c r="BWA41" s="200"/>
      <c r="BWB41" s="171"/>
      <c r="BWC41" s="171"/>
      <c r="BWD41" s="197"/>
      <c r="BWE41" s="198"/>
      <c r="BWF41" s="199"/>
      <c r="BWG41" s="143"/>
      <c r="BWH41" s="200"/>
      <c r="BWI41" s="171"/>
      <c r="BWJ41" s="171"/>
      <c r="BWK41" s="197"/>
      <c r="BWL41" s="198"/>
      <c r="BWM41" s="199"/>
      <c r="BWN41" s="143"/>
      <c r="BWO41" s="200"/>
      <c r="BWP41" s="171"/>
      <c r="BWQ41" s="171"/>
      <c r="BWR41" s="197"/>
      <c r="BWS41" s="198"/>
      <c r="BWT41" s="199"/>
      <c r="BWU41" s="143"/>
      <c r="BWV41" s="200"/>
      <c r="BWW41" s="171"/>
      <c r="BWX41" s="171"/>
      <c r="BWY41" s="197"/>
      <c r="BWZ41" s="198"/>
      <c r="BXA41" s="199"/>
      <c r="BXB41" s="143"/>
      <c r="BXC41" s="200"/>
      <c r="BXD41" s="171"/>
      <c r="BXE41" s="171"/>
      <c r="BXF41" s="197"/>
      <c r="BXG41" s="198"/>
      <c r="BXH41" s="199"/>
      <c r="BXI41" s="143"/>
      <c r="BXJ41" s="200"/>
      <c r="BXK41" s="171"/>
      <c r="BXL41" s="171"/>
      <c r="BXM41" s="197"/>
      <c r="BXN41" s="198"/>
      <c r="BXO41" s="199"/>
      <c r="BXP41" s="143"/>
      <c r="BXQ41" s="200"/>
      <c r="BXR41" s="171"/>
      <c r="BXS41" s="171"/>
      <c r="BXT41" s="197"/>
      <c r="BXU41" s="198"/>
      <c r="BXV41" s="199"/>
      <c r="BXW41" s="143"/>
      <c r="BXX41" s="200"/>
      <c r="BXY41" s="171"/>
      <c r="BXZ41" s="171"/>
      <c r="BYA41" s="197"/>
      <c r="BYB41" s="198"/>
      <c r="BYC41" s="199"/>
      <c r="BYD41" s="143"/>
      <c r="BYE41" s="200"/>
      <c r="BYF41" s="171"/>
      <c r="BYG41" s="171"/>
      <c r="BYH41" s="197"/>
      <c r="BYI41" s="198"/>
      <c r="BYJ41" s="199"/>
      <c r="BYK41" s="143"/>
      <c r="BYL41" s="200"/>
      <c r="BYM41" s="171"/>
      <c r="BYN41" s="171"/>
      <c r="BYO41" s="197"/>
      <c r="BYP41" s="198"/>
      <c r="BYQ41" s="199"/>
      <c r="BYR41" s="143"/>
      <c r="BYS41" s="200"/>
      <c r="BYT41" s="171"/>
      <c r="BYU41" s="171"/>
      <c r="BYV41" s="197"/>
      <c r="BYW41" s="198"/>
      <c r="BYX41" s="199"/>
      <c r="BYY41" s="143"/>
      <c r="BYZ41" s="200"/>
      <c r="BZA41" s="171"/>
      <c r="BZB41" s="171"/>
      <c r="BZC41" s="197"/>
      <c r="BZD41" s="198"/>
      <c r="BZE41" s="199"/>
      <c r="BZF41" s="143"/>
      <c r="BZG41" s="200"/>
      <c r="BZH41" s="171"/>
      <c r="BZI41" s="171"/>
      <c r="BZJ41" s="197"/>
      <c r="BZK41" s="198"/>
      <c r="BZL41" s="199"/>
      <c r="BZM41" s="143"/>
      <c r="BZN41" s="200"/>
      <c r="BZO41" s="171"/>
      <c r="BZP41" s="171"/>
      <c r="BZQ41" s="197"/>
      <c r="BZR41" s="198"/>
      <c r="BZS41" s="199"/>
      <c r="BZT41" s="143"/>
      <c r="BZU41" s="200"/>
      <c r="BZV41" s="171"/>
      <c r="BZW41" s="171"/>
      <c r="BZX41" s="197"/>
      <c r="BZY41" s="198"/>
      <c r="BZZ41" s="199"/>
      <c r="CAA41" s="143"/>
      <c r="CAB41" s="200"/>
      <c r="CAC41" s="171"/>
      <c r="CAD41" s="171"/>
      <c r="CAE41" s="197"/>
      <c r="CAF41" s="198"/>
      <c r="CAG41" s="199"/>
      <c r="CAH41" s="143"/>
      <c r="CAI41" s="200"/>
      <c r="CAJ41" s="171"/>
      <c r="CAK41" s="171"/>
      <c r="CAL41" s="197"/>
      <c r="CAM41" s="198"/>
      <c r="CAN41" s="199"/>
      <c r="CAO41" s="143"/>
      <c r="CAP41" s="200"/>
      <c r="CAQ41" s="171"/>
      <c r="CAR41" s="171"/>
      <c r="CAS41" s="197"/>
      <c r="CAT41" s="198"/>
      <c r="CAU41" s="199"/>
      <c r="CAV41" s="143"/>
      <c r="CAW41" s="200"/>
      <c r="CAX41" s="171"/>
      <c r="CAY41" s="171"/>
      <c r="CAZ41" s="197"/>
      <c r="CBA41" s="198"/>
      <c r="CBB41" s="199"/>
      <c r="CBC41" s="143"/>
      <c r="CBD41" s="200"/>
      <c r="CBE41" s="171"/>
      <c r="CBF41" s="171"/>
      <c r="CBG41" s="197"/>
      <c r="CBH41" s="198"/>
      <c r="CBI41" s="199"/>
      <c r="CBJ41" s="143"/>
      <c r="CBK41" s="200"/>
      <c r="CBL41" s="171"/>
      <c r="CBM41" s="171"/>
      <c r="CBN41" s="197"/>
      <c r="CBO41" s="198"/>
      <c r="CBP41" s="199"/>
      <c r="CBQ41" s="143"/>
      <c r="CBR41" s="200"/>
      <c r="CBS41" s="171"/>
      <c r="CBT41" s="171"/>
      <c r="CBU41" s="197"/>
      <c r="CBV41" s="198"/>
      <c r="CBW41" s="199"/>
      <c r="CBX41" s="143"/>
      <c r="CBY41" s="200"/>
      <c r="CBZ41" s="171"/>
      <c r="CCA41" s="171"/>
      <c r="CCB41" s="197"/>
      <c r="CCC41" s="198"/>
      <c r="CCD41" s="199"/>
      <c r="CCE41" s="143"/>
      <c r="CCF41" s="200"/>
      <c r="CCG41" s="171"/>
      <c r="CCH41" s="171"/>
      <c r="CCI41" s="197"/>
      <c r="CCJ41" s="198"/>
      <c r="CCK41" s="199"/>
      <c r="CCL41" s="143"/>
      <c r="CCM41" s="200"/>
      <c r="CCN41" s="171"/>
      <c r="CCO41" s="171"/>
      <c r="CCP41" s="197"/>
      <c r="CCQ41" s="198"/>
      <c r="CCR41" s="199"/>
      <c r="CCS41" s="143"/>
      <c r="CCT41" s="200"/>
      <c r="CCU41" s="171"/>
      <c r="CCV41" s="171"/>
      <c r="CCW41" s="197"/>
      <c r="CCX41" s="198"/>
      <c r="CCY41" s="199"/>
      <c r="CCZ41" s="143"/>
      <c r="CDA41" s="200"/>
      <c r="CDB41" s="171"/>
      <c r="CDC41" s="171"/>
      <c r="CDD41" s="197"/>
      <c r="CDE41" s="198"/>
      <c r="CDF41" s="199"/>
      <c r="CDG41" s="143"/>
      <c r="CDH41" s="200"/>
      <c r="CDI41" s="171"/>
      <c r="CDJ41" s="171"/>
      <c r="CDK41" s="197"/>
      <c r="CDL41" s="198"/>
      <c r="CDM41" s="199"/>
      <c r="CDN41" s="143"/>
      <c r="CDO41" s="200"/>
      <c r="CDP41" s="171"/>
      <c r="CDQ41" s="171"/>
      <c r="CDR41" s="197"/>
      <c r="CDS41" s="198"/>
      <c r="CDT41" s="199"/>
      <c r="CDU41" s="143"/>
      <c r="CDV41" s="200"/>
      <c r="CDW41" s="171"/>
      <c r="CDX41" s="171"/>
      <c r="CDY41" s="197"/>
      <c r="CDZ41" s="198"/>
      <c r="CEA41" s="199"/>
      <c r="CEB41" s="143"/>
      <c r="CEC41" s="200"/>
      <c r="CED41" s="171"/>
      <c r="CEE41" s="171"/>
      <c r="CEF41" s="197"/>
      <c r="CEG41" s="198"/>
      <c r="CEH41" s="199"/>
      <c r="CEI41" s="143"/>
      <c r="CEJ41" s="200"/>
      <c r="CEK41" s="171"/>
      <c r="CEL41" s="171"/>
      <c r="CEM41" s="197"/>
      <c r="CEN41" s="198"/>
      <c r="CEO41" s="199"/>
      <c r="CEP41" s="143"/>
      <c r="CEQ41" s="200"/>
      <c r="CER41" s="171"/>
      <c r="CES41" s="171"/>
      <c r="CET41" s="197"/>
      <c r="CEU41" s="198"/>
      <c r="CEV41" s="199"/>
      <c r="CEW41" s="143"/>
      <c r="CEX41" s="200"/>
      <c r="CEY41" s="171"/>
      <c r="CEZ41" s="171"/>
      <c r="CFA41" s="197"/>
      <c r="CFB41" s="198"/>
      <c r="CFC41" s="199"/>
      <c r="CFD41" s="143"/>
      <c r="CFE41" s="200"/>
      <c r="CFF41" s="171"/>
      <c r="CFG41" s="171"/>
      <c r="CFH41" s="197"/>
      <c r="CFI41" s="198"/>
      <c r="CFJ41" s="199"/>
      <c r="CFK41" s="143"/>
      <c r="CFL41" s="200"/>
      <c r="CFM41" s="171"/>
      <c r="CFN41" s="171"/>
      <c r="CFO41" s="197"/>
      <c r="CFP41" s="198"/>
      <c r="CFQ41" s="199"/>
      <c r="CFR41" s="143"/>
      <c r="CFS41" s="200"/>
      <c r="CFT41" s="171"/>
      <c r="CFU41" s="171"/>
      <c r="CFV41" s="197"/>
      <c r="CFW41" s="198"/>
      <c r="CFX41" s="199"/>
      <c r="CFY41" s="143"/>
      <c r="CFZ41" s="200"/>
      <c r="CGA41" s="171"/>
      <c r="CGB41" s="171"/>
      <c r="CGC41" s="197"/>
      <c r="CGD41" s="198"/>
      <c r="CGE41" s="199"/>
      <c r="CGF41" s="143"/>
      <c r="CGG41" s="200"/>
      <c r="CGH41" s="171"/>
      <c r="CGI41" s="171"/>
      <c r="CGJ41" s="197"/>
      <c r="CGK41" s="198"/>
      <c r="CGL41" s="199"/>
      <c r="CGM41" s="143"/>
      <c r="CGN41" s="200"/>
      <c r="CGO41" s="171"/>
      <c r="CGP41" s="171"/>
      <c r="CGQ41" s="197"/>
      <c r="CGR41" s="198"/>
      <c r="CGS41" s="199"/>
      <c r="CGT41" s="143"/>
      <c r="CGU41" s="200"/>
      <c r="CGV41" s="171"/>
      <c r="CGW41" s="171"/>
      <c r="CGX41" s="197"/>
      <c r="CGY41" s="198"/>
      <c r="CGZ41" s="199"/>
      <c r="CHA41" s="143"/>
      <c r="CHB41" s="200"/>
      <c r="CHC41" s="171"/>
      <c r="CHD41" s="171"/>
      <c r="CHE41" s="197"/>
      <c r="CHF41" s="198"/>
      <c r="CHG41" s="199"/>
      <c r="CHH41" s="143"/>
      <c r="CHI41" s="200"/>
      <c r="CHJ41" s="171"/>
      <c r="CHK41" s="171"/>
      <c r="CHL41" s="197"/>
      <c r="CHM41" s="198"/>
      <c r="CHN41" s="199"/>
      <c r="CHO41" s="143"/>
      <c r="CHP41" s="200"/>
      <c r="CHQ41" s="171"/>
      <c r="CHR41" s="171"/>
      <c r="CHS41" s="197"/>
      <c r="CHT41" s="198"/>
      <c r="CHU41" s="199"/>
      <c r="CHV41" s="143"/>
      <c r="CHW41" s="200"/>
      <c r="CHX41" s="171"/>
      <c r="CHY41" s="171"/>
      <c r="CHZ41" s="197"/>
      <c r="CIA41" s="198"/>
      <c r="CIB41" s="199"/>
      <c r="CIC41" s="143"/>
      <c r="CID41" s="200"/>
      <c r="CIE41" s="171"/>
      <c r="CIF41" s="171"/>
      <c r="CIG41" s="197"/>
      <c r="CIH41" s="198"/>
      <c r="CII41" s="199"/>
      <c r="CIJ41" s="143"/>
      <c r="CIK41" s="200"/>
      <c r="CIL41" s="171"/>
      <c r="CIM41" s="171"/>
      <c r="CIN41" s="197"/>
      <c r="CIO41" s="198"/>
      <c r="CIP41" s="199"/>
      <c r="CIQ41" s="143"/>
      <c r="CIR41" s="200"/>
      <c r="CIS41" s="171"/>
      <c r="CIT41" s="171"/>
      <c r="CIU41" s="197"/>
      <c r="CIV41" s="198"/>
      <c r="CIW41" s="199"/>
      <c r="CIX41" s="143"/>
      <c r="CIY41" s="200"/>
      <c r="CIZ41" s="171"/>
      <c r="CJA41" s="171"/>
      <c r="CJB41" s="197"/>
      <c r="CJC41" s="198"/>
      <c r="CJD41" s="199"/>
      <c r="CJE41" s="143"/>
      <c r="CJF41" s="200"/>
      <c r="CJG41" s="171"/>
      <c r="CJH41" s="171"/>
      <c r="CJI41" s="197"/>
      <c r="CJJ41" s="198"/>
      <c r="CJK41" s="199"/>
      <c r="CJL41" s="143"/>
      <c r="CJM41" s="200"/>
      <c r="CJN41" s="171"/>
      <c r="CJO41" s="171"/>
      <c r="CJP41" s="197"/>
      <c r="CJQ41" s="198"/>
      <c r="CJR41" s="199"/>
      <c r="CJS41" s="143"/>
      <c r="CJT41" s="200"/>
      <c r="CJU41" s="171"/>
      <c r="CJV41" s="171"/>
      <c r="CJW41" s="197"/>
      <c r="CJX41" s="198"/>
      <c r="CJY41" s="199"/>
      <c r="CJZ41" s="143"/>
      <c r="CKA41" s="200"/>
      <c r="CKB41" s="171"/>
      <c r="CKC41" s="171"/>
      <c r="CKD41" s="197"/>
      <c r="CKE41" s="198"/>
      <c r="CKF41" s="199"/>
      <c r="CKG41" s="143"/>
      <c r="CKH41" s="200"/>
      <c r="CKI41" s="171"/>
      <c r="CKJ41" s="171"/>
      <c r="CKK41" s="197"/>
      <c r="CKL41" s="198"/>
      <c r="CKM41" s="199"/>
      <c r="CKN41" s="143"/>
      <c r="CKO41" s="200"/>
      <c r="CKP41" s="171"/>
      <c r="CKQ41" s="171"/>
      <c r="CKR41" s="197"/>
      <c r="CKS41" s="198"/>
      <c r="CKT41" s="199"/>
      <c r="CKU41" s="143"/>
      <c r="CKV41" s="200"/>
      <c r="CKW41" s="171"/>
      <c r="CKX41" s="171"/>
      <c r="CKY41" s="197"/>
      <c r="CKZ41" s="198"/>
      <c r="CLA41" s="199"/>
      <c r="CLB41" s="143"/>
      <c r="CLC41" s="200"/>
      <c r="CLD41" s="171"/>
      <c r="CLE41" s="171"/>
      <c r="CLF41" s="197"/>
      <c r="CLG41" s="198"/>
      <c r="CLH41" s="199"/>
      <c r="CLI41" s="143"/>
      <c r="CLJ41" s="200"/>
      <c r="CLK41" s="171"/>
      <c r="CLL41" s="171"/>
      <c r="CLM41" s="197"/>
      <c r="CLN41" s="198"/>
      <c r="CLO41" s="199"/>
      <c r="CLP41" s="143"/>
      <c r="CLQ41" s="200"/>
      <c r="CLR41" s="171"/>
      <c r="CLS41" s="171"/>
      <c r="CLT41" s="197"/>
      <c r="CLU41" s="198"/>
      <c r="CLV41" s="199"/>
      <c r="CLW41" s="143"/>
      <c r="CLX41" s="200"/>
      <c r="CLY41" s="171"/>
      <c r="CLZ41" s="171"/>
      <c r="CMA41" s="197"/>
      <c r="CMB41" s="198"/>
      <c r="CMC41" s="199"/>
      <c r="CMD41" s="143"/>
      <c r="CME41" s="200"/>
      <c r="CMF41" s="171"/>
      <c r="CMG41" s="171"/>
      <c r="CMH41" s="197"/>
      <c r="CMI41" s="198"/>
      <c r="CMJ41" s="199"/>
      <c r="CMK41" s="143"/>
      <c r="CML41" s="200"/>
      <c r="CMM41" s="171"/>
      <c r="CMN41" s="171"/>
      <c r="CMO41" s="197"/>
      <c r="CMP41" s="198"/>
      <c r="CMQ41" s="199"/>
      <c r="CMR41" s="143"/>
      <c r="CMS41" s="200"/>
      <c r="CMT41" s="171"/>
      <c r="CMU41" s="171"/>
      <c r="CMV41" s="197"/>
      <c r="CMW41" s="198"/>
      <c r="CMX41" s="199"/>
      <c r="CMY41" s="143"/>
      <c r="CMZ41" s="200"/>
      <c r="CNA41" s="171"/>
      <c r="CNB41" s="171"/>
      <c r="CNC41" s="197"/>
      <c r="CND41" s="198"/>
      <c r="CNE41" s="199"/>
      <c r="CNF41" s="143"/>
      <c r="CNG41" s="200"/>
      <c r="CNH41" s="171"/>
      <c r="CNI41" s="171"/>
      <c r="CNJ41" s="197"/>
      <c r="CNK41" s="198"/>
      <c r="CNL41" s="199"/>
      <c r="CNM41" s="143"/>
      <c r="CNN41" s="200"/>
      <c r="CNO41" s="171"/>
      <c r="CNP41" s="171"/>
      <c r="CNQ41" s="197"/>
      <c r="CNR41" s="198"/>
      <c r="CNS41" s="199"/>
      <c r="CNT41" s="143"/>
      <c r="CNU41" s="200"/>
      <c r="CNV41" s="171"/>
      <c r="CNW41" s="171"/>
      <c r="CNX41" s="197"/>
      <c r="CNY41" s="198"/>
      <c r="CNZ41" s="199"/>
      <c r="COA41" s="143"/>
      <c r="COB41" s="200"/>
      <c r="COC41" s="171"/>
      <c r="COD41" s="171"/>
      <c r="COE41" s="197"/>
      <c r="COF41" s="198"/>
      <c r="COG41" s="199"/>
      <c r="COH41" s="143"/>
      <c r="COI41" s="200"/>
      <c r="COJ41" s="171"/>
      <c r="COK41" s="171"/>
      <c r="COL41" s="197"/>
      <c r="COM41" s="198"/>
      <c r="CON41" s="199"/>
      <c r="COO41" s="143"/>
      <c r="COP41" s="200"/>
      <c r="COQ41" s="171"/>
      <c r="COR41" s="171"/>
      <c r="COS41" s="197"/>
      <c r="COT41" s="198"/>
      <c r="COU41" s="199"/>
      <c r="COV41" s="143"/>
      <c r="COW41" s="200"/>
      <c r="COX41" s="171"/>
      <c r="COY41" s="171"/>
      <c r="COZ41" s="197"/>
      <c r="CPA41" s="198"/>
      <c r="CPB41" s="199"/>
      <c r="CPC41" s="143"/>
      <c r="CPD41" s="200"/>
      <c r="CPE41" s="171"/>
      <c r="CPF41" s="171"/>
      <c r="CPG41" s="197"/>
      <c r="CPH41" s="198"/>
      <c r="CPI41" s="199"/>
      <c r="CPJ41" s="143"/>
      <c r="CPK41" s="200"/>
      <c r="CPL41" s="171"/>
      <c r="CPM41" s="171"/>
      <c r="CPN41" s="197"/>
      <c r="CPO41" s="198"/>
      <c r="CPP41" s="199"/>
      <c r="CPQ41" s="143"/>
      <c r="CPR41" s="200"/>
      <c r="CPS41" s="171"/>
      <c r="CPT41" s="171"/>
      <c r="CPU41" s="197"/>
      <c r="CPV41" s="198"/>
      <c r="CPW41" s="199"/>
      <c r="CPX41" s="143"/>
      <c r="CPY41" s="200"/>
      <c r="CPZ41" s="171"/>
      <c r="CQA41" s="171"/>
      <c r="CQB41" s="197"/>
      <c r="CQC41" s="198"/>
      <c r="CQD41" s="199"/>
      <c r="CQE41" s="143"/>
      <c r="CQF41" s="200"/>
      <c r="CQG41" s="171"/>
      <c r="CQH41" s="171"/>
      <c r="CQI41" s="197"/>
      <c r="CQJ41" s="198"/>
      <c r="CQK41" s="199"/>
      <c r="CQL41" s="143"/>
      <c r="CQM41" s="200"/>
      <c r="CQN41" s="171"/>
      <c r="CQO41" s="171"/>
      <c r="CQP41" s="197"/>
      <c r="CQQ41" s="198"/>
      <c r="CQR41" s="199"/>
      <c r="CQS41" s="143"/>
      <c r="CQT41" s="200"/>
      <c r="CQU41" s="171"/>
      <c r="CQV41" s="171"/>
      <c r="CQW41" s="197"/>
      <c r="CQX41" s="198"/>
      <c r="CQY41" s="199"/>
      <c r="CQZ41" s="143"/>
      <c r="CRA41" s="200"/>
      <c r="CRB41" s="171"/>
      <c r="CRC41" s="171"/>
      <c r="CRD41" s="197"/>
      <c r="CRE41" s="198"/>
      <c r="CRF41" s="199"/>
      <c r="CRG41" s="143"/>
      <c r="CRH41" s="200"/>
      <c r="CRI41" s="171"/>
      <c r="CRJ41" s="171"/>
      <c r="CRK41" s="197"/>
      <c r="CRL41" s="198"/>
      <c r="CRM41" s="199"/>
      <c r="CRN41" s="143"/>
      <c r="CRO41" s="200"/>
      <c r="CRP41" s="171"/>
      <c r="CRQ41" s="171"/>
      <c r="CRR41" s="197"/>
      <c r="CRS41" s="198"/>
      <c r="CRT41" s="199"/>
      <c r="CRU41" s="143"/>
      <c r="CRV41" s="200"/>
      <c r="CRW41" s="171"/>
      <c r="CRX41" s="171"/>
      <c r="CRY41" s="197"/>
      <c r="CRZ41" s="198"/>
      <c r="CSA41" s="199"/>
      <c r="CSB41" s="143"/>
      <c r="CSC41" s="200"/>
      <c r="CSD41" s="171"/>
      <c r="CSE41" s="171"/>
      <c r="CSF41" s="197"/>
      <c r="CSG41" s="198"/>
      <c r="CSH41" s="199"/>
      <c r="CSI41" s="143"/>
      <c r="CSJ41" s="200"/>
      <c r="CSK41" s="171"/>
      <c r="CSL41" s="171"/>
      <c r="CSM41" s="197"/>
      <c r="CSN41" s="198"/>
      <c r="CSO41" s="199"/>
      <c r="CSP41" s="143"/>
      <c r="CSQ41" s="200"/>
      <c r="CSR41" s="171"/>
      <c r="CSS41" s="171"/>
      <c r="CST41" s="197"/>
      <c r="CSU41" s="198"/>
      <c r="CSV41" s="199"/>
      <c r="CSW41" s="143"/>
      <c r="CSX41" s="200"/>
      <c r="CSY41" s="171"/>
      <c r="CSZ41" s="171"/>
      <c r="CTA41" s="197"/>
      <c r="CTB41" s="198"/>
      <c r="CTC41" s="199"/>
      <c r="CTD41" s="143"/>
      <c r="CTE41" s="200"/>
      <c r="CTF41" s="171"/>
      <c r="CTG41" s="171"/>
      <c r="CTH41" s="197"/>
      <c r="CTI41" s="198"/>
      <c r="CTJ41" s="199"/>
      <c r="CTK41" s="143"/>
      <c r="CTL41" s="200"/>
      <c r="CTM41" s="171"/>
      <c r="CTN41" s="171"/>
      <c r="CTO41" s="197"/>
      <c r="CTP41" s="198"/>
      <c r="CTQ41" s="199"/>
      <c r="CTR41" s="143"/>
      <c r="CTS41" s="200"/>
      <c r="CTT41" s="171"/>
      <c r="CTU41" s="171"/>
      <c r="CTV41" s="197"/>
      <c r="CTW41" s="198"/>
      <c r="CTX41" s="199"/>
      <c r="CTY41" s="143"/>
      <c r="CTZ41" s="200"/>
      <c r="CUA41" s="171"/>
      <c r="CUB41" s="171"/>
      <c r="CUC41" s="197"/>
      <c r="CUD41" s="198"/>
      <c r="CUE41" s="199"/>
      <c r="CUF41" s="143"/>
      <c r="CUG41" s="200"/>
      <c r="CUH41" s="171"/>
      <c r="CUI41" s="171"/>
      <c r="CUJ41" s="197"/>
      <c r="CUK41" s="198"/>
      <c r="CUL41" s="199"/>
      <c r="CUM41" s="143"/>
      <c r="CUN41" s="200"/>
      <c r="CUO41" s="171"/>
      <c r="CUP41" s="171"/>
      <c r="CUQ41" s="197"/>
      <c r="CUR41" s="198"/>
      <c r="CUS41" s="199"/>
      <c r="CUT41" s="143"/>
      <c r="CUU41" s="200"/>
      <c r="CUV41" s="171"/>
      <c r="CUW41" s="171"/>
      <c r="CUX41" s="197"/>
      <c r="CUY41" s="198"/>
      <c r="CUZ41" s="199"/>
      <c r="CVA41" s="143"/>
      <c r="CVB41" s="200"/>
      <c r="CVC41" s="171"/>
      <c r="CVD41" s="171"/>
      <c r="CVE41" s="197"/>
      <c r="CVF41" s="198"/>
      <c r="CVG41" s="199"/>
      <c r="CVH41" s="143"/>
      <c r="CVI41" s="200"/>
      <c r="CVJ41" s="171"/>
      <c r="CVK41" s="171"/>
      <c r="CVL41" s="197"/>
      <c r="CVM41" s="198"/>
      <c r="CVN41" s="199"/>
      <c r="CVO41" s="143"/>
      <c r="CVP41" s="200"/>
      <c r="CVQ41" s="171"/>
      <c r="CVR41" s="171"/>
      <c r="CVS41" s="197"/>
      <c r="CVT41" s="198"/>
      <c r="CVU41" s="199"/>
      <c r="CVV41" s="143"/>
      <c r="CVW41" s="200"/>
      <c r="CVX41" s="171"/>
      <c r="CVY41" s="171"/>
      <c r="CVZ41" s="197"/>
      <c r="CWA41" s="198"/>
      <c r="CWB41" s="199"/>
      <c r="CWC41" s="143"/>
      <c r="CWD41" s="200"/>
      <c r="CWE41" s="171"/>
      <c r="CWF41" s="171"/>
      <c r="CWG41" s="197"/>
      <c r="CWH41" s="198"/>
      <c r="CWI41" s="199"/>
      <c r="CWJ41" s="143"/>
      <c r="CWK41" s="200"/>
      <c r="CWL41" s="171"/>
      <c r="CWM41" s="171"/>
      <c r="CWN41" s="197"/>
      <c r="CWO41" s="198"/>
      <c r="CWP41" s="199"/>
      <c r="CWQ41" s="143"/>
      <c r="CWR41" s="200"/>
      <c r="CWS41" s="171"/>
      <c r="CWT41" s="171"/>
      <c r="CWU41" s="197"/>
      <c r="CWV41" s="198"/>
      <c r="CWW41" s="199"/>
      <c r="CWX41" s="143"/>
      <c r="CWY41" s="200"/>
      <c r="CWZ41" s="171"/>
      <c r="CXA41" s="171"/>
      <c r="CXB41" s="197"/>
      <c r="CXC41" s="198"/>
      <c r="CXD41" s="199"/>
      <c r="CXE41" s="143"/>
      <c r="CXF41" s="200"/>
      <c r="CXG41" s="171"/>
      <c r="CXH41" s="171"/>
      <c r="CXI41" s="197"/>
      <c r="CXJ41" s="198"/>
      <c r="CXK41" s="199"/>
      <c r="CXL41" s="143"/>
      <c r="CXM41" s="200"/>
      <c r="CXN41" s="171"/>
      <c r="CXO41" s="171"/>
      <c r="CXP41" s="197"/>
      <c r="CXQ41" s="198"/>
      <c r="CXR41" s="199"/>
      <c r="CXS41" s="143"/>
      <c r="CXT41" s="200"/>
      <c r="CXU41" s="171"/>
      <c r="CXV41" s="171"/>
      <c r="CXW41" s="197"/>
      <c r="CXX41" s="198"/>
      <c r="CXY41" s="199"/>
      <c r="CXZ41" s="143"/>
      <c r="CYA41" s="200"/>
      <c r="CYB41" s="171"/>
      <c r="CYC41" s="171"/>
      <c r="CYD41" s="197"/>
      <c r="CYE41" s="198"/>
      <c r="CYF41" s="199"/>
      <c r="CYG41" s="143"/>
      <c r="CYH41" s="200"/>
      <c r="CYI41" s="171"/>
      <c r="CYJ41" s="171"/>
      <c r="CYK41" s="197"/>
      <c r="CYL41" s="198"/>
      <c r="CYM41" s="199"/>
      <c r="CYN41" s="143"/>
      <c r="CYO41" s="200"/>
      <c r="CYP41" s="171"/>
      <c r="CYQ41" s="171"/>
      <c r="CYR41" s="197"/>
      <c r="CYS41" s="198"/>
      <c r="CYT41" s="199"/>
      <c r="CYU41" s="143"/>
      <c r="CYV41" s="200"/>
      <c r="CYW41" s="171"/>
      <c r="CYX41" s="171"/>
      <c r="CYY41" s="197"/>
      <c r="CYZ41" s="198"/>
      <c r="CZA41" s="199"/>
      <c r="CZB41" s="143"/>
      <c r="CZC41" s="200"/>
      <c r="CZD41" s="171"/>
      <c r="CZE41" s="171"/>
      <c r="CZF41" s="197"/>
      <c r="CZG41" s="198"/>
      <c r="CZH41" s="199"/>
      <c r="CZI41" s="143"/>
      <c r="CZJ41" s="200"/>
      <c r="CZK41" s="171"/>
      <c r="CZL41" s="171"/>
      <c r="CZM41" s="197"/>
      <c r="CZN41" s="198"/>
      <c r="CZO41" s="199"/>
      <c r="CZP41" s="143"/>
      <c r="CZQ41" s="200"/>
      <c r="CZR41" s="171"/>
      <c r="CZS41" s="171"/>
      <c r="CZT41" s="197"/>
      <c r="CZU41" s="198"/>
      <c r="CZV41" s="199"/>
      <c r="CZW41" s="143"/>
      <c r="CZX41" s="200"/>
      <c r="CZY41" s="171"/>
      <c r="CZZ41" s="171"/>
      <c r="DAA41" s="197"/>
      <c r="DAB41" s="198"/>
      <c r="DAC41" s="199"/>
      <c r="DAD41" s="143"/>
      <c r="DAE41" s="200"/>
      <c r="DAF41" s="171"/>
      <c r="DAG41" s="171"/>
      <c r="DAH41" s="197"/>
      <c r="DAI41" s="198"/>
      <c r="DAJ41" s="199"/>
      <c r="DAK41" s="143"/>
      <c r="DAL41" s="200"/>
      <c r="DAM41" s="171"/>
      <c r="DAN41" s="171"/>
      <c r="DAO41" s="197"/>
      <c r="DAP41" s="198"/>
      <c r="DAQ41" s="199"/>
      <c r="DAR41" s="143"/>
      <c r="DAS41" s="200"/>
      <c r="DAT41" s="171"/>
      <c r="DAU41" s="171"/>
      <c r="DAV41" s="197"/>
      <c r="DAW41" s="198"/>
      <c r="DAX41" s="199"/>
      <c r="DAY41" s="143"/>
      <c r="DAZ41" s="200"/>
      <c r="DBA41" s="171"/>
      <c r="DBB41" s="171"/>
      <c r="DBC41" s="197"/>
      <c r="DBD41" s="198"/>
      <c r="DBE41" s="199"/>
      <c r="DBF41" s="143"/>
      <c r="DBG41" s="200"/>
      <c r="DBH41" s="171"/>
      <c r="DBI41" s="171"/>
      <c r="DBJ41" s="197"/>
      <c r="DBK41" s="198"/>
      <c r="DBL41" s="199"/>
      <c r="DBM41" s="143"/>
      <c r="DBN41" s="200"/>
      <c r="DBO41" s="171"/>
      <c r="DBP41" s="171"/>
      <c r="DBQ41" s="197"/>
      <c r="DBR41" s="198"/>
      <c r="DBS41" s="199"/>
      <c r="DBT41" s="143"/>
      <c r="DBU41" s="200"/>
      <c r="DBV41" s="171"/>
      <c r="DBW41" s="171"/>
      <c r="DBX41" s="197"/>
      <c r="DBY41" s="198"/>
      <c r="DBZ41" s="199"/>
      <c r="DCA41" s="143"/>
      <c r="DCB41" s="200"/>
      <c r="DCC41" s="171"/>
      <c r="DCD41" s="171"/>
      <c r="DCE41" s="197"/>
      <c r="DCF41" s="198"/>
      <c r="DCG41" s="199"/>
      <c r="DCH41" s="143"/>
      <c r="DCI41" s="200"/>
      <c r="DCJ41" s="171"/>
      <c r="DCK41" s="171"/>
      <c r="DCL41" s="197"/>
      <c r="DCM41" s="198"/>
      <c r="DCN41" s="199"/>
      <c r="DCO41" s="143"/>
      <c r="DCP41" s="200"/>
      <c r="DCQ41" s="171"/>
      <c r="DCR41" s="171"/>
      <c r="DCS41" s="197"/>
      <c r="DCT41" s="198"/>
      <c r="DCU41" s="199"/>
      <c r="DCV41" s="143"/>
      <c r="DCW41" s="200"/>
      <c r="DCX41" s="171"/>
      <c r="DCY41" s="171"/>
      <c r="DCZ41" s="197"/>
      <c r="DDA41" s="198"/>
      <c r="DDB41" s="199"/>
      <c r="DDC41" s="143"/>
      <c r="DDD41" s="200"/>
      <c r="DDE41" s="171"/>
      <c r="DDF41" s="171"/>
      <c r="DDG41" s="197"/>
      <c r="DDH41" s="198"/>
      <c r="DDI41" s="199"/>
      <c r="DDJ41" s="143"/>
      <c r="DDK41" s="200"/>
      <c r="DDL41" s="171"/>
      <c r="DDM41" s="171"/>
      <c r="DDN41" s="197"/>
      <c r="DDO41" s="198"/>
      <c r="DDP41" s="199"/>
      <c r="DDQ41" s="143"/>
      <c r="DDR41" s="200"/>
      <c r="DDS41" s="171"/>
      <c r="DDT41" s="171"/>
      <c r="DDU41" s="197"/>
      <c r="DDV41" s="198"/>
      <c r="DDW41" s="199"/>
      <c r="DDX41" s="143"/>
      <c r="DDY41" s="200"/>
      <c r="DDZ41" s="171"/>
      <c r="DEA41" s="171"/>
      <c r="DEB41" s="197"/>
      <c r="DEC41" s="198"/>
      <c r="DED41" s="199"/>
      <c r="DEE41" s="143"/>
      <c r="DEF41" s="200"/>
      <c r="DEG41" s="171"/>
      <c r="DEH41" s="171"/>
      <c r="DEI41" s="197"/>
      <c r="DEJ41" s="198"/>
      <c r="DEK41" s="199"/>
      <c r="DEL41" s="143"/>
      <c r="DEM41" s="200"/>
      <c r="DEN41" s="171"/>
      <c r="DEO41" s="171"/>
      <c r="DEP41" s="197"/>
      <c r="DEQ41" s="198"/>
      <c r="DER41" s="199"/>
      <c r="DES41" s="143"/>
      <c r="DET41" s="200"/>
      <c r="DEU41" s="171"/>
      <c r="DEV41" s="171"/>
      <c r="DEW41" s="197"/>
      <c r="DEX41" s="198"/>
      <c r="DEY41" s="199"/>
      <c r="DEZ41" s="143"/>
      <c r="DFA41" s="200"/>
      <c r="DFB41" s="171"/>
      <c r="DFC41" s="171"/>
      <c r="DFD41" s="197"/>
      <c r="DFE41" s="198"/>
      <c r="DFF41" s="199"/>
      <c r="DFG41" s="143"/>
      <c r="DFH41" s="200"/>
      <c r="DFI41" s="171"/>
      <c r="DFJ41" s="171"/>
      <c r="DFK41" s="197"/>
      <c r="DFL41" s="198"/>
      <c r="DFM41" s="199"/>
      <c r="DFN41" s="143"/>
      <c r="DFO41" s="200"/>
      <c r="DFP41" s="171"/>
      <c r="DFQ41" s="171"/>
      <c r="DFR41" s="197"/>
      <c r="DFS41" s="198"/>
      <c r="DFT41" s="199"/>
      <c r="DFU41" s="143"/>
      <c r="DFV41" s="200"/>
      <c r="DFW41" s="171"/>
      <c r="DFX41" s="171"/>
      <c r="DFY41" s="197"/>
      <c r="DFZ41" s="198"/>
      <c r="DGA41" s="199"/>
      <c r="DGB41" s="143"/>
      <c r="DGC41" s="200"/>
      <c r="DGD41" s="171"/>
      <c r="DGE41" s="171"/>
      <c r="DGF41" s="197"/>
      <c r="DGG41" s="198"/>
      <c r="DGH41" s="199"/>
      <c r="DGI41" s="143"/>
      <c r="DGJ41" s="200"/>
      <c r="DGK41" s="171"/>
      <c r="DGL41" s="171"/>
      <c r="DGM41" s="197"/>
      <c r="DGN41" s="198"/>
      <c r="DGO41" s="199"/>
      <c r="DGP41" s="143"/>
      <c r="DGQ41" s="200"/>
      <c r="DGR41" s="171"/>
      <c r="DGS41" s="171"/>
      <c r="DGT41" s="197"/>
      <c r="DGU41" s="198"/>
      <c r="DGV41" s="199"/>
      <c r="DGW41" s="143"/>
      <c r="DGX41" s="200"/>
      <c r="DGY41" s="171"/>
      <c r="DGZ41" s="171"/>
      <c r="DHA41" s="197"/>
      <c r="DHB41" s="198"/>
      <c r="DHC41" s="199"/>
      <c r="DHD41" s="143"/>
      <c r="DHE41" s="200"/>
      <c r="DHF41" s="171"/>
      <c r="DHG41" s="171"/>
      <c r="DHH41" s="197"/>
      <c r="DHI41" s="198"/>
      <c r="DHJ41" s="199"/>
      <c r="DHK41" s="143"/>
      <c r="DHL41" s="200"/>
      <c r="DHM41" s="171"/>
      <c r="DHN41" s="171"/>
      <c r="DHO41" s="197"/>
      <c r="DHP41" s="198"/>
      <c r="DHQ41" s="199"/>
      <c r="DHR41" s="143"/>
      <c r="DHS41" s="200"/>
      <c r="DHT41" s="171"/>
      <c r="DHU41" s="171"/>
      <c r="DHV41" s="197"/>
      <c r="DHW41" s="198"/>
      <c r="DHX41" s="199"/>
      <c r="DHY41" s="143"/>
      <c r="DHZ41" s="200"/>
      <c r="DIA41" s="171"/>
      <c r="DIB41" s="171"/>
      <c r="DIC41" s="197"/>
      <c r="DID41" s="198"/>
      <c r="DIE41" s="199"/>
      <c r="DIF41" s="143"/>
      <c r="DIG41" s="200"/>
      <c r="DIH41" s="171"/>
      <c r="DII41" s="171"/>
      <c r="DIJ41" s="197"/>
      <c r="DIK41" s="198"/>
      <c r="DIL41" s="199"/>
      <c r="DIM41" s="143"/>
      <c r="DIN41" s="200"/>
      <c r="DIO41" s="171"/>
      <c r="DIP41" s="171"/>
      <c r="DIQ41" s="197"/>
      <c r="DIR41" s="198"/>
      <c r="DIS41" s="199"/>
      <c r="DIT41" s="143"/>
      <c r="DIU41" s="200"/>
      <c r="DIV41" s="171"/>
      <c r="DIW41" s="171"/>
      <c r="DIX41" s="197"/>
      <c r="DIY41" s="198"/>
      <c r="DIZ41" s="199"/>
      <c r="DJA41" s="143"/>
      <c r="DJB41" s="200"/>
      <c r="DJC41" s="171"/>
      <c r="DJD41" s="171"/>
      <c r="DJE41" s="197"/>
      <c r="DJF41" s="198"/>
      <c r="DJG41" s="199"/>
      <c r="DJH41" s="143"/>
      <c r="DJI41" s="200"/>
      <c r="DJJ41" s="171"/>
      <c r="DJK41" s="171"/>
      <c r="DJL41" s="197"/>
      <c r="DJM41" s="198"/>
      <c r="DJN41" s="199"/>
      <c r="DJO41" s="143"/>
      <c r="DJP41" s="200"/>
      <c r="DJQ41" s="171"/>
      <c r="DJR41" s="171"/>
      <c r="DJS41" s="197"/>
      <c r="DJT41" s="198"/>
      <c r="DJU41" s="199"/>
      <c r="DJV41" s="143"/>
      <c r="DJW41" s="200"/>
      <c r="DJX41" s="171"/>
      <c r="DJY41" s="171"/>
      <c r="DJZ41" s="197"/>
      <c r="DKA41" s="198"/>
      <c r="DKB41" s="199"/>
      <c r="DKC41" s="143"/>
      <c r="DKD41" s="200"/>
      <c r="DKE41" s="171"/>
      <c r="DKF41" s="171"/>
      <c r="DKG41" s="197"/>
      <c r="DKH41" s="198"/>
      <c r="DKI41" s="199"/>
      <c r="DKJ41" s="143"/>
      <c r="DKK41" s="200"/>
      <c r="DKL41" s="171"/>
      <c r="DKM41" s="171"/>
      <c r="DKN41" s="197"/>
      <c r="DKO41" s="198"/>
      <c r="DKP41" s="199"/>
      <c r="DKQ41" s="143"/>
      <c r="DKR41" s="200"/>
      <c r="DKS41" s="171"/>
      <c r="DKT41" s="171"/>
      <c r="DKU41" s="197"/>
      <c r="DKV41" s="198"/>
      <c r="DKW41" s="199"/>
      <c r="DKX41" s="143"/>
      <c r="DKY41" s="200"/>
      <c r="DKZ41" s="171"/>
      <c r="DLA41" s="171"/>
      <c r="DLB41" s="197"/>
      <c r="DLC41" s="198"/>
      <c r="DLD41" s="199"/>
      <c r="DLE41" s="143"/>
      <c r="DLF41" s="200"/>
      <c r="DLG41" s="171"/>
      <c r="DLH41" s="171"/>
      <c r="DLI41" s="197"/>
      <c r="DLJ41" s="198"/>
      <c r="DLK41" s="199"/>
      <c r="DLL41" s="143"/>
      <c r="DLM41" s="200"/>
      <c r="DLN41" s="171"/>
      <c r="DLO41" s="171"/>
      <c r="DLP41" s="197"/>
      <c r="DLQ41" s="198"/>
      <c r="DLR41" s="199"/>
      <c r="DLS41" s="143"/>
      <c r="DLT41" s="200"/>
      <c r="DLU41" s="171"/>
      <c r="DLV41" s="171"/>
      <c r="DLW41" s="197"/>
      <c r="DLX41" s="198"/>
      <c r="DLY41" s="199"/>
      <c r="DLZ41" s="143"/>
      <c r="DMA41" s="200"/>
      <c r="DMB41" s="171"/>
      <c r="DMC41" s="171"/>
      <c r="DMD41" s="197"/>
      <c r="DME41" s="198"/>
      <c r="DMF41" s="199"/>
      <c r="DMG41" s="143"/>
      <c r="DMH41" s="200"/>
      <c r="DMI41" s="171"/>
      <c r="DMJ41" s="171"/>
      <c r="DMK41" s="197"/>
      <c r="DML41" s="198"/>
      <c r="DMM41" s="199"/>
      <c r="DMN41" s="143"/>
      <c r="DMO41" s="200"/>
      <c r="DMP41" s="171"/>
      <c r="DMQ41" s="171"/>
      <c r="DMR41" s="197"/>
      <c r="DMS41" s="198"/>
      <c r="DMT41" s="199"/>
      <c r="DMU41" s="143"/>
      <c r="DMV41" s="200"/>
      <c r="DMW41" s="171"/>
      <c r="DMX41" s="171"/>
      <c r="DMY41" s="197"/>
      <c r="DMZ41" s="198"/>
      <c r="DNA41" s="199"/>
      <c r="DNB41" s="143"/>
      <c r="DNC41" s="200"/>
      <c r="DND41" s="171"/>
      <c r="DNE41" s="171"/>
      <c r="DNF41" s="197"/>
      <c r="DNG41" s="198"/>
      <c r="DNH41" s="199"/>
      <c r="DNI41" s="143"/>
      <c r="DNJ41" s="200"/>
      <c r="DNK41" s="171"/>
      <c r="DNL41" s="171"/>
      <c r="DNM41" s="197"/>
      <c r="DNN41" s="198"/>
      <c r="DNO41" s="199"/>
      <c r="DNP41" s="143"/>
      <c r="DNQ41" s="200"/>
      <c r="DNR41" s="171"/>
      <c r="DNS41" s="171"/>
      <c r="DNT41" s="197"/>
      <c r="DNU41" s="198"/>
      <c r="DNV41" s="199"/>
      <c r="DNW41" s="143"/>
      <c r="DNX41" s="200"/>
      <c r="DNY41" s="171"/>
      <c r="DNZ41" s="171"/>
      <c r="DOA41" s="197"/>
      <c r="DOB41" s="198"/>
      <c r="DOC41" s="199"/>
      <c r="DOD41" s="143"/>
      <c r="DOE41" s="200"/>
      <c r="DOF41" s="171"/>
      <c r="DOG41" s="171"/>
      <c r="DOH41" s="197"/>
      <c r="DOI41" s="198"/>
      <c r="DOJ41" s="199"/>
      <c r="DOK41" s="143"/>
      <c r="DOL41" s="200"/>
      <c r="DOM41" s="171"/>
      <c r="DON41" s="171"/>
      <c r="DOO41" s="197"/>
      <c r="DOP41" s="198"/>
      <c r="DOQ41" s="199"/>
      <c r="DOR41" s="143"/>
      <c r="DOS41" s="200"/>
      <c r="DOT41" s="171"/>
      <c r="DOU41" s="171"/>
      <c r="DOV41" s="197"/>
      <c r="DOW41" s="198"/>
      <c r="DOX41" s="199"/>
      <c r="DOY41" s="143"/>
      <c r="DOZ41" s="200"/>
      <c r="DPA41" s="171"/>
      <c r="DPB41" s="171"/>
      <c r="DPC41" s="197"/>
      <c r="DPD41" s="198"/>
      <c r="DPE41" s="199"/>
      <c r="DPF41" s="143"/>
      <c r="DPG41" s="200"/>
      <c r="DPH41" s="171"/>
      <c r="DPI41" s="171"/>
      <c r="DPJ41" s="197"/>
      <c r="DPK41" s="198"/>
      <c r="DPL41" s="199"/>
      <c r="DPM41" s="143"/>
      <c r="DPN41" s="200"/>
      <c r="DPO41" s="171"/>
      <c r="DPP41" s="171"/>
      <c r="DPQ41" s="197"/>
      <c r="DPR41" s="198"/>
      <c r="DPS41" s="199"/>
      <c r="DPT41" s="143"/>
      <c r="DPU41" s="200"/>
      <c r="DPV41" s="171"/>
      <c r="DPW41" s="171"/>
      <c r="DPX41" s="197"/>
      <c r="DPY41" s="198"/>
      <c r="DPZ41" s="199"/>
      <c r="DQA41" s="143"/>
      <c r="DQB41" s="200"/>
      <c r="DQC41" s="171"/>
      <c r="DQD41" s="171"/>
      <c r="DQE41" s="197"/>
      <c r="DQF41" s="198"/>
      <c r="DQG41" s="199"/>
      <c r="DQH41" s="143"/>
      <c r="DQI41" s="200"/>
      <c r="DQJ41" s="171"/>
      <c r="DQK41" s="171"/>
      <c r="DQL41" s="197"/>
      <c r="DQM41" s="198"/>
      <c r="DQN41" s="199"/>
      <c r="DQO41" s="143"/>
      <c r="DQP41" s="200"/>
      <c r="DQQ41" s="171"/>
      <c r="DQR41" s="171"/>
      <c r="DQS41" s="197"/>
      <c r="DQT41" s="198"/>
      <c r="DQU41" s="199"/>
      <c r="DQV41" s="143"/>
      <c r="DQW41" s="200"/>
      <c r="DQX41" s="171"/>
      <c r="DQY41" s="171"/>
      <c r="DQZ41" s="197"/>
      <c r="DRA41" s="198"/>
      <c r="DRB41" s="199"/>
      <c r="DRC41" s="143"/>
      <c r="DRD41" s="200"/>
      <c r="DRE41" s="171"/>
      <c r="DRF41" s="171"/>
      <c r="DRG41" s="197"/>
      <c r="DRH41" s="198"/>
      <c r="DRI41" s="199"/>
      <c r="DRJ41" s="143"/>
      <c r="DRK41" s="200"/>
      <c r="DRL41" s="171"/>
      <c r="DRM41" s="171"/>
      <c r="DRN41" s="197"/>
      <c r="DRO41" s="198"/>
      <c r="DRP41" s="199"/>
      <c r="DRQ41" s="143"/>
      <c r="DRR41" s="200"/>
      <c r="DRS41" s="171"/>
      <c r="DRT41" s="171"/>
      <c r="DRU41" s="197"/>
      <c r="DRV41" s="198"/>
      <c r="DRW41" s="199"/>
      <c r="DRX41" s="143"/>
      <c r="DRY41" s="200"/>
      <c r="DRZ41" s="171"/>
      <c r="DSA41" s="171"/>
      <c r="DSB41" s="197"/>
      <c r="DSC41" s="198"/>
      <c r="DSD41" s="199"/>
      <c r="DSE41" s="143"/>
      <c r="DSF41" s="200"/>
      <c r="DSG41" s="171"/>
      <c r="DSH41" s="171"/>
      <c r="DSI41" s="197"/>
      <c r="DSJ41" s="198"/>
      <c r="DSK41" s="199"/>
      <c r="DSL41" s="143"/>
      <c r="DSM41" s="200"/>
      <c r="DSN41" s="171"/>
      <c r="DSO41" s="171"/>
      <c r="DSP41" s="197"/>
      <c r="DSQ41" s="198"/>
      <c r="DSR41" s="199"/>
      <c r="DSS41" s="143"/>
      <c r="DST41" s="200"/>
      <c r="DSU41" s="171"/>
      <c r="DSV41" s="171"/>
      <c r="DSW41" s="197"/>
      <c r="DSX41" s="198"/>
      <c r="DSY41" s="199"/>
      <c r="DSZ41" s="143"/>
      <c r="DTA41" s="200"/>
      <c r="DTB41" s="171"/>
      <c r="DTC41" s="171"/>
      <c r="DTD41" s="197"/>
      <c r="DTE41" s="198"/>
      <c r="DTF41" s="199"/>
      <c r="DTG41" s="143"/>
      <c r="DTH41" s="200"/>
      <c r="DTI41" s="171"/>
      <c r="DTJ41" s="171"/>
      <c r="DTK41" s="197"/>
      <c r="DTL41" s="198"/>
      <c r="DTM41" s="199"/>
      <c r="DTN41" s="143"/>
      <c r="DTO41" s="200"/>
      <c r="DTP41" s="171"/>
      <c r="DTQ41" s="171"/>
      <c r="DTR41" s="197"/>
      <c r="DTS41" s="198"/>
      <c r="DTT41" s="199"/>
      <c r="DTU41" s="143"/>
      <c r="DTV41" s="200"/>
      <c r="DTW41" s="171"/>
      <c r="DTX41" s="171"/>
      <c r="DTY41" s="197"/>
      <c r="DTZ41" s="198"/>
      <c r="DUA41" s="199"/>
      <c r="DUB41" s="143"/>
      <c r="DUC41" s="200"/>
      <c r="DUD41" s="171"/>
      <c r="DUE41" s="171"/>
      <c r="DUF41" s="197"/>
      <c r="DUG41" s="198"/>
      <c r="DUH41" s="199"/>
      <c r="DUI41" s="143"/>
      <c r="DUJ41" s="200"/>
      <c r="DUK41" s="171"/>
      <c r="DUL41" s="171"/>
      <c r="DUM41" s="197"/>
      <c r="DUN41" s="198"/>
      <c r="DUO41" s="199"/>
      <c r="DUP41" s="143"/>
      <c r="DUQ41" s="200"/>
      <c r="DUR41" s="171"/>
      <c r="DUS41" s="171"/>
      <c r="DUT41" s="197"/>
      <c r="DUU41" s="198"/>
      <c r="DUV41" s="199"/>
      <c r="DUW41" s="143"/>
      <c r="DUX41" s="200"/>
      <c r="DUY41" s="171"/>
      <c r="DUZ41" s="171"/>
      <c r="DVA41" s="197"/>
      <c r="DVB41" s="198"/>
      <c r="DVC41" s="199"/>
      <c r="DVD41" s="143"/>
      <c r="DVE41" s="200"/>
      <c r="DVF41" s="171"/>
      <c r="DVG41" s="171"/>
      <c r="DVH41" s="197"/>
      <c r="DVI41" s="198"/>
      <c r="DVJ41" s="199"/>
      <c r="DVK41" s="143"/>
      <c r="DVL41" s="200"/>
      <c r="DVM41" s="171"/>
      <c r="DVN41" s="171"/>
      <c r="DVO41" s="197"/>
      <c r="DVP41" s="198"/>
      <c r="DVQ41" s="199"/>
      <c r="DVR41" s="143"/>
      <c r="DVS41" s="200"/>
      <c r="DVT41" s="171"/>
      <c r="DVU41" s="171"/>
      <c r="DVV41" s="197"/>
      <c r="DVW41" s="198"/>
      <c r="DVX41" s="199"/>
      <c r="DVY41" s="143"/>
      <c r="DVZ41" s="200"/>
      <c r="DWA41" s="171"/>
      <c r="DWB41" s="171"/>
      <c r="DWC41" s="197"/>
      <c r="DWD41" s="198"/>
      <c r="DWE41" s="199"/>
      <c r="DWF41" s="143"/>
      <c r="DWG41" s="200"/>
      <c r="DWH41" s="171"/>
      <c r="DWI41" s="171"/>
      <c r="DWJ41" s="197"/>
      <c r="DWK41" s="198"/>
      <c r="DWL41" s="199"/>
      <c r="DWM41" s="143"/>
      <c r="DWN41" s="200"/>
      <c r="DWO41" s="171"/>
      <c r="DWP41" s="171"/>
      <c r="DWQ41" s="197"/>
      <c r="DWR41" s="198"/>
      <c r="DWS41" s="199"/>
      <c r="DWT41" s="143"/>
      <c r="DWU41" s="200"/>
      <c r="DWV41" s="171"/>
      <c r="DWW41" s="171"/>
      <c r="DWX41" s="197"/>
      <c r="DWY41" s="198"/>
      <c r="DWZ41" s="199"/>
      <c r="DXA41" s="143"/>
      <c r="DXB41" s="200"/>
      <c r="DXC41" s="171"/>
      <c r="DXD41" s="171"/>
      <c r="DXE41" s="197"/>
      <c r="DXF41" s="198"/>
      <c r="DXG41" s="199"/>
      <c r="DXH41" s="143"/>
      <c r="DXI41" s="200"/>
      <c r="DXJ41" s="171"/>
      <c r="DXK41" s="171"/>
      <c r="DXL41" s="197"/>
      <c r="DXM41" s="198"/>
      <c r="DXN41" s="199"/>
      <c r="DXO41" s="143"/>
      <c r="DXP41" s="200"/>
      <c r="DXQ41" s="171"/>
      <c r="DXR41" s="171"/>
      <c r="DXS41" s="197"/>
      <c r="DXT41" s="198"/>
      <c r="DXU41" s="199"/>
      <c r="DXV41" s="143"/>
      <c r="DXW41" s="200"/>
      <c r="DXX41" s="171"/>
      <c r="DXY41" s="171"/>
      <c r="DXZ41" s="197"/>
      <c r="DYA41" s="198"/>
      <c r="DYB41" s="199"/>
      <c r="DYC41" s="143"/>
      <c r="DYD41" s="200"/>
      <c r="DYE41" s="171"/>
      <c r="DYF41" s="171"/>
      <c r="DYG41" s="197"/>
      <c r="DYH41" s="198"/>
      <c r="DYI41" s="199"/>
      <c r="DYJ41" s="143"/>
      <c r="DYK41" s="200"/>
      <c r="DYL41" s="171"/>
      <c r="DYM41" s="171"/>
      <c r="DYN41" s="197"/>
      <c r="DYO41" s="198"/>
      <c r="DYP41" s="199"/>
      <c r="DYQ41" s="143"/>
      <c r="DYR41" s="200"/>
      <c r="DYS41" s="171"/>
      <c r="DYT41" s="171"/>
      <c r="DYU41" s="197"/>
      <c r="DYV41" s="198"/>
      <c r="DYW41" s="199"/>
      <c r="DYX41" s="143"/>
      <c r="DYY41" s="200"/>
      <c r="DYZ41" s="171"/>
      <c r="DZA41" s="171"/>
      <c r="DZB41" s="197"/>
      <c r="DZC41" s="198"/>
      <c r="DZD41" s="199"/>
      <c r="DZE41" s="143"/>
      <c r="DZF41" s="200"/>
      <c r="DZG41" s="171"/>
      <c r="DZH41" s="171"/>
      <c r="DZI41" s="197"/>
      <c r="DZJ41" s="198"/>
      <c r="DZK41" s="199"/>
      <c r="DZL41" s="143"/>
      <c r="DZM41" s="200"/>
      <c r="DZN41" s="171"/>
      <c r="DZO41" s="171"/>
      <c r="DZP41" s="197"/>
      <c r="DZQ41" s="198"/>
      <c r="DZR41" s="199"/>
      <c r="DZS41" s="143"/>
      <c r="DZT41" s="200"/>
      <c r="DZU41" s="171"/>
      <c r="DZV41" s="171"/>
      <c r="DZW41" s="197"/>
      <c r="DZX41" s="198"/>
      <c r="DZY41" s="199"/>
      <c r="DZZ41" s="143"/>
      <c r="EAA41" s="200"/>
      <c r="EAB41" s="171"/>
      <c r="EAC41" s="171"/>
      <c r="EAD41" s="197"/>
      <c r="EAE41" s="198"/>
      <c r="EAF41" s="199"/>
      <c r="EAG41" s="143"/>
      <c r="EAH41" s="200"/>
      <c r="EAI41" s="171"/>
      <c r="EAJ41" s="171"/>
      <c r="EAK41" s="197"/>
      <c r="EAL41" s="198"/>
      <c r="EAM41" s="199"/>
      <c r="EAN41" s="143"/>
      <c r="EAO41" s="200"/>
      <c r="EAP41" s="171"/>
      <c r="EAQ41" s="171"/>
      <c r="EAR41" s="197"/>
      <c r="EAS41" s="198"/>
      <c r="EAT41" s="199"/>
      <c r="EAU41" s="143"/>
      <c r="EAV41" s="200"/>
      <c r="EAW41" s="171"/>
      <c r="EAX41" s="171"/>
      <c r="EAY41" s="197"/>
      <c r="EAZ41" s="198"/>
      <c r="EBA41" s="199"/>
      <c r="EBB41" s="143"/>
      <c r="EBC41" s="200"/>
      <c r="EBD41" s="171"/>
      <c r="EBE41" s="171"/>
      <c r="EBF41" s="197"/>
      <c r="EBG41" s="198"/>
      <c r="EBH41" s="199"/>
      <c r="EBI41" s="143"/>
      <c r="EBJ41" s="200"/>
      <c r="EBK41" s="171"/>
      <c r="EBL41" s="171"/>
      <c r="EBM41" s="197"/>
      <c r="EBN41" s="198"/>
      <c r="EBO41" s="199"/>
      <c r="EBP41" s="143"/>
      <c r="EBQ41" s="200"/>
      <c r="EBR41" s="171"/>
      <c r="EBS41" s="171"/>
      <c r="EBT41" s="197"/>
      <c r="EBU41" s="198"/>
      <c r="EBV41" s="199"/>
      <c r="EBW41" s="143"/>
      <c r="EBX41" s="200"/>
      <c r="EBY41" s="171"/>
      <c r="EBZ41" s="171"/>
      <c r="ECA41" s="197"/>
      <c r="ECB41" s="198"/>
      <c r="ECC41" s="199"/>
      <c r="ECD41" s="143"/>
      <c r="ECE41" s="200"/>
      <c r="ECF41" s="171"/>
      <c r="ECG41" s="171"/>
      <c r="ECH41" s="197"/>
      <c r="ECI41" s="198"/>
      <c r="ECJ41" s="199"/>
      <c r="ECK41" s="143"/>
      <c r="ECL41" s="200"/>
      <c r="ECM41" s="171"/>
      <c r="ECN41" s="171"/>
      <c r="ECO41" s="197"/>
      <c r="ECP41" s="198"/>
      <c r="ECQ41" s="199"/>
      <c r="ECR41" s="143"/>
      <c r="ECS41" s="200"/>
      <c r="ECT41" s="171"/>
      <c r="ECU41" s="171"/>
      <c r="ECV41" s="197"/>
      <c r="ECW41" s="198"/>
      <c r="ECX41" s="199"/>
      <c r="ECY41" s="143"/>
      <c r="ECZ41" s="200"/>
      <c r="EDA41" s="171"/>
      <c r="EDB41" s="171"/>
      <c r="EDC41" s="197"/>
      <c r="EDD41" s="198"/>
      <c r="EDE41" s="199"/>
      <c r="EDF41" s="143"/>
      <c r="EDG41" s="200"/>
      <c r="EDH41" s="171"/>
      <c r="EDI41" s="171"/>
      <c r="EDJ41" s="197"/>
      <c r="EDK41" s="198"/>
      <c r="EDL41" s="199"/>
      <c r="EDM41" s="143"/>
      <c r="EDN41" s="200"/>
      <c r="EDO41" s="171"/>
      <c r="EDP41" s="171"/>
      <c r="EDQ41" s="197"/>
      <c r="EDR41" s="198"/>
      <c r="EDS41" s="199"/>
      <c r="EDT41" s="143"/>
      <c r="EDU41" s="200"/>
      <c r="EDV41" s="171"/>
      <c r="EDW41" s="171"/>
      <c r="EDX41" s="197"/>
      <c r="EDY41" s="198"/>
      <c r="EDZ41" s="199"/>
      <c r="EEA41" s="143"/>
      <c r="EEB41" s="200"/>
      <c r="EEC41" s="171"/>
      <c r="EED41" s="171"/>
      <c r="EEE41" s="197"/>
      <c r="EEF41" s="198"/>
      <c r="EEG41" s="199"/>
      <c r="EEH41" s="143"/>
      <c r="EEI41" s="200"/>
      <c r="EEJ41" s="171"/>
      <c r="EEK41" s="171"/>
      <c r="EEL41" s="197"/>
      <c r="EEM41" s="198"/>
      <c r="EEN41" s="199"/>
      <c r="EEO41" s="143"/>
      <c r="EEP41" s="200"/>
      <c r="EEQ41" s="171"/>
      <c r="EER41" s="171"/>
      <c r="EES41" s="197"/>
      <c r="EET41" s="198"/>
      <c r="EEU41" s="199"/>
      <c r="EEV41" s="143"/>
      <c r="EEW41" s="200"/>
      <c r="EEX41" s="171"/>
      <c r="EEY41" s="171"/>
      <c r="EEZ41" s="197"/>
      <c r="EFA41" s="198"/>
      <c r="EFB41" s="199"/>
      <c r="EFC41" s="143"/>
      <c r="EFD41" s="200"/>
      <c r="EFE41" s="171"/>
      <c r="EFF41" s="171"/>
      <c r="EFG41" s="197"/>
      <c r="EFH41" s="198"/>
      <c r="EFI41" s="199"/>
      <c r="EFJ41" s="143"/>
      <c r="EFK41" s="200"/>
      <c r="EFL41" s="171"/>
      <c r="EFM41" s="171"/>
      <c r="EFN41" s="197"/>
      <c r="EFO41" s="198"/>
      <c r="EFP41" s="199"/>
      <c r="EFQ41" s="143"/>
      <c r="EFR41" s="200"/>
      <c r="EFS41" s="171"/>
      <c r="EFT41" s="171"/>
      <c r="EFU41" s="197"/>
      <c r="EFV41" s="198"/>
      <c r="EFW41" s="199"/>
      <c r="EFX41" s="143"/>
      <c r="EFY41" s="200"/>
      <c r="EFZ41" s="171"/>
      <c r="EGA41" s="171"/>
      <c r="EGB41" s="197"/>
      <c r="EGC41" s="198"/>
      <c r="EGD41" s="199"/>
      <c r="EGE41" s="143"/>
      <c r="EGF41" s="200"/>
      <c r="EGG41" s="171"/>
      <c r="EGH41" s="171"/>
      <c r="EGI41" s="197"/>
      <c r="EGJ41" s="198"/>
      <c r="EGK41" s="199"/>
      <c r="EGL41" s="143"/>
      <c r="EGM41" s="200"/>
      <c r="EGN41" s="171"/>
      <c r="EGO41" s="171"/>
      <c r="EGP41" s="197"/>
      <c r="EGQ41" s="198"/>
      <c r="EGR41" s="199"/>
      <c r="EGS41" s="143"/>
      <c r="EGT41" s="200"/>
      <c r="EGU41" s="171"/>
      <c r="EGV41" s="171"/>
      <c r="EGW41" s="197"/>
      <c r="EGX41" s="198"/>
      <c r="EGY41" s="199"/>
      <c r="EGZ41" s="143"/>
      <c r="EHA41" s="200"/>
      <c r="EHB41" s="171"/>
      <c r="EHC41" s="171"/>
      <c r="EHD41" s="197"/>
      <c r="EHE41" s="198"/>
      <c r="EHF41" s="199"/>
      <c r="EHG41" s="143"/>
      <c r="EHH41" s="200"/>
      <c r="EHI41" s="171"/>
      <c r="EHJ41" s="171"/>
      <c r="EHK41" s="197"/>
      <c r="EHL41" s="198"/>
      <c r="EHM41" s="199"/>
      <c r="EHN41" s="143"/>
      <c r="EHO41" s="200"/>
      <c r="EHP41" s="171"/>
      <c r="EHQ41" s="171"/>
      <c r="EHR41" s="197"/>
      <c r="EHS41" s="198"/>
      <c r="EHT41" s="199"/>
      <c r="EHU41" s="143"/>
      <c r="EHV41" s="200"/>
      <c r="EHW41" s="171"/>
      <c r="EHX41" s="171"/>
      <c r="EHY41" s="197"/>
      <c r="EHZ41" s="198"/>
      <c r="EIA41" s="199"/>
      <c r="EIB41" s="143"/>
      <c r="EIC41" s="200"/>
      <c r="EID41" s="171"/>
      <c r="EIE41" s="171"/>
      <c r="EIF41" s="197"/>
      <c r="EIG41" s="198"/>
      <c r="EIH41" s="199"/>
      <c r="EII41" s="143"/>
      <c r="EIJ41" s="200"/>
      <c r="EIK41" s="171"/>
      <c r="EIL41" s="171"/>
      <c r="EIM41" s="197"/>
      <c r="EIN41" s="198"/>
      <c r="EIO41" s="199"/>
      <c r="EIP41" s="143"/>
      <c r="EIQ41" s="200"/>
      <c r="EIR41" s="171"/>
      <c r="EIS41" s="171"/>
      <c r="EIT41" s="197"/>
      <c r="EIU41" s="198"/>
      <c r="EIV41" s="199"/>
      <c r="EIW41" s="143"/>
      <c r="EIX41" s="200"/>
      <c r="EIY41" s="171"/>
      <c r="EIZ41" s="171"/>
      <c r="EJA41" s="197"/>
      <c r="EJB41" s="198"/>
      <c r="EJC41" s="199"/>
      <c r="EJD41" s="143"/>
      <c r="EJE41" s="200"/>
      <c r="EJF41" s="171"/>
      <c r="EJG41" s="171"/>
      <c r="EJH41" s="197"/>
      <c r="EJI41" s="198"/>
      <c r="EJJ41" s="199"/>
      <c r="EJK41" s="143"/>
      <c r="EJL41" s="200"/>
      <c r="EJM41" s="171"/>
      <c r="EJN41" s="171"/>
      <c r="EJO41" s="197"/>
      <c r="EJP41" s="198"/>
      <c r="EJQ41" s="199"/>
      <c r="EJR41" s="143"/>
      <c r="EJS41" s="200"/>
      <c r="EJT41" s="171"/>
      <c r="EJU41" s="171"/>
      <c r="EJV41" s="197"/>
      <c r="EJW41" s="198"/>
      <c r="EJX41" s="199"/>
      <c r="EJY41" s="143"/>
      <c r="EJZ41" s="200"/>
      <c r="EKA41" s="171"/>
      <c r="EKB41" s="171"/>
      <c r="EKC41" s="197"/>
      <c r="EKD41" s="198"/>
      <c r="EKE41" s="199"/>
      <c r="EKF41" s="143"/>
      <c r="EKG41" s="200"/>
      <c r="EKH41" s="171"/>
      <c r="EKI41" s="171"/>
      <c r="EKJ41" s="197"/>
      <c r="EKK41" s="198"/>
      <c r="EKL41" s="199"/>
      <c r="EKM41" s="143"/>
      <c r="EKN41" s="200"/>
      <c r="EKO41" s="171"/>
      <c r="EKP41" s="171"/>
      <c r="EKQ41" s="197"/>
      <c r="EKR41" s="198"/>
      <c r="EKS41" s="199"/>
      <c r="EKT41" s="143"/>
      <c r="EKU41" s="200"/>
      <c r="EKV41" s="171"/>
      <c r="EKW41" s="171"/>
      <c r="EKX41" s="197"/>
      <c r="EKY41" s="198"/>
      <c r="EKZ41" s="199"/>
      <c r="ELA41" s="143"/>
      <c r="ELB41" s="200"/>
      <c r="ELC41" s="171"/>
      <c r="ELD41" s="171"/>
      <c r="ELE41" s="197"/>
      <c r="ELF41" s="198"/>
      <c r="ELG41" s="199"/>
      <c r="ELH41" s="143"/>
      <c r="ELI41" s="200"/>
      <c r="ELJ41" s="171"/>
      <c r="ELK41" s="171"/>
      <c r="ELL41" s="197"/>
      <c r="ELM41" s="198"/>
      <c r="ELN41" s="199"/>
      <c r="ELO41" s="143"/>
      <c r="ELP41" s="200"/>
      <c r="ELQ41" s="171"/>
      <c r="ELR41" s="171"/>
      <c r="ELS41" s="197"/>
      <c r="ELT41" s="198"/>
      <c r="ELU41" s="199"/>
      <c r="ELV41" s="143"/>
      <c r="ELW41" s="200"/>
      <c r="ELX41" s="171"/>
      <c r="ELY41" s="171"/>
      <c r="ELZ41" s="197"/>
      <c r="EMA41" s="198"/>
      <c r="EMB41" s="199"/>
      <c r="EMC41" s="143"/>
      <c r="EMD41" s="200"/>
      <c r="EME41" s="171"/>
      <c r="EMF41" s="171"/>
      <c r="EMG41" s="197"/>
      <c r="EMH41" s="198"/>
      <c r="EMI41" s="199"/>
      <c r="EMJ41" s="143"/>
      <c r="EMK41" s="200"/>
      <c r="EML41" s="171"/>
      <c r="EMM41" s="171"/>
      <c r="EMN41" s="197"/>
      <c r="EMO41" s="198"/>
      <c r="EMP41" s="199"/>
      <c r="EMQ41" s="143"/>
      <c r="EMR41" s="200"/>
      <c r="EMS41" s="171"/>
      <c r="EMT41" s="171"/>
      <c r="EMU41" s="197"/>
      <c r="EMV41" s="198"/>
      <c r="EMW41" s="199"/>
      <c r="EMX41" s="143"/>
      <c r="EMY41" s="200"/>
      <c r="EMZ41" s="171"/>
      <c r="ENA41" s="171"/>
      <c r="ENB41" s="197"/>
      <c r="ENC41" s="198"/>
      <c r="END41" s="199"/>
      <c r="ENE41" s="143"/>
      <c r="ENF41" s="200"/>
      <c r="ENG41" s="171"/>
      <c r="ENH41" s="171"/>
      <c r="ENI41" s="197"/>
      <c r="ENJ41" s="198"/>
      <c r="ENK41" s="199"/>
      <c r="ENL41" s="143"/>
      <c r="ENM41" s="200"/>
      <c r="ENN41" s="171"/>
      <c r="ENO41" s="171"/>
      <c r="ENP41" s="197"/>
      <c r="ENQ41" s="198"/>
      <c r="ENR41" s="199"/>
      <c r="ENS41" s="143"/>
      <c r="ENT41" s="200"/>
      <c r="ENU41" s="171"/>
      <c r="ENV41" s="171"/>
      <c r="ENW41" s="197"/>
      <c r="ENX41" s="198"/>
      <c r="ENY41" s="199"/>
      <c r="ENZ41" s="143"/>
      <c r="EOA41" s="200"/>
      <c r="EOB41" s="171"/>
      <c r="EOC41" s="171"/>
      <c r="EOD41" s="197"/>
      <c r="EOE41" s="198"/>
      <c r="EOF41" s="199"/>
      <c r="EOG41" s="143"/>
      <c r="EOH41" s="200"/>
      <c r="EOI41" s="171"/>
      <c r="EOJ41" s="171"/>
      <c r="EOK41" s="197"/>
      <c r="EOL41" s="198"/>
      <c r="EOM41" s="199"/>
      <c r="EON41" s="143"/>
      <c r="EOO41" s="200"/>
      <c r="EOP41" s="171"/>
      <c r="EOQ41" s="171"/>
      <c r="EOR41" s="197"/>
      <c r="EOS41" s="198"/>
      <c r="EOT41" s="199"/>
      <c r="EOU41" s="143"/>
      <c r="EOV41" s="200"/>
      <c r="EOW41" s="171"/>
      <c r="EOX41" s="171"/>
      <c r="EOY41" s="197"/>
      <c r="EOZ41" s="198"/>
      <c r="EPA41" s="199"/>
      <c r="EPB41" s="143"/>
      <c r="EPC41" s="200"/>
      <c r="EPD41" s="171"/>
      <c r="EPE41" s="171"/>
      <c r="EPF41" s="197"/>
      <c r="EPG41" s="198"/>
      <c r="EPH41" s="199"/>
      <c r="EPI41" s="143"/>
      <c r="EPJ41" s="200"/>
      <c r="EPK41" s="171"/>
      <c r="EPL41" s="171"/>
      <c r="EPM41" s="197"/>
      <c r="EPN41" s="198"/>
      <c r="EPO41" s="199"/>
      <c r="EPP41" s="143"/>
      <c r="EPQ41" s="200"/>
      <c r="EPR41" s="171"/>
      <c r="EPS41" s="171"/>
      <c r="EPT41" s="197"/>
      <c r="EPU41" s="198"/>
      <c r="EPV41" s="199"/>
      <c r="EPW41" s="143"/>
      <c r="EPX41" s="200"/>
      <c r="EPY41" s="171"/>
      <c r="EPZ41" s="171"/>
      <c r="EQA41" s="197"/>
      <c r="EQB41" s="198"/>
      <c r="EQC41" s="199"/>
      <c r="EQD41" s="143"/>
      <c r="EQE41" s="200"/>
      <c r="EQF41" s="171"/>
      <c r="EQG41" s="171"/>
      <c r="EQH41" s="197"/>
      <c r="EQI41" s="198"/>
      <c r="EQJ41" s="199"/>
      <c r="EQK41" s="143"/>
      <c r="EQL41" s="200"/>
      <c r="EQM41" s="171"/>
      <c r="EQN41" s="171"/>
      <c r="EQO41" s="197"/>
      <c r="EQP41" s="198"/>
      <c r="EQQ41" s="199"/>
      <c r="EQR41" s="143"/>
      <c r="EQS41" s="200"/>
      <c r="EQT41" s="171"/>
      <c r="EQU41" s="171"/>
      <c r="EQV41" s="197"/>
      <c r="EQW41" s="198"/>
      <c r="EQX41" s="199"/>
      <c r="EQY41" s="143"/>
      <c r="EQZ41" s="200"/>
      <c r="ERA41" s="171"/>
      <c r="ERB41" s="171"/>
      <c r="ERC41" s="197"/>
      <c r="ERD41" s="198"/>
      <c r="ERE41" s="199"/>
      <c r="ERF41" s="143"/>
      <c r="ERG41" s="200"/>
      <c r="ERH41" s="171"/>
      <c r="ERI41" s="171"/>
      <c r="ERJ41" s="197"/>
      <c r="ERK41" s="198"/>
      <c r="ERL41" s="199"/>
      <c r="ERM41" s="143"/>
      <c r="ERN41" s="200"/>
      <c r="ERO41" s="171"/>
      <c r="ERP41" s="171"/>
      <c r="ERQ41" s="197"/>
      <c r="ERR41" s="198"/>
      <c r="ERS41" s="199"/>
      <c r="ERT41" s="143"/>
      <c r="ERU41" s="200"/>
      <c r="ERV41" s="171"/>
      <c r="ERW41" s="171"/>
      <c r="ERX41" s="197"/>
      <c r="ERY41" s="198"/>
      <c r="ERZ41" s="199"/>
      <c r="ESA41" s="143"/>
      <c r="ESB41" s="200"/>
      <c r="ESC41" s="171"/>
      <c r="ESD41" s="171"/>
      <c r="ESE41" s="197"/>
      <c r="ESF41" s="198"/>
      <c r="ESG41" s="199"/>
      <c r="ESH41" s="143"/>
      <c r="ESI41" s="200"/>
      <c r="ESJ41" s="171"/>
      <c r="ESK41" s="171"/>
      <c r="ESL41" s="197"/>
      <c r="ESM41" s="198"/>
      <c r="ESN41" s="199"/>
      <c r="ESO41" s="143"/>
      <c r="ESP41" s="200"/>
      <c r="ESQ41" s="171"/>
      <c r="ESR41" s="171"/>
      <c r="ESS41" s="197"/>
      <c r="EST41" s="198"/>
      <c r="ESU41" s="199"/>
      <c r="ESV41" s="143"/>
      <c r="ESW41" s="200"/>
      <c r="ESX41" s="171"/>
      <c r="ESY41" s="171"/>
      <c r="ESZ41" s="197"/>
      <c r="ETA41" s="198"/>
      <c r="ETB41" s="199"/>
      <c r="ETC41" s="143"/>
      <c r="ETD41" s="200"/>
      <c r="ETE41" s="171"/>
      <c r="ETF41" s="171"/>
      <c r="ETG41" s="197"/>
      <c r="ETH41" s="198"/>
      <c r="ETI41" s="199"/>
      <c r="ETJ41" s="143"/>
      <c r="ETK41" s="200"/>
      <c r="ETL41" s="171"/>
      <c r="ETM41" s="171"/>
      <c r="ETN41" s="197"/>
      <c r="ETO41" s="198"/>
      <c r="ETP41" s="199"/>
      <c r="ETQ41" s="143"/>
      <c r="ETR41" s="200"/>
      <c r="ETS41" s="171"/>
      <c r="ETT41" s="171"/>
      <c r="ETU41" s="197"/>
      <c r="ETV41" s="198"/>
      <c r="ETW41" s="199"/>
      <c r="ETX41" s="143"/>
      <c r="ETY41" s="200"/>
      <c r="ETZ41" s="171"/>
      <c r="EUA41" s="171"/>
      <c r="EUB41" s="197"/>
      <c r="EUC41" s="198"/>
      <c r="EUD41" s="199"/>
      <c r="EUE41" s="143"/>
      <c r="EUF41" s="200"/>
      <c r="EUG41" s="171"/>
      <c r="EUH41" s="171"/>
      <c r="EUI41" s="197"/>
      <c r="EUJ41" s="198"/>
      <c r="EUK41" s="199"/>
      <c r="EUL41" s="143"/>
      <c r="EUM41" s="200"/>
      <c r="EUN41" s="171"/>
      <c r="EUO41" s="171"/>
      <c r="EUP41" s="197"/>
      <c r="EUQ41" s="198"/>
      <c r="EUR41" s="199"/>
      <c r="EUS41" s="143"/>
      <c r="EUT41" s="200"/>
      <c r="EUU41" s="171"/>
      <c r="EUV41" s="171"/>
      <c r="EUW41" s="197"/>
      <c r="EUX41" s="198"/>
      <c r="EUY41" s="199"/>
      <c r="EUZ41" s="143"/>
      <c r="EVA41" s="200"/>
      <c r="EVB41" s="171"/>
      <c r="EVC41" s="171"/>
      <c r="EVD41" s="197"/>
      <c r="EVE41" s="198"/>
      <c r="EVF41" s="199"/>
      <c r="EVG41" s="143"/>
      <c r="EVH41" s="200"/>
      <c r="EVI41" s="171"/>
      <c r="EVJ41" s="171"/>
      <c r="EVK41" s="197"/>
      <c r="EVL41" s="198"/>
      <c r="EVM41" s="199"/>
      <c r="EVN41" s="143"/>
      <c r="EVO41" s="200"/>
      <c r="EVP41" s="171"/>
      <c r="EVQ41" s="171"/>
      <c r="EVR41" s="197"/>
      <c r="EVS41" s="198"/>
      <c r="EVT41" s="199"/>
      <c r="EVU41" s="143"/>
      <c r="EVV41" s="200"/>
      <c r="EVW41" s="171"/>
      <c r="EVX41" s="171"/>
      <c r="EVY41" s="197"/>
      <c r="EVZ41" s="198"/>
      <c r="EWA41" s="199"/>
      <c r="EWB41" s="143"/>
      <c r="EWC41" s="200"/>
      <c r="EWD41" s="171"/>
      <c r="EWE41" s="171"/>
      <c r="EWF41" s="197"/>
      <c r="EWG41" s="198"/>
      <c r="EWH41" s="199"/>
      <c r="EWI41" s="143"/>
      <c r="EWJ41" s="200"/>
      <c r="EWK41" s="171"/>
      <c r="EWL41" s="171"/>
      <c r="EWM41" s="197"/>
      <c r="EWN41" s="198"/>
      <c r="EWO41" s="199"/>
      <c r="EWP41" s="143"/>
      <c r="EWQ41" s="200"/>
      <c r="EWR41" s="171"/>
      <c r="EWS41" s="171"/>
      <c r="EWT41" s="197"/>
      <c r="EWU41" s="198"/>
      <c r="EWV41" s="199"/>
      <c r="EWW41" s="143"/>
      <c r="EWX41" s="200"/>
      <c r="EWY41" s="171"/>
      <c r="EWZ41" s="171"/>
      <c r="EXA41" s="197"/>
      <c r="EXB41" s="198"/>
      <c r="EXC41" s="199"/>
      <c r="EXD41" s="143"/>
      <c r="EXE41" s="200"/>
      <c r="EXF41" s="171"/>
      <c r="EXG41" s="171"/>
      <c r="EXH41" s="197"/>
      <c r="EXI41" s="198"/>
      <c r="EXJ41" s="199"/>
      <c r="EXK41" s="143"/>
      <c r="EXL41" s="200"/>
      <c r="EXM41" s="171"/>
      <c r="EXN41" s="171"/>
      <c r="EXO41" s="197"/>
      <c r="EXP41" s="198"/>
      <c r="EXQ41" s="199"/>
      <c r="EXR41" s="143"/>
      <c r="EXS41" s="200"/>
      <c r="EXT41" s="171"/>
      <c r="EXU41" s="171"/>
      <c r="EXV41" s="197"/>
      <c r="EXW41" s="198"/>
      <c r="EXX41" s="199"/>
      <c r="EXY41" s="143"/>
      <c r="EXZ41" s="200"/>
      <c r="EYA41" s="171"/>
      <c r="EYB41" s="171"/>
      <c r="EYC41" s="197"/>
      <c r="EYD41" s="198"/>
      <c r="EYE41" s="199"/>
      <c r="EYF41" s="143"/>
      <c r="EYG41" s="200"/>
      <c r="EYH41" s="171"/>
      <c r="EYI41" s="171"/>
      <c r="EYJ41" s="197"/>
      <c r="EYK41" s="198"/>
      <c r="EYL41" s="199"/>
      <c r="EYM41" s="143"/>
      <c r="EYN41" s="200"/>
      <c r="EYO41" s="171"/>
      <c r="EYP41" s="171"/>
      <c r="EYQ41" s="197"/>
      <c r="EYR41" s="198"/>
      <c r="EYS41" s="199"/>
      <c r="EYT41" s="143"/>
      <c r="EYU41" s="200"/>
      <c r="EYV41" s="171"/>
      <c r="EYW41" s="171"/>
      <c r="EYX41" s="197"/>
      <c r="EYY41" s="198"/>
      <c r="EYZ41" s="199"/>
      <c r="EZA41" s="143"/>
      <c r="EZB41" s="200"/>
      <c r="EZC41" s="171"/>
      <c r="EZD41" s="171"/>
      <c r="EZE41" s="197"/>
      <c r="EZF41" s="198"/>
      <c r="EZG41" s="199"/>
      <c r="EZH41" s="143"/>
      <c r="EZI41" s="200"/>
      <c r="EZJ41" s="171"/>
      <c r="EZK41" s="171"/>
      <c r="EZL41" s="197"/>
      <c r="EZM41" s="198"/>
      <c r="EZN41" s="199"/>
      <c r="EZO41" s="143"/>
      <c r="EZP41" s="200"/>
      <c r="EZQ41" s="171"/>
      <c r="EZR41" s="171"/>
      <c r="EZS41" s="197"/>
      <c r="EZT41" s="198"/>
      <c r="EZU41" s="199"/>
      <c r="EZV41" s="143"/>
      <c r="EZW41" s="200"/>
      <c r="EZX41" s="171"/>
      <c r="EZY41" s="171"/>
      <c r="EZZ41" s="197"/>
      <c r="FAA41" s="198"/>
      <c r="FAB41" s="199"/>
      <c r="FAC41" s="143"/>
      <c r="FAD41" s="200"/>
      <c r="FAE41" s="171"/>
      <c r="FAF41" s="171"/>
      <c r="FAG41" s="197"/>
      <c r="FAH41" s="198"/>
      <c r="FAI41" s="199"/>
      <c r="FAJ41" s="143"/>
      <c r="FAK41" s="200"/>
      <c r="FAL41" s="171"/>
      <c r="FAM41" s="171"/>
      <c r="FAN41" s="197"/>
      <c r="FAO41" s="198"/>
      <c r="FAP41" s="199"/>
      <c r="FAQ41" s="143"/>
      <c r="FAR41" s="200"/>
      <c r="FAS41" s="171"/>
      <c r="FAT41" s="171"/>
      <c r="FAU41" s="197"/>
      <c r="FAV41" s="198"/>
      <c r="FAW41" s="199"/>
      <c r="FAX41" s="143"/>
      <c r="FAY41" s="200"/>
      <c r="FAZ41" s="171"/>
      <c r="FBA41" s="171"/>
      <c r="FBB41" s="197"/>
      <c r="FBC41" s="198"/>
      <c r="FBD41" s="199"/>
      <c r="FBE41" s="143"/>
      <c r="FBF41" s="200"/>
      <c r="FBG41" s="171"/>
      <c r="FBH41" s="171"/>
      <c r="FBI41" s="197"/>
      <c r="FBJ41" s="198"/>
      <c r="FBK41" s="199"/>
      <c r="FBL41" s="143"/>
      <c r="FBM41" s="200"/>
      <c r="FBN41" s="171"/>
      <c r="FBO41" s="171"/>
      <c r="FBP41" s="197"/>
      <c r="FBQ41" s="198"/>
      <c r="FBR41" s="199"/>
      <c r="FBS41" s="143"/>
      <c r="FBT41" s="200"/>
      <c r="FBU41" s="171"/>
      <c r="FBV41" s="171"/>
      <c r="FBW41" s="197"/>
      <c r="FBX41" s="198"/>
      <c r="FBY41" s="199"/>
      <c r="FBZ41" s="143"/>
      <c r="FCA41" s="200"/>
      <c r="FCB41" s="171"/>
      <c r="FCC41" s="171"/>
      <c r="FCD41" s="197"/>
      <c r="FCE41" s="198"/>
      <c r="FCF41" s="199"/>
      <c r="FCG41" s="143"/>
      <c r="FCH41" s="200"/>
      <c r="FCI41" s="171"/>
      <c r="FCJ41" s="171"/>
      <c r="FCK41" s="197"/>
      <c r="FCL41" s="198"/>
      <c r="FCM41" s="199"/>
      <c r="FCN41" s="143"/>
      <c r="FCO41" s="200"/>
      <c r="FCP41" s="171"/>
      <c r="FCQ41" s="171"/>
      <c r="FCR41" s="197"/>
      <c r="FCS41" s="198"/>
      <c r="FCT41" s="199"/>
      <c r="FCU41" s="143"/>
      <c r="FCV41" s="200"/>
      <c r="FCW41" s="171"/>
      <c r="FCX41" s="171"/>
      <c r="FCY41" s="197"/>
      <c r="FCZ41" s="198"/>
      <c r="FDA41" s="199"/>
      <c r="FDB41" s="143"/>
      <c r="FDC41" s="200"/>
      <c r="FDD41" s="171"/>
      <c r="FDE41" s="171"/>
      <c r="FDF41" s="197"/>
      <c r="FDG41" s="198"/>
      <c r="FDH41" s="199"/>
      <c r="FDI41" s="143"/>
      <c r="FDJ41" s="200"/>
      <c r="FDK41" s="171"/>
      <c r="FDL41" s="171"/>
      <c r="FDM41" s="197"/>
      <c r="FDN41" s="198"/>
      <c r="FDO41" s="199"/>
      <c r="FDP41" s="143"/>
      <c r="FDQ41" s="200"/>
      <c r="FDR41" s="171"/>
      <c r="FDS41" s="171"/>
      <c r="FDT41" s="197"/>
      <c r="FDU41" s="198"/>
      <c r="FDV41" s="199"/>
      <c r="FDW41" s="143"/>
      <c r="FDX41" s="200"/>
      <c r="FDY41" s="171"/>
      <c r="FDZ41" s="171"/>
      <c r="FEA41" s="197"/>
      <c r="FEB41" s="198"/>
      <c r="FEC41" s="199"/>
      <c r="FED41" s="143"/>
      <c r="FEE41" s="200"/>
      <c r="FEF41" s="171"/>
      <c r="FEG41" s="171"/>
      <c r="FEH41" s="197"/>
      <c r="FEI41" s="198"/>
      <c r="FEJ41" s="199"/>
      <c r="FEK41" s="143"/>
      <c r="FEL41" s="200"/>
      <c r="FEM41" s="171"/>
      <c r="FEN41" s="171"/>
      <c r="FEO41" s="197"/>
      <c r="FEP41" s="198"/>
      <c r="FEQ41" s="199"/>
      <c r="FER41" s="143"/>
      <c r="FES41" s="200"/>
      <c r="FET41" s="171"/>
      <c r="FEU41" s="171"/>
      <c r="FEV41" s="197"/>
      <c r="FEW41" s="198"/>
      <c r="FEX41" s="199"/>
      <c r="FEY41" s="143"/>
      <c r="FEZ41" s="200"/>
      <c r="FFA41" s="171"/>
      <c r="FFB41" s="171"/>
      <c r="FFC41" s="197"/>
      <c r="FFD41" s="198"/>
      <c r="FFE41" s="199"/>
      <c r="FFF41" s="143"/>
      <c r="FFG41" s="200"/>
      <c r="FFH41" s="171"/>
      <c r="FFI41" s="171"/>
      <c r="FFJ41" s="197"/>
      <c r="FFK41" s="198"/>
      <c r="FFL41" s="199"/>
      <c r="FFM41" s="143"/>
      <c r="FFN41" s="200"/>
      <c r="FFO41" s="171"/>
      <c r="FFP41" s="171"/>
      <c r="FFQ41" s="197"/>
      <c r="FFR41" s="198"/>
      <c r="FFS41" s="199"/>
      <c r="FFT41" s="143"/>
      <c r="FFU41" s="200"/>
      <c r="FFV41" s="171"/>
      <c r="FFW41" s="171"/>
      <c r="FFX41" s="197"/>
      <c r="FFY41" s="198"/>
      <c r="FFZ41" s="199"/>
      <c r="FGA41" s="143"/>
      <c r="FGB41" s="200"/>
      <c r="FGC41" s="171"/>
      <c r="FGD41" s="171"/>
      <c r="FGE41" s="197"/>
      <c r="FGF41" s="198"/>
      <c r="FGG41" s="199"/>
      <c r="FGH41" s="143"/>
      <c r="FGI41" s="200"/>
      <c r="FGJ41" s="171"/>
      <c r="FGK41" s="171"/>
      <c r="FGL41" s="197"/>
      <c r="FGM41" s="198"/>
      <c r="FGN41" s="199"/>
      <c r="FGO41" s="143"/>
      <c r="FGP41" s="200"/>
      <c r="FGQ41" s="171"/>
      <c r="FGR41" s="171"/>
      <c r="FGS41" s="197"/>
      <c r="FGT41" s="198"/>
      <c r="FGU41" s="199"/>
      <c r="FGV41" s="143"/>
      <c r="FGW41" s="200"/>
      <c r="FGX41" s="171"/>
      <c r="FGY41" s="171"/>
      <c r="FGZ41" s="197"/>
      <c r="FHA41" s="198"/>
      <c r="FHB41" s="199"/>
      <c r="FHC41" s="143"/>
      <c r="FHD41" s="200"/>
      <c r="FHE41" s="171"/>
      <c r="FHF41" s="171"/>
      <c r="FHG41" s="197"/>
      <c r="FHH41" s="198"/>
      <c r="FHI41" s="199"/>
      <c r="FHJ41" s="143"/>
      <c r="FHK41" s="200"/>
      <c r="FHL41" s="171"/>
      <c r="FHM41" s="171"/>
      <c r="FHN41" s="197"/>
      <c r="FHO41" s="198"/>
      <c r="FHP41" s="199"/>
      <c r="FHQ41" s="143"/>
      <c r="FHR41" s="200"/>
      <c r="FHS41" s="171"/>
      <c r="FHT41" s="171"/>
      <c r="FHU41" s="197"/>
      <c r="FHV41" s="198"/>
      <c r="FHW41" s="199"/>
      <c r="FHX41" s="143"/>
      <c r="FHY41" s="200"/>
      <c r="FHZ41" s="171"/>
      <c r="FIA41" s="171"/>
      <c r="FIB41" s="197"/>
      <c r="FIC41" s="198"/>
      <c r="FID41" s="199"/>
      <c r="FIE41" s="143"/>
      <c r="FIF41" s="200"/>
      <c r="FIG41" s="171"/>
      <c r="FIH41" s="171"/>
      <c r="FII41" s="197"/>
      <c r="FIJ41" s="198"/>
      <c r="FIK41" s="199"/>
      <c r="FIL41" s="143"/>
      <c r="FIM41" s="200"/>
      <c r="FIN41" s="171"/>
      <c r="FIO41" s="171"/>
      <c r="FIP41" s="197"/>
      <c r="FIQ41" s="198"/>
      <c r="FIR41" s="199"/>
      <c r="FIS41" s="143"/>
      <c r="FIT41" s="200"/>
      <c r="FIU41" s="171"/>
      <c r="FIV41" s="171"/>
      <c r="FIW41" s="197"/>
      <c r="FIX41" s="198"/>
      <c r="FIY41" s="199"/>
      <c r="FIZ41" s="143"/>
      <c r="FJA41" s="200"/>
      <c r="FJB41" s="171"/>
      <c r="FJC41" s="171"/>
      <c r="FJD41" s="197"/>
      <c r="FJE41" s="198"/>
      <c r="FJF41" s="199"/>
      <c r="FJG41" s="143"/>
      <c r="FJH41" s="200"/>
      <c r="FJI41" s="171"/>
      <c r="FJJ41" s="171"/>
      <c r="FJK41" s="197"/>
      <c r="FJL41" s="198"/>
      <c r="FJM41" s="199"/>
      <c r="FJN41" s="143"/>
      <c r="FJO41" s="200"/>
      <c r="FJP41" s="171"/>
      <c r="FJQ41" s="171"/>
      <c r="FJR41" s="197"/>
      <c r="FJS41" s="198"/>
      <c r="FJT41" s="199"/>
      <c r="FJU41" s="143"/>
      <c r="FJV41" s="200"/>
      <c r="FJW41" s="171"/>
      <c r="FJX41" s="171"/>
      <c r="FJY41" s="197"/>
      <c r="FJZ41" s="198"/>
      <c r="FKA41" s="199"/>
      <c r="FKB41" s="143"/>
      <c r="FKC41" s="200"/>
      <c r="FKD41" s="171"/>
      <c r="FKE41" s="171"/>
      <c r="FKF41" s="197"/>
      <c r="FKG41" s="198"/>
      <c r="FKH41" s="199"/>
      <c r="FKI41" s="143"/>
      <c r="FKJ41" s="200"/>
      <c r="FKK41" s="171"/>
      <c r="FKL41" s="171"/>
      <c r="FKM41" s="197"/>
      <c r="FKN41" s="198"/>
      <c r="FKO41" s="199"/>
      <c r="FKP41" s="143"/>
      <c r="FKQ41" s="200"/>
      <c r="FKR41" s="171"/>
      <c r="FKS41" s="171"/>
      <c r="FKT41" s="197"/>
      <c r="FKU41" s="198"/>
      <c r="FKV41" s="199"/>
      <c r="FKW41" s="143"/>
      <c r="FKX41" s="200"/>
      <c r="FKY41" s="171"/>
      <c r="FKZ41" s="171"/>
      <c r="FLA41" s="197"/>
      <c r="FLB41" s="198"/>
      <c r="FLC41" s="199"/>
      <c r="FLD41" s="143"/>
      <c r="FLE41" s="200"/>
      <c r="FLF41" s="171"/>
      <c r="FLG41" s="171"/>
      <c r="FLH41" s="197"/>
      <c r="FLI41" s="198"/>
      <c r="FLJ41" s="199"/>
      <c r="FLK41" s="143"/>
      <c r="FLL41" s="200"/>
      <c r="FLM41" s="171"/>
      <c r="FLN41" s="171"/>
      <c r="FLO41" s="197"/>
      <c r="FLP41" s="198"/>
      <c r="FLQ41" s="199"/>
      <c r="FLR41" s="143"/>
      <c r="FLS41" s="200"/>
      <c r="FLT41" s="171"/>
      <c r="FLU41" s="171"/>
      <c r="FLV41" s="197"/>
      <c r="FLW41" s="198"/>
      <c r="FLX41" s="199"/>
      <c r="FLY41" s="143"/>
      <c r="FLZ41" s="200"/>
      <c r="FMA41" s="171"/>
      <c r="FMB41" s="171"/>
      <c r="FMC41" s="197"/>
      <c r="FMD41" s="198"/>
      <c r="FME41" s="199"/>
      <c r="FMF41" s="143"/>
      <c r="FMG41" s="200"/>
      <c r="FMH41" s="171"/>
      <c r="FMI41" s="171"/>
      <c r="FMJ41" s="197"/>
      <c r="FMK41" s="198"/>
      <c r="FML41" s="199"/>
      <c r="FMM41" s="143"/>
      <c r="FMN41" s="200"/>
      <c r="FMO41" s="171"/>
      <c r="FMP41" s="171"/>
      <c r="FMQ41" s="197"/>
      <c r="FMR41" s="198"/>
      <c r="FMS41" s="199"/>
      <c r="FMT41" s="143"/>
      <c r="FMU41" s="200"/>
      <c r="FMV41" s="171"/>
      <c r="FMW41" s="171"/>
      <c r="FMX41" s="197"/>
      <c r="FMY41" s="198"/>
      <c r="FMZ41" s="199"/>
      <c r="FNA41" s="143"/>
      <c r="FNB41" s="200"/>
      <c r="FNC41" s="171"/>
      <c r="FND41" s="171"/>
      <c r="FNE41" s="197"/>
      <c r="FNF41" s="198"/>
      <c r="FNG41" s="199"/>
      <c r="FNH41" s="143"/>
      <c r="FNI41" s="200"/>
      <c r="FNJ41" s="171"/>
      <c r="FNK41" s="171"/>
      <c r="FNL41" s="197"/>
      <c r="FNM41" s="198"/>
      <c r="FNN41" s="199"/>
      <c r="FNO41" s="143"/>
      <c r="FNP41" s="200"/>
      <c r="FNQ41" s="171"/>
      <c r="FNR41" s="171"/>
      <c r="FNS41" s="197"/>
      <c r="FNT41" s="198"/>
      <c r="FNU41" s="199"/>
      <c r="FNV41" s="143"/>
      <c r="FNW41" s="200"/>
      <c r="FNX41" s="171"/>
      <c r="FNY41" s="171"/>
      <c r="FNZ41" s="197"/>
      <c r="FOA41" s="198"/>
      <c r="FOB41" s="199"/>
      <c r="FOC41" s="143"/>
      <c r="FOD41" s="200"/>
      <c r="FOE41" s="171"/>
      <c r="FOF41" s="171"/>
      <c r="FOG41" s="197"/>
      <c r="FOH41" s="198"/>
      <c r="FOI41" s="199"/>
      <c r="FOJ41" s="143"/>
      <c r="FOK41" s="200"/>
      <c r="FOL41" s="171"/>
      <c r="FOM41" s="171"/>
      <c r="FON41" s="197"/>
      <c r="FOO41" s="198"/>
      <c r="FOP41" s="199"/>
      <c r="FOQ41" s="143"/>
      <c r="FOR41" s="200"/>
      <c r="FOS41" s="171"/>
      <c r="FOT41" s="171"/>
      <c r="FOU41" s="197"/>
      <c r="FOV41" s="198"/>
      <c r="FOW41" s="199"/>
      <c r="FOX41" s="143"/>
      <c r="FOY41" s="200"/>
      <c r="FOZ41" s="171"/>
      <c r="FPA41" s="171"/>
      <c r="FPB41" s="197"/>
      <c r="FPC41" s="198"/>
      <c r="FPD41" s="199"/>
      <c r="FPE41" s="143"/>
      <c r="FPF41" s="200"/>
      <c r="FPG41" s="171"/>
      <c r="FPH41" s="171"/>
      <c r="FPI41" s="197"/>
      <c r="FPJ41" s="198"/>
      <c r="FPK41" s="199"/>
      <c r="FPL41" s="143"/>
      <c r="FPM41" s="200"/>
      <c r="FPN41" s="171"/>
      <c r="FPO41" s="171"/>
      <c r="FPP41" s="197"/>
      <c r="FPQ41" s="198"/>
      <c r="FPR41" s="199"/>
      <c r="FPS41" s="143"/>
      <c r="FPT41" s="200"/>
      <c r="FPU41" s="171"/>
      <c r="FPV41" s="171"/>
      <c r="FPW41" s="197"/>
      <c r="FPX41" s="198"/>
      <c r="FPY41" s="199"/>
      <c r="FPZ41" s="143"/>
      <c r="FQA41" s="200"/>
      <c r="FQB41" s="171"/>
      <c r="FQC41" s="171"/>
      <c r="FQD41" s="197"/>
      <c r="FQE41" s="198"/>
      <c r="FQF41" s="199"/>
      <c r="FQG41" s="143"/>
      <c r="FQH41" s="200"/>
      <c r="FQI41" s="171"/>
      <c r="FQJ41" s="171"/>
      <c r="FQK41" s="197"/>
      <c r="FQL41" s="198"/>
      <c r="FQM41" s="199"/>
      <c r="FQN41" s="143"/>
      <c r="FQO41" s="200"/>
      <c r="FQP41" s="171"/>
      <c r="FQQ41" s="171"/>
      <c r="FQR41" s="197"/>
      <c r="FQS41" s="198"/>
      <c r="FQT41" s="199"/>
      <c r="FQU41" s="143"/>
      <c r="FQV41" s="200"/>
      <c r="FQW41" s="171"/>
      <c r="FQX41" s="171"/>
      <c r="FQY41" s="197"/>
      <c r="FQZ41" s="198"/>
      <c r="FRA41" s="199"/>
      <c r="FRB41" s="143"/>
      <c r="FRC41" s="200"/>
      <c r="FRD41" s="171"/>
      <c r="FRE41" s="171"/>
      <c r="FRF41" s="197"/>
      <c r="FRG41" s="198"/>
      <c r="FRH41" s="199"/>
      <c r="FRI41" s="143"/>
      <c r="FRJ41" s="200"/>
      <c r="FRK41" s="171"/>
      <c r="FRL41" s="171"/>
      <c r="FRM41" s="197"/>
      <c r="FRN41" s="198"/>
      <c r="FRO41" s="199"/>
      <c r="FRP41" s="143"/>
      <c r="FRQ41" s="200"/>
      <c r="FRR41" s="171"/>
      <c r="FRS41" s="171"/>
      <c r="FRT41" s="197"/>
      <c r="FRU41" s="198"/>
      <c r="FRV41" s="199"/>
      <c r="FRW41" s="143"/>
      <c r="FRX41" s="200"/>
      <c r="FRY41" s="171"/>
      <c r="FRZ41" s="171"/>
      <c r="FSA41" s="197"/>
      <c r="FSB41" s="198"/>
      <c r="FSC41" s="199"/>
      <c r="FSD41" s="143"/>
      <c r="FSE41" s="200"/>
      <c r="FSF41" s="171"/>
      <c r="FSG41" s="171"/>
      <c r="FSH41" s="197"/>
      <c r="FSI41" s="198"/>
      <c r="FSJ41" s="199"/>
      <c r="FSK41" s="143"/>
      <c r="FSL41" s="200"/>
      <c r="FSM41" s="171"/>
      <c r="FSN41" s="171"/>
      <c r="FSO41" s="197"/>
      <c r="FSP41" s="198"/>
      <c r="FSQ41" s="199"/>
      <c r="FSR41" s="143"/>
      <c r="FSS41" s="200"/>
      <c r="FST41" s="171"/>
      <c r="FSU41" s="171"/>
      <c r="FSV41" s="197"/>
      <c r="FSW41" s="198"/>
      <c r="FSX41" s="199"/>
      <c r="FSY41" s="143"/>
      <c r="FSZ41" s="200"/>
      <c r="FTA41" s="171"/>
      <c r="FTB41" s="171"/>
      <c r="FTC41" s="197"/>
      <c r="FTD41" s="198"/>
      <c r="FTE41" s="199"/>
      <c r="FTF41" s="143"/>
      <c r="FTG41" s="200"/>
      <c r="FTH41" s="171"/>
      <c r="FTI41" s="171"/>
      <c r="FTJ41" s="197"/>
      <c r="FTK41" s="198"/>
      <c r="FTL41" s="199"/>
      <c r="FTM41" s="143"/>
      <c r="FTN41" s="200"/>
      <c r="FTO41" s="171"/>
      <c r="FTP41" s="171"/>
      <c r="FTQ41" s="197"/>
      <c r="FTR41" s="198"/>
      <c r="FTS41" s="199"/>
      <c r="FTT41" s="143"/>
      <c r="FTU41" s="200"/>
      <c r="FTV41" s="171"/>
      <c r="FTW41" s="171"/>
      <c r="FTX41" s="197"/>
      <c r="FTY41" s="198"/>
      <c r="FTZ41" s="199"/>
      <c r="FUA41" s="143"/>
      <c r="FUB41" s="200"/>
      <c r="FUC41" s="171"/>
      <c r="FUD41" s="171"/>
      <c r="FUE41" s="197"/>
      <c r="FUF41" s="198"/>
      <c r="FUG41" s="199"/>
      <c r="FUH41" s="143"/>
      <c r="FUI41" s="200"/>
      <c r="FUJ41" s="171"/>
      <c r="FUK41" s="171"/>
      <c r="FUL41" s="197"/>
      <c r="FUM41" s="198"/>
      <c r="FUN41" s="199"/>
      <c r="FUO41" s="143"/>
      <c r="FUP41" s="200"/>
      <c r="FUQ41" s="171"/>
      <c r="FUR41" s="171"/>
      <c r="FUS41" s="197"/>
      <c r="FUT41" s="198"/>
      <c r="FUU41" s="199"/>
      <c r="FUV41" s="143"/>
      <c r="FUW41" s="200"/>
      <c r="FUX41" s="171"/>
      <c r="FUY41" s="171"/>
      <c r="FUZ41" s="197"/>
      <c r="FVA41" s="198"/>
      <c r="FVB41" s="199"/>
      <c r="FVC41" s="143"/>
      <c r="FVD41" s="200"/>
      <c r="FVE41" s="171"/>
      <c r="FVF41" s="171"/>
      <c r="FVG41" s="197"/>
      <c r="FVH41" s="198"/>
      <c r="FVI41" s="199"/>
      <c r="FVJ41" s="143"/>
      <c r="FVK41" s="200"/>
      <c r="FVL41" s="171"/>
      <c r="FVM41" s="171"/>
      <c r="FVN41" s="197"/>
      <c r="FVO41" s="198"/>
      <c r="FVP41" s="199"/>
      <c r="FVQ41" s="143"/>
      <c r="FVR41" s="200"/>
      <c r="FVS41" s="171"/>
      <c r="FVT41" s="171"/>
      <c r="FVU41" s="197"/>
      <c r="FVV41" s="198"/>
      <c r="FVW41" s="199"/>
      <c r="FVX41" s="143"/>
      <c r="FVY41" s="200"/>
      <c r="FVZ41" s="171"/>
      <c r="FWA41" s="171"/>
      <c r="FWB41" s="197"/>
      <c r="FWC41" s="198"/>
      <c r="FWD41" s="199"/>
      <c r="FWE41" s="143"/>
      <c r="FWF41" s="200"/>
      <c r="FWG41" s="171"/>
      <c r="FWH41" s="171"/>
      <c r="FWI41" s="197"/>
      <c r="FWJ41" s="198"/>
      <c r="FWK41" s="199"/>
      <c r="FWL41" s="143"/>
      <c r="FWM41" s="200"/>
      <c r="FWN41" s="171"/>
      <c r="FWO41" s="171"/>
      <c r="FWP41" s="197"/>
      <c r="FWQ41" s="198"/>
      <c r="FWR41" s="199"/>
      <c r="FWS41" s="143"/>
      <c r="FWT41" s="200"/>
      <c r="FWU41" s="171"/>
      <c r="FWV41" s="171"/>
      <c r="FWW41" s="197"/>
      <c r="FWX41" s="198"/>
      <c r="FWY41" s="199"/>
      <c r="FWZ41" s="143"/>
      <c r="FXA41" s="200"/>
      <c r="FXB41" s="171"/>
      <c r="FXC41" s="171"/>
      <c r="FXD41" s="197"/>
      <c r="FXE41" s="198"/>
      <c r="FXF41" s="199"/>
      <c r="FXG41" s="143"/>
      <c r="FXH41" s="200"/>
      <c r="FXI41" s="171"/>
      <c r="FXJ41" s="171"/>
      <c r="FXK41" s="197"/>
      <c r="FXL41" s="198"/>
      <c r="FXM41" s="199"/>
      <c r="FXN41" s="143"/>
      <c r="FXO41" s="200"/>
      <c r="FXP41" s="171"/>
      <c r="FXQ41" s="171"/>
      <c r="FXR41" s="197"/>
      <c r="FXS41" s="198"/>
      <c r="FXT41" s="199"/>
      <c r="FXU41" s="143"/>
      <c r="FXV41" s="200"/>
      <c r="FXW41" s="171"/>
      <c r="FXX41" s="171"/>
      <c r="FXY41" s="197"/>
      <c r="FXZ41" s="198"/>
      <c r="FYA41" s="199"/>
      <c r="FYB41" s="143"/>
      <c r="FYC41" s="200"/>
      <c r="FYD41" s="171"/>
      <c r="FYE41" s="171"/>
      <c r="FYF41" s="197"/>
      <c r="FYG41" s="198"/>
      <c r="FYH41" s="199"/>
      <c r="FYI41" s="143"/>
      <c r="FYJ41" s="200"/>
      <c r="FYK41" s="171"/>
      <c r="FYL41" s="171"/>
      <c r="FYM41" s="197"/>
      <c r="FYN41" s="198"/>
      <c r="FYO41" s="199"/>
      <c r="FYP41" s="143"/>
      <c r="FYQ41" s="200"/>
      <c r="FYR41" s="171"/>
      <c r="FYS41" s="171"/>
      <c r="FYT41" s="197"/>
      <c r="FYU41" s="198"/>
      <c r="FYV41" s="199"/>
      <c r="FYW41" s="143"/>
      <c r="FYX41" s="200"/>
      <c r="FYY41" s="171"/>
      <c r="FYZ41" s="171"/>
      <c r="FZA41" s="197"/>
      <c r="FZB41" s="198"/>
      <c r="FZC41" s="199"/>
      <c r="FZD41" s="143"/>
      <c r="FZE41" s="200"/>
      <c r="FZF41" s="171"/>
      <c r="FZG41" s="171"/>
      <c r="FZH41" s="197"/>
      <c r="FZI41" s="198"/>
      <c r="FZJ41" s="199"/>
      <c r="FZK41" s="143"/>
      <c r="FZL41" s="200"/>
      <c r="FZM41" s="171"/>
      <c r="FZN41" s="171"/>
      <c r="FZO41" s="197"/>
      <c r="FZP41" s="198"/>
      <c r="FZQ41" s="199"/>
      <c r="FZR41" s="143"/>
      <c r="FZS41" s="200"/>
      <c r="FZT41" s="171"/>
      <c r="FZU41" s="171"/>
      <c r="FZV41" s="197"/>
      <c r="FZW41" s="198"/>
      <c r="FZX41" s="199"/>
      <c r="FZY41" s="143"/>
      <c r="FZZ41" s="200"/>
      <c r="GAA41" s="171"/>
      <c r="GAB41" s="171"/>
      <c r="GAC41" s="197"/>
      <c r="GAD41" s="198"/>
      <c r="GAE41" s="199"/>
      <c r="GAF41" s="143"/>
      <c r="GAG41" s="200"/>
      <c r="GAH41" s="171"/>
      <c r="GAI41" s="171"/>
      <c r="GAJ41" s="197"/>
      <c r="GAK41" s="198"/>
      <c r="GAL41" s="199"/>
      <c r="GAM41" s="143"/>
      <c r="GAN41" s="200"/>
      <c r="GAO41" s="171"/>
      <c r="GAP41" s="171"/>
      <c r="GAQ41" s="197"/>
      <c r="GAR41" s="198"/>
      <c r="GAS41" s="199"/>
      <c r="GAT41" s="143"/>
      <c r="GAU41" s="200"/>
      <c r="GAV41" s="171"/>
      <c r="GAW41" s="171"/>
      <c r="GAX41" s="197"/>
      <c r="GAY41" s="198"/>
      <c r="GAZ41" s="199"/>
      <c r="GBA41" s="143"/>
      <c r="GBB41" s="200"/>
      <c r="GBC41" s="171"/>
      <c r="GBD41" s="171"/>
      <c r="GBE41" s="197"/>
      <c r="GBF41" s="198"/>
      <c r="GBG41" s="199"/>
      <c r="GBH41" s="143"/>
      <c r="GBI41" s="200"/>
      <c r="GBJ41" s="171"/>
      <c r="GBK41" s="171"/>
      <c r="GBL41" s="197"/>
      <c r="GBM41" s="198"/>
      <c r="GBN41" s="199"/>
      <c r="GBO41" s="143"/>
      <c r="GBP41" s="200"/>
      <c r="GBQ41" s="171"/>
      <c r="GBR41" s="171"/>
      <c r="GBS41" s="197"/>
      <c r="GBT41" s="198"/>
      <c r="GBU41" s="199"/>
      <c r="GBV41" s="143"/>
      <c r="GBW41" s="200"/>
      <c r="GBX41" s="171"/>
      <c r="GBY41" s="171"/>
      <c r="GBZ41" s="197"/>
      <c r="GCA41" s="198"/>
      <c r="GCB41" s="199"/>
      <c r="GCC41" s="143"/>
      <c r="GCD41" s="200"/>
      <c r="GCE41" s="171"/>
      <c r="GCF41" s="171"/>
      <c r="GCG41" s="197"/>
      <c r="GCH41" s="198"/>
      <c r="GCI41" s="199"/>
      <c r="GCJ41" s="143"/>
      <c r="GCK41" s="200"/>
      <c r="GCL41" s="171"/>
      <c r="GCM41" s="171"/>
      <c r="GCN41" s="197"/>
      <c r="GCO41" s="198"/>
      <c r="GCP41" s="199"/>
      <c r="GCQ41" s="143"/>
      <c r="GCR41" s="200"/>
      <c r="GCS41" s="171"/>
      <c r="GCT41" s="171"/>
      <c r="GCU41" s="197"/>
      <c r="GCV41" s="198"/>
      <c r="GCW41" s="199"/>
      <c r="GCX41" s="143"/>
      <c r="GCY41" s="200"/>
      <c r="GCZ41" s="171"/>
      <c r="GDA41" s="171"/>
      <c r="GDB41" s="197"/>
      <c r="GDC41" s="198"/>
      <c r="GDD41" s="199"/>
      <c r="GDE41" s="143"/>
      <c r="GDF41" s="200"/>
      <c r="GDG41" s="171"/>
      <c r="GDH41" s="171"/>
      <c r="GDI41" s="197"/>
      <c r="GDJ41" s="198"/>
      <c r="GDK41" s="199"/>
      <c r="GDL41" s="143"/>
      <c r="GDM41" s="200"/>
      <c r="GDN41" s="171"/>
      <c r="GDO41" s="171"/>
      <c r="GDP41" s="197"/>
      <c r="GDQ41" s="198"/>
      <c r="GDR41" s="199"/>
      <c r="GDS41" s="143"/>
      <c r="GDT41" s="200"/>
      <c r="GDU41" s="171"/>
      <c r="GDV41" s="171"/>
      <c r="GDW41" s="197"/>
      <c r="GDX41" s="198"/>
      <c r="GDY41" s="199"/>
      <c r="GDZ41" s="143"/>
      <c r="GEA41" s="200"/>
      <c r="GEB41" s="171"/>
      <c r="GEC41" s="171"/>
      <c r="GED41" s="197"/>
      <c r="GEE41" s="198"/>
      <c r="GEF41" s="199"/>
      <c r="GEG41" s="143"/>
      <c r="GEH41" s="200"/>
      <c r="GEI41" s="171"/>
      <c r="GEJ41" s="171"/>
      <c r="GEK41" s="197"/>
      <c r="GEL41" s="198"/>
      <c r="GEM41" s="199"/>
      <c r="GEN41" s="143"/>
      <c r="GEO41" s="200"/>
      <c r="GEP41" s="171"/>
      <c r="GEQ41" s="171"/>
      <c r="GER41" s="197"/>
      <c r="GES41" s="198"/>
      <c r="GET41" s="199"/>
      <c r="GEU41" s="143"/>
      <c r="GEV41" s="200"/>
      <c r="GEW41" s="171"/>
      <c r="GEX41" s="171"/>
      <c r="GEY41" s="197"/>
      <c r="GEZ41" s="198"/>
      <c r="GFA41" s="199"/>
      <c r="GFB41" s="143"/>
      <c r="GFC41" s="200"/>
      <c r="GFD41" s="171"/>
      <c r="GFE41" s="171"/>
      <c r="GFF41" s="197"/>
      <c r="GFG41" s="198"/>
      <c r="GFH41" s="199"/>
      <c r="GFI41" s="143"/>
      <c r="GFJ41" s="200"/>
      <c r="GFK41" s="171"/>
      <c r="GFL41" s="171"/>
      <c r="GFM41" s="197"/>
      <c r="GFN41" s="198"/>
      <c r="GFO41" s="199"/>
      <c r="GFP41" s="143"/>
      <c r="GFQ41" s="200"/>
      <c r="GFR41" s="171"/>
      <c r="GFS41" s="171"/>
      <c r="GFT41" s="197"/>
      <c r="GFU41" s="198"/>
      <c r="GFV41" s="199"/>
      <c r="GFW41" s="143"/>
      <c r="GFX41" s="200"/>
      <c r="GFY41" s="171"/>
      <c r="GFZ41" s="171"/>
      <c r="GGA41" s="197"/>
      <c r="GGB41" s="198"/>
      <c r="GGC41" s="199"/>
      <c r="GGD41" s="143"/>
      <c r="GGE41" s="200"/>
      <c r="GGF41" s="171"/>
      <c r="GGG41" s="171"/>
      <c r="GGH41" s="197"/>
      <c r="GGI41" s="198"/>
      <c r="GGJ41" s="199"/>
      <c r="GGK41" s="143"/>
      <c r="GGL41" s="200"/>
      <c r="GGM41" s="171"/>
      <c r="GGN41" s="171"/>
      <c r="GGO41" s="197"/>
      <c r="GGP41" s="198"/>
      <c r="GGQ41" s="199"/>
      <c r="GGR41" s="143"/>
      <c r="GGS41" s="200"/>
      <c r="GGT41" s="171"/>
      <c r="GGU41" s="171"/>
      <c r="GGV41" s="197"/>
      <c r="GGW41" s="198"/>
      <c r="GGX41" s="199"/>
      <c r="GGY41" s="143"/>
      <c r="GGZ41" s="200"/>
      <c r="GHA41" s="171"/>
      <c r="GHB41" s="171"/>
      <c r="GHC41" s="197"/>
      <c r="GHD41" s="198"/>
      <c r="GHE41" s="199"/>
      <c r="GHF41" s="143"/>
      <c r="GHG41" s="200"/>
      <c r="GHH41" s="171"/>
      <c r="GHI41" s="171"/>
      <c r="GHJ41" s="197"/>
      <c r="GHK41" s="198"/>
      <c r="GHL41" s="199"/>
      <c r="GHM41" s="143"/>
      <c r="GHN41" s="200"/>
      <c r="GHO41" s="171"/>
      <c r="GHP41" s="171"/>
      <c r="GHQ41" s="197"/>
      <c r="GHR41" s="198"/>
      <c r="GHS41" s="199"/>
      <c r="GHT41" s="143"/>
      <c r="GHU41" s="200"/>
      <c r="GHV41" s="171"/>
      <c r="GHW41" s="171"/>
      <c r="GHX41" s="197"/>
      <c r="GHY41" s="198"/>
      <c r="GHZ41" s="199"/>
      <c r="GIA41" s="143"/>
      <c r="GIB41" s="200"/>
      <c r="GIC41" s="171"/>
      <c r="GID41" s="171"/>
      <c r="GIE41" s="197"/>
      <c r="GIF41" s="198"/>
      <c r="GIG41" s="199"/>
      <c r="GIH41" s="143"/>
      <c r="GII41" s="200"/>
      <c r="GIJ41" s="171"/>
      <c r="GIK41" s="171"/>
      <c r="GIL41" s="197"/>
      <c r="GIM41" s="198"/>
      <c r="GIN41" s="199"/>
      <c r="GIO41" s="143"/>
      <c r="GIP41" s="200"/>
      <c r="GIQ41" s="171"/>
      <c r="GIR41" s="171"/>
      <c r="GIS41" s="197"/>
      <c r="GIT41" s="198"/>
      <c r="GIU41" s="199"/>
      <c r="GIV41" s="143"/>
      <c r="GIW41" s="200"/>
      <c r="GIX41" s="171"/>
      <c r="GIY41" s="171"/>
      <c r="GIZ41" s="197"/>
      <c r="GJA41" s="198"/>
      <c r="GJB41" s="199"/>
      <c r="GJC41" s="143"/>
      <c r="GJD41" s="200"/>
      <c r="GJE41" s="171"/>
      <c r="GJF41" s="171"/>
      <c r="GJG41" s="197"/>
      <c r="GJH41" s="198"/>
      <c r="GJI41" s="199"/>
      <c r="GJJ41" s="143"/>
      <c r="GJK41" s="200"/>
      <c r="GJL41" s="171"/>
      <c r="GJM41" s="171"/>
      <c r="GJN41" s="197"/>
      <c r="GJO41" s="198"/>
      <c r="GJP41" s="199"/>
      <c r="GJQ41" s="143"/>
      <c r="GJR41" s="200"/>
      <c r="GJS41" s="171"/>
      <c r="GJT41" s="171"/>
      <c r="GJU41" s="197"/>
      <c r="GJV41" s="198"/>
      <c r="GJW41" s="199"/>
      <c r="GJX41" s="143"/>
      <c r="GJY41" s="200"/>
      <c r="GJZ41" s="171"/>
      <c r="GKA41" s="171"/>
      <c r="GKB41" s="197"/>
      <c r="GKC41" s="198"/>
      <c r="GKD41" s="199"/>
      <c r="GKE41" s="143"/>
      <c r="GKF41" s="200"/>
      <c r="GKG41" s="171"/>
      <c r="GKH41" s="171"/>
      <c r="GKI41" s="197"/>
      <c r="GKJ41" s="198"/>
      <c r="GKK41" s="199"/>
      <c r="GKL41" s="143"/>
      <c r="GKM41" s="200"/>
      <c r="GKN41" s="171"/>
      <c r="GKO41" s="171"/>
      <c r="GKP41" s="197"/>
      <c r="GKQ41" s="198"/>
      <c r="GKR41" s="199"/>
      <c r="GKS41" s="143"/>
      <c r="GKT41" s="200"/>
      <c r="GKU41" s="171"/>
      <c r="GKV41" s="171"/>
      <c r="GKW41" s="197"/>
      <c r="GKX41" s="198"/>
      <c r="GKY41" s="199"/>
      <c r="GKZ41" s="143"/>
      <c r="GLA41" s="200"/>
      <c r="GLB41" s="171"/>
      <c r="GLC41" s="171"/>
      <c r="GLD41" s="197"/>
      <c r="GLE41" s="198"/>
      <c r="GLF41" s="199"/>
      <c r="GLG41" s="143"/>
      <c r="GLH41" s="200"/>
      <c r="GLI41" s="171"/>
      <c r="GLJ41" s="171"/>
      <c r="GLK41" s="197"/>
      <c r="GLL41" s="198"/>
      <c r="GLM41" s="199"/>
      <c r="GLN41" s="143"/>
      <c r="GLO41" s="200"/>
      <c r="GLP41" s="171"/>
      <c r="GLQ41" s="171"/>
      <c r="GLR41" s="197"/>
      <c r="GLS41" s="198"/>
      <c r="GLT41" s="199"/>
      <c r="GLU41" s="143"/>
      <c r="GLV41" s="200"/>
      <c r="GLW41" s="171"/>
      <c r="GLX41" s="171"/>
      <c r="GLY41" s="197"/>
      <c r="GLZ41" s="198"/>
      <c r="GMA41" s="199"/>
      <c r="GMB41" s="143"/>
      <c r="GMC41" s="200"/>
      <c r="GMD41" s="171"/>
      <c r="GME41" s="171"/>
      <c r="GMF41" s="197"/>
      <c r="GMG41" s="198"/>
      <c r="GMH41" s="199"/>
      <c r="GMI41" s="143"/>
      <c r="GMJ41" s="200"/>
      <c r="GMK41" s="171"/>
      <c r="GML41" s="171"/>
      <c r="GMM41" s="197"/>
      <c r="GMN41" s="198"/>
      <c r="GMO41" s="199"/>
      <c r="GMP41" s="143"/>
      <c r="GMQ41" s="200"/>
      <c r="GMR41" s="171"/>
      <c r="GMS41" s="171"/>
      <c r="GMT41" s="197"/>
      <c r="GMU41" s="198"/>
      <c r="GMV41" s="199"/>
      <c r="GMW41" s="143"/>
      <c r="GMX41" s="200"/>
      <c r="GMY41" s="171"/>
      <c r="GMZ41" s="171"/>
      <c r="GNA41" s="197"/>
      <c r="GNB41" s="198"/>
      <c r="GNC41" s="199"/>
      <c r="GND41" s="143"/>
      <c r="GNE41" s="200"/>
      <c r="GNF41" s="171"/>
      <c r="GNG41" s="171"/>
      <c r="GNH41" s="197"/>
      <c r="GNI41" s="198"/>
      <c r="GNJ41" s="199"/>
      <c r="GNK41" s="143"/>
      <c r="GNL41" s="200"/>
      <c r="GNM41" s="171"/>
      <c r="GNN41" s="171"/>
      <c r="GNO41" s="197"/>
      <c r="GNP41" s="198"/>
      <c r="GNQ41" s="199"/>
      <c r="GNR41" s="143"/>
      <c r="GNS41" s="200"/>
      <c r="GNT41" s="171"/>
      <c r="GNU41" s="171"/>
      <c r="GNV41" s="197"/>
      <c r="GNW41" s="198"/>
      <c r="GNX41" s="199"/>
      <c r="GNY41" s="143"/>
      <c r="GNZ41" s="200"/>
      <c r="GOA41" s="171"/>
      <c r="GOB41" s="171"/>
      <c r="GOC41" s="197"/>
      <c r="GOD41" s="198"/>
      <c r="GOE41" s="199"/>
      <c r="GOF41" s="143"/>
      <c r="GOG41" s="200"/>
      <c r="GOH41" s="171"/>
      <c r="GOI41" s="171"/>
      <c r="GOJ41" s="197"/>
      <c r="GOK41" s="198"/>
      <c r="GOL41" s="199"/>
      <c r="GOM41" s="143"/>
      <c r="GON41" s="200"/>
      <c r="GOO41" s="171"/>
      <c r="GOP41" s="171"/>
      <c r="GOQ41" s="197"/>
      <c r="GOR41" s="198"/>
      <c r="GOS41" s="199"/>
      <c r="GOT41" s="143"/>
      <c r="GOU41" s="200"/>
      <c r="GOV41" s="171"/>
      <c r="GOW41" s="171"/>
      <c r="GOX41" s="197"/>
      <c r="GOY41" s="198"/>
      <c r="GOZ41" s="199"/>
      <c r="GPA41" s="143"/>
      <c r="GPB41" s="200"/>
      <c r="GPC41" s="171"/>
      <c r="GPD41" s="171"/>
      <c r="GPE41" s="197"/>
      <c r="GPF41" s="198"/>
      <c r="GPG41" s="199"/>
      <c r="GPH41" s="143"/>
      <c r="GPI41" s="200"/>
      <c r="GPJ41" s="171"/>
      <c r="GPK41" s="171"/>
      <c r="GPL41" s="197"/>
      <c r="GPM41" s="198"/>
      <c r="GPN41" s="199"/>
      <c r="GPO41" s="143"/>
      <c r="GPP41" s="200"/>
      <c r="GPQ41" s="171"/>
      <c r="GPR41" s="171"/>
      <c r="GPS41" s="197"/>
      <c r="GPT41" s="198"/>
      <c r="GPU41" s="199"/>
      <c r="GPV41" s="143"/>
      <c r="GPW41" s="200"/>
      <c r="GPX41" s="171"/>
      <c r="GPY41" s="171"/>
      <c r="GPZ41" s="197"/>
      <c r="GQA41" s="198"/>
      <c r="GQB41" s="199"/>
      <c r="GQC41" s="143"/>
      <c r="GQD41" s="200"/>
      <c r="GQE41" s="171"/>
      <c r="GQF41" s="171"/>
      <c r="GQG41" s="197"/>
      <c r="GQH41" s="198"/>
      <c r="GQI41" s="199"/>
      <c r="GQJ41" s="143"/>
      <c r="GQK41" s="200"/>
      <c r="GQL41" s="171"/>
      <c r="GQM41" s="171"/>
      <c r="GQN41" s="197"/>
      <c r="GQO41" s="198"/>
      <c r="GQP41" s="199"/>
      <c r="GQQ41" s="143"/>
      <c r="GQR41" s="200"/>
      <c r="GQS41" s="171"/>
      <c r="GQT41" s="171"/>
      <c r="GQU41" s="197"/>
      <c r="GQV41" s="198"/>
      <c r="GQW41" s="199"/>
      <c r="GQX41" s="143"/>
      <c r="GQY41" s="200"/>
      <c r="GQZ41" s="171"/>
      <c r="GRA41" s="171"/>
      <c r="GRB41" s="197"/>
      <c r="GRC41" s="198"/>
      <c r="GRD41" s="199"/>
      <c r="GRE41" s="143"/>
      <c r="GRF41" s="200"/>
      <c r="GRG41" s="171"/>
      <c r="GRH41" s="171"/>
      <c r="GRI41" s="197"/>
      <c r="GRJ41" s="198"/>
      <c r="GRK41" s="199"/>
      <c r="GRL41" s="143"/>
      <c r="GRM41" s="200"/>
      <c r="GRN41" s="171"/>
      <c r="GRO41" s="171"/>
      <c r="GRP41" s="197"/>
      <c r="GRQ41" s="198"/>
      <c r="GRR41" s="199"/>
      <c r="GRS41" s="143"/>
      <c r="GRT41" s="200"/>
      <c r="GRU41" s="171"/>
      <c r="GRV41" s="171"/>
      <c r="GRW41" s="197"/>
      <c r="GRX41" s="198"/>
      <c r="GRY41" s="199"/>
      <c r="GRZ41" s="143"/>
      <c r="GSA41" s="200"/>
      <c r="GSB41" s="171"/>
      <c r="GSC41" s="171"/>
      <c r="GSD41" s="197"/>
      <c r="GSE41" s="198"/>
      <c r="GSF41" s="199"/>
      <c r="GSG41" s="143"/>
      <c r="GSH41" s="200"/>
      <c r="GSI41" s="171"/>
      <c r="GSJ41" s="171"/>
      <c r="GSK41" s="197"/>
      <c r="GSL41" s="198"/>
      <c r="GSM41" s="199"/>
      <c r="GSN41" s="143"/>
      <c r="GSO41" s="200"/>
      <c r="GSP41" s="171"/>
      <c r="GSQ41" s="171"/>
      <c r="GSR41" s="197"/>
      <c r="GSS41" s="198"/>
      <c r="GST41" s="199"/>
      <c r="GSU41" s="143"/>
      <c r="GSV41" s="200"/>
      <c r="GSW41" s="171"/>
      <c r="GSX41" s="171"/>
      <c r="GSY41" s="197"/>
      <c r="GSZ41" s="198"/>
      <c r="GTA41" s="199"/>
      <c r="GTB41" s="143"/>
      <c r="GTC41" s="200"/>
      <c r="GTD41" s="171"/>
      <c r="GTE41" s="171"/>
      <c r="GTF41" s="197"/>
      <c r="GTG41" s="198"/>
      <c r="GTH41" s="199"/>
      <c r="GTI41" s="143"/>
      <c r="GTJ41" s="200"/>
      <c r="GTK41" s="171"/>
      <c r="GTL41" s="171"/>
      <c r="GTM41" s="197"/>
      <c r="GTN41" s="198"/>
      <c r="GTO41" s="199"/>
      <c r="GTP41" s="143"/>
      <c r="GTQ41" s="200"/>
      <c r="GTR41" s="171"/>
      <c r="GTS41" s="171"/>
      <c r="GTT41" s="197"/>
      <c r="GTU41" s="198"/>
      <c r="GTV41" s="199"/>
      <c r="GTW41" s="143"/>
      <c r="GTX41" s="200"/>
      <c r="GTY41" s="171"/>
      <c r="GTZ41" s="171"/>
      <c r="GUA41" s="197"/>
      <c r="GUB41" s="198"/>
      <c r="GUC41" s="199"/>
      <c r="GUD41" s="143"/>
      <c r="GUE41" s="200"/>
      <c r="GUF41" s="171"/>
      <c r="GUG41" s="171"/>
      <c r="GUH41" s="197"/>
      <c r="GUI41" s="198"/>
      <c r="GUJ41" s="199"/>
      <c r="GUK41" s="143"/>
      <c r="GUL41" s="200"/>
      <c r="GUM41" s="171"/>
      <c r="GUN41" s="171"/>
      <c r="GUO41" s="197"/>
      <c r="GUP41" s="198"/>
      <c r="GUQ41" s="199"/>
      <c r="GUR41" s="143"/>
      <c r="GUS41" s="200"/>
      <c r="GUT41" s="171"/>
      <c r="GUU41" s="171"/>
      <c r="GUV41" s="197"/>
      <c r="GUW41" s="198"/>
      <c r="GUX41" s="199"/>
      <c r="GUY41" s="143"/>
      <c r="GUZ41" s="200"/>
      <c r="GVA41" s="171"/>
      <c r="GVB41" s="171"/>
      <c r="GVC41" s="197"/>
      <c r="GVD41" s="198"/>
      <c r="GVE41" s="199"/>
      <c r="GVF41" s="143"/>
      <c r="GVG41" s="200"/>
      <c r="GVH41" s="171"/>
      <c r="GVI41" s="171"/>
      <c r="GVJ41" s="197"/>
      <c r="GVK41" s="198"/>
      <c r="GVL41" s="199"/>
      <c r="GVM41" s="143"/>
      <c r="GVN41" s="200"/>
      <c r="GVO41" s="171"/>
      <c r="GVP41" s="171"/>
      <c r="GVQ41" s="197"/>
      <c r="GVR41" s="198"/>
      <c r="GVS41" s="199"/>
      <c r="GVT41" s="143"/>
      <c r="GVU41" s="200"/>
      <c r="GVV41" s="171"/>
      <c r="GVW41" s="171"/>
      <c r="GVX41" s="197"/>
      <c r="GVY41" s="198"/>
      <c r="GVZ41" s="199"/>
      <c r="GWA41" s="143"/>
      <c r="GWB41" s="200"/>
      <c r="GWC41" s="171"/>
      <c r="GWD41" s="171"/>
      <c r="GWE41" s="197"/>
      <c r="GWF41" s="198"/>
      <c r="GWG41" s="199"/>
      <c r="GWH41" s="143"/>
      <c r="GWI41" s="200"/>
      <c r="GWJ41" s="171"/>
      <c r="GWK41" s="171"/>
      <c r="GWL41" s="197"/>
      <c r="GWM41" s="198"/>
      <c r="GWN41" s="199"/>
      <c r="GWO41" s="143"/>
      <c r="GWP41" s="200"/>
      <c r="GWQ41" s="171"/>
      <c r="GWR41" s="171"/>
      <c r="GWS41" s="197"/>
      <c r="GWT41" s="198"/>
      <c r="GWU41" s="199"/>
      <c r="GWV41" s="143"/>
      <c r="GWW41" s="200"/>
      <c r="GWX41" s="171"/>
      <c r="GWY41" s="171"/>
      <c r="GWZ41" s="197"/>
      <c r="GXA41" s="198"/>
      <c r="GXB41" s="199"/>
      <c r="GXC41" s="143"/>
      <c r="GXD41" s="200"/>
      <c r="GXE41" s="171"/>
      <c r="GXF41" s="171"/>
      <c r="GXG41" s="197"/>
      <c r="GXH41" s="198"/>
      <c r="GXI41" s="199"/>
      <c r="GXJ41" s="143"/>
      <c r="GXK41" s="200"/>
      <c r="GXL41" s="171"/>
      <c r="GXM41" s="171"/>
      <c r="GXN41" s="197"/>
      <c r="GXO41" s="198"/>
      <c r="GXP41" s="199"/>
      <c r="GXQ41" s="143"/>
      <c r="GXR41" s="200"/>
      <c r="GXS41" s="171"/>
      <c r="GXT41" s="171"/>
      <c r="GXU41" s="197"/>
      <c r="GXV41" s="198"/>
      <c r="GXW41" s="199"/>
      <c r="GXX41" s="143"/>
      <c r="GXY41" s="200"/>
      <c r="GXZ41" s="171"/>
      <c r="GYA41" s="171"/>
      <c r="GYB41" s="197"/>
      <c r="GYC41" s="198"/>
      <c r="GYD41" s="199"/>
      <c r="GYE41" s="143"/>
      <c r="GYF41" s="200"/>
      <c r="GYG41" s="171"/>
      <c r="GYH41" s="171"/>
      <c r="GYI41" s="197"/>
      <c r="GYJ41" s="198"/>
      <c r="GYK41" s="199"/>
      <c r="GYL41" s="143"/>
      <c r="GYM41" s="200"/>
      <c r="GYN41" s="171"/>
      <c r="GYO41" s="171"/>
      <c r="GYP41" s="197"/>
      <c r="GYQ41" s="198"/>
      <c r="GYR41" s="199"/>
      <c r="GYS41" s="143"/>
      <c r="GYT41" s="200"/>
      <c r="GYU41" s="171"/>
      <c r="GYV41" s="171"/>
      <c r="GYW41" s="197"/>
      <c r="GYX41" s="198"/>
      <c r="GYY41" s="199"/>
      <c r="GYZ41" s="143"/>
      <c r="GZA41" s="200"/>
      <c r="GZB41" s="171"/>
      <c r="GZC41" s="171"/>
      <c r="GZD41" s="197"/>
      <c r="GZE41" s="198"/>
      <c r="GZF41" s="199"/>
      <c r="GZG41" s="143"/>
      <c r="GZH41" s="200"/>
      <c r="GZI41" s="171"/>
      <c r="GZJ41" s="171"/>
      <c r="GZK41" s="197"/>
      <c r="GZL41" s="198"/>
      <c r="GZM41" s="199"/>
      <c r="GZN41" s="143"/>
      <c r="GZO41" s="200"/>
      <c r="GZP41" s="171"/>
      <c r="GZQ41" s="171"/>
      <c r="GZR41" s="197"/>
      <c r="GZS41" s="198"/>
      <c r="GZT41" s="199"/>
      <c r="GZU41" s="143"/>
      <c r="GZV41" s="200"/>
      <c r="GZW41" s="171"/>
      <c r="GZX41" s="171"/>
      <c r="GZY41" s="197"/>
      <c r="GZZ41" s="198"/>
      <c r="HAA41" s="199"/>
      <c r="HAB41" s="143"/>
      <c r="HAC41" s="200"/>
      <c r="HAD41" s="171"/>
      <c r="HAE41" s="171"/>
      <c r="HAF41" s="197"/>
      <c r="HAG41" s="198"/>
      <c r="HAH41" s="199"/>
      <c r="HAI41" s="143"/>
      <c r="HAJ41" s="200"/>
      <c r="HAK41" s="171"/>
      <c r="HAL41" s="171"/>
      <c r="HAM41" s="197"/>
      <c r="HAN41" s="198"/>
      <c r="HAO41" s="199"/>
      <c r="HAP41" s="143"/>
      <c r="HAQ41" s="200"/>
      <c r="HAR41" s="171"/>
      <c r="HAS41" s="171"/>
      <c r="HAT41" s="197"/>
      <c r="HAU41" s="198"/>
      <c r="HAV41" s="199"/>
      <c r="HAW41" s="143"/>
      <c r="HAX41" s="200"/>
      <c r="HAY41" s="171"/>
      <c r="HAZ41" s="171"/>
      <c r="HBA41" s="197"/>
      <c r="HBB41" s="198"/>
      <c r="HBC41" s="199"/>
      <c r="HBD41" s="143"/>
      <c r="HBE41" s="200"/>
      <c r="HBF41" s="171"/>
      <c r="HBG41" s="171"/>
      <c r="HBH41" s="197"/>
      <c r="HBI41" s="198"/>
      <c r="HBJ41" s="199"/>
      <c r="HBK41" s="143"/>
      <c r="HBL41" s="200"/>
      <c r="HBM41" s="171"/>
      <c r="HBN41" s="171"/>
      <c r="HBO41" s="197"/>
      <c r="HBP41" s="198"/>
      <c r="HBQ41" s="199"/>
      <c r="HBR41" s="143"/>
      <c r="HBS41" s="200"/>
      <c r="HBT41" s="171"/>
      <c r="HBU41" s="171"/>
      <c r="HBV41" s="197"/>
      <c r="HBW41" s="198"/>
      <c r="HBX41" s="199"/>
      <c r="HBY41" s="143"/>
      <c r="HBZ41" s="200"/>
      <c r="HCA41" s="171"/>
      <c r="HCB41" s="171"/>
      <c r="HCC41" s="197"/>
      <c r="HCD41" s="198"/>
      <c r="HCE41" s="199"/>
      <c r="HCF41" s="143"/>
      <c r="HCG41" s="200"/>
      <c r="HCH41" s="171"/>
      <c r="HCI41" s="171"/>
      <c r="HCJ41" s="197"/>
      <c r="HCK41" s="198"/>
      <c r="HCL41" s="199"/>
      <c r="HCM41" s="143"/>
      <c r="HCN41" s="200"/>
      <c r="HCO41" s="171"/>
      <c r="HCP41" s="171"/>
      <c r="HCQ41" s="197"/>
      <c r="HCR41" s="198"/>
      <c r="HCS41" s="199"/>
      <c r="HCT41" s="143"/>
      <c r="HCU41" s="200"/>
      <c r="HCV41" s="171"/>
      <c r="HCW41" s="171"/>
      <c r="HCX41" s="197"/>
      <c r="HCY41" s="198"/>
      <c r="HCZ41" s="199"/>
      <c r="HDA41" s="143"/>
      <c r="HDB41" s="200"/>
      <c r="HDC41" s="171"/>
      <c r="HDD41" s="171"/>
      <c r="HDE41" s="197"/>
      <c r="HDF41" s="198"/>
      <c r="HDG41" s="199"/>
      <c r="HDH41" s="143"/>
      <c r="HDI41" s="200"/>
      <c r="HDJ41" s="171"/>
      <c r="HDK41" s="171"/>
      <c r="HDL41" s="197"/>
      <c r="HDM41" s="198"/>
      <c r="HDN41" s="199"/>
      <c r="HDO41" s="143"/>
      <c r="HDP41" s="200"/>
      <c r="HDQ41" s="171"/>
      <c r="HDR41" s="171"/>
      <c r="HDS41" s="197"/>
      <c r="HDT41" s="198"/>
      <c r="HDU41" s="199"/>
      <c r="HDV41" s="143"/>
      <c r="HDW41" s="200"/>
      <c r="HDX41" s="171"/>
      <c r="HDY41" s="171"/>
      <c r="HDZ41" s="197"/>
      <c r="HEA41" s="198"/>
      <c r="HEB41" s="199"/>
      <c r="HEC41" s="143"/>
      <c r="HED41" s="200"/>
      <c r="HEE41" s="171"/>
      <c r="HEF41" s="171"/>
      <c r="HEG41" s="197"/>
      <c r="HEH41" s="198"/>
      <c r="HEI41" s="199"/>
      <c r="HEJ41" s="143"/>
      <c r="HEK41" s="200"/>
      <c r="HEL41" s="171"/>
      <c r="HEM41" s="171"/>
      <c r="HEN41" s="197"/>
      <c r="HEO41" s="198"/>
      <c r="HEP41" s="199"/>
      <c r="HEQ41" s="143"/>
      <c r="HER41" s="200"/>
      <c r="HES41" s="171"/>
      <c r="HET41" s="171"/>
      <c r="HEU41" s="197"/>
      <c r="HEV41" s="198"/>
      <c r="HEW41" s="199"/>
      <c r="HEX41" s="143"/>
      <c r="HEY41" s="200"/>
      <c r="HEZ41" s="171"/>
      <c r="HFA41" s="171"/>
      <c r="HFB41" s="197"/>
      <c r="HFC41" s="198"/>
      <c r="HFD41" s="199"/>
      <c r="HFE41" s="143"/>
      <c r="HFF41" s="200"/>
      <c r="HFG41" s="171"/>
      <c r="HFH41" s="171"/>
      <c r="HFI41" s="197"/>
      <c r="HFJ41" s="198"/>
      <c r="HFK41" s="199"/>
      <c r="HFL41" s="143"/>
      <c r="HFM41" s="200"/>
      <c r="HFN41" s="171"/>
      <c r="HFO41" s="171"/>
      <c r="HFP41" s="197"/>
      <c r="HFQ41" s="198"/>
      <c r="HFR41" s="199"/>
      <c r="HFS41" s="143"/>
      <c r="HFT41" s="200"/>
      <c r="HFU41" s="171"/>
      <c r="HFV41" s="171"/>
      <c r="HFW41" s="197"/>
      <c r="HFX41" s="198"/>
      <c r="HFY41" s="199"/>
      <c r="HFZ41" s="143"/>
      <c r="HGA41" s="200"/>
      <c r="HGB41" s="171"/>
      <c r="HGC41" s="171"/>
      <c r="HGD41" s="197"/>
      <c r="HGE41" s="198"/>
      <c r="HGF41" s="199"/>
      <c r="HGG41" s="143"/>
      <c r="HGH41" s="200"/>
      <c r="HGI41" s="171"/>
      <c r="HGJ41" s="171"/>
      <c r="HGK41" s="197"/>
      <c r="HGL41" s="198"/>
      <c r="HGM41" s="199"/>
      <c r="HGN41" s="143"/>
      <c r="HGO41" s="200"/>
      <c r="HGP41" s="171"/>
      <c r="HGQ41" s="171"/>
      <c r="HGR41" s="197"/>
      <c r="HGS41" s="198"/>
      <c r="HGT41" s="199"/>
      <c r="HGU41" s="143"/>
      <c r="HGV41" s="200"/>
      <c r="HGW41" s="171"/>
      <c r="HGX41" s="171"/>
      <c r="HGY41" s="197"/>
      <c r="HGZ41" s="198"/>
      <c r="HHA41" s="199"/>
      <c r="HHB41" s="143"/>
      <c r="HHC41" s="200"/>
      <c r="HHD41" s="171"/>
      <c r="HHE41" s="171"/>
      <c r="HHF41" s="197"/>
      <c r="HHG41" s="198"/>
      <c r="HHH41" s="199"/>
      <c r="HHI41" s="143"/>
      <c r="HHJ41" s="200"/>
      <c r="HHK41" s="171"/>
      <c r="HHL41" s="171"/>
      <c r="HHM41" s="197"/>
      <c r="HHN41" s="198"/>
      <c r="HHO41" s="199"/>
      <c r="HHP41" s="143"/>
      <c r="HHQ41" s="200"/>
      <c r="HHR41" s="171"/>
      <c r="HHS41" s="171"/>
      <c r="HHT41" s="197"/>
      <c r="HHU41" s="198"/>
      <c r="HHV41" s="199"/>
      <c r="HHW41" s="143"/>
      <c r="HHX41" s="200"/>
      <c r="HHY41" s="171"/>
      <c r="HHZ41" s="171"/>
      <c r="HIA41" s="197"/>
      <c r="HIB41" s="198"/>
      <c r="HIC41" s="199"/>
      <c r="HID41" s="143"/>
      <c r="HIE41" s="200"/>
      <c r="HIF41" s="171"/>
      <c r="HIG41" s="171"/>
      <c r="HIH41" s="197"/>
      <c r="HII41" s="198"/>
      <c r="HIJ41" s="199"/>
      <c r="HIK41" s="143"/>
      <c r="HIL41" s="200"/>
      <c r="HIM41" s="171"/>
      <c r="HIN41" s="171"/>
      <c r="HIO41" s="197"/>
      <c r="HIP41" s="198"/>
      <c r="HIQ41" s="199"/>
      <c r="HIR41" s="143"/>
      <c r="HIS41" s="200"/>
      <c r="HIT41" s="171"/>
      <c r="HIU41" s="171"/>
      <c r="HIV41" s="197"/>
      <c r="HIW41" s="198"/>
      <c r="HIX41" s="199"/>
      <c r="HIY41" s="143"/>
      <c r="HIZ41" s="200"/>
      <c r="HJA41" s="171"/>
      <c r="HJB41" s="171"/>
      <c r="HJC41" s="197"/>
      <c r="HJD41" s="198"/>
      <c r="HJE41" s="199"/>
      <c r="HJF41" s="143"/>
      <c r="HJG41" s="200"/>
      <c r="HJH41" s="171"/>
      <c r="HJI41" s="171"/>
      <c r="HJJ41" s="197"/>
      <c r="HJK41" s="198"/>
      <c r="HJL41" s="199"/>
      <c r="HJM41" s="143"/>
      <c r="HJN41" s="200"/>
      <c r="HJO41" s="171"/>
      <c r="HJP41" s="171"/>
      <c r="HJQ41" s="197"/>
      <c r="HJR41" s="198"/>
      <c r="HJS41" s="199"/>
      <c r="HJT41" s="143"/>
      <c r="HJU41" s="200"/>
      <c r="HJV41" s="171"/>
      <c r="HJW41" s="171"/>
      <c r="HJX41" s="197"/>
      <c r="HJY41" s="198"/>
      <c r="HJZ41" s="199"/>
      <c r="HKA41" s="143"/>
      <c r="HKB41" s="200"/>
      <c r="HKC41" s="171"/>
      <c r="HKD41" s="171"/>
      <c r="HKE41" s="197"/>
      <c r="HKF41" s="198"/>
      <c r="HKG41" s="199"/>
      <c r="HKH41" s="143"/>
      <c r="HKI41" s="200"/>
      <c r="HKJ41" s="171"/>
      <c r="HKK41" s="171"/>
      <c r="HKL41" s="197"/>
      <c r="HKM41" s="198"/>
      <c r="HKN41" s="199"/>
      <c r="HKO41" s="143"/>
      <c r="HKP41" s="200"/>
      <c r="HKQ41" s="171"/>
      <c r="HKR41" s="171"/>
      <c r="HKS41" s="197"/>
      <c r="HKT41" s="198"/>
      <c r="HKU41" s="199"/>
      <c r="HKV41" s="143"/>
      <c r="HKW41" s="200"/>
      <c r="HKX41" s="171"/>
      <c r="HKY41" s="171"/>
      <c r="HKZ41" s="197"/>
      <c r="HLA41" s="198"/>
      <c r="HLB41" s="199"/>
      <c r="HLC41" s="143"/>
      <c r="HLD41" s="200"/>
      <c r="HLE41" s="171"/>
      <c r="HLF41" s="171"/>
      <c r="HLG41" s="197"/>
      <c r="HLH41" s="198"/>
      <c r="HLI41" s="199"/>
      <c r="HLJ41" s="143"/>
      <c r="HLK41" s="200"/>
      <c r="HLL41" s="171"/>
      <c r="HLM41" s="171"/>
      <c r="HLN41" s="197"/>
      <c r="HLO41" s="198"/>
      <c r="HLP41" s="199"/>
      <c r="HLQ41" s="143"/>
      <c r="HLR41" s="200"/>
      <c r="HLS41" s="171"/>
      <c r="HLT41" s="171"/>
      <c r="HLU41" s="197"/>
      <c r="HLV41" s="198"/>
      <c r="HLW41" s="199"/>
      <c r="HLX41" s="143"/>
      <c r="HLY41" s="200"/>
      <c r="HLZ41" s="171"/>
      <c r="HMA41" s="171"/>
      <c r="HMB41" s="197"/>
      <c r="HMC41" s="198"/>
      <c r="HMD41" s="199"/>
      <c r="HME41" s="143"/>
      <c r="HMF41" s="200"/>
      <c r="HMG41" s="171"/>
      <c r="HMH41" s="171"/>
      <c r="HMI41" s="197"/>
      <c r="HMJ41" s="198"/>
      <c r="HMK41" s="199"/>
      <c r="HML41" s="143"/>
      <c r="HMM41" s="200"/>
      <c r="HMN41" s="171"/>
      <c r="HMO41" s="171"/>
      <c r="HMP41" s="197"/>
      <c r="HMQ41" s="198"/>
      <c r="HMR41" s="199"/>
      <c r="HMS41" s="143"/>
      <c r="HMT41" s="200"/>
      <c r="HMU41" s="171"/>
      <c r="HMV41" s="171"/>
      <c r="HMW41" s="197"/>
      <c r="HMX41" s="198"/>
      <c r="HMY41" s="199"/>
      <c r="HMZ41" s="143"/>
      <c r="HNA41" s="200"/>
      <c r="HNB41" s="171"/>
      <c r="HNC41" s="171"/>
      <c r="HND41" s="197"/>
      <c r="HNE41" s="198"/>
      <c r="HNF41" s="199"/>
      <c r="HNG41" s="143"/>
      <c r="HNH41" s="200"/>
      <c r="HNI41" s="171"/>
      <c r="HNJ41" s="171"/>
      <c r="HNK41" s="197"/>
      <c r="HNL41" s="198"/>
      <c r="HNM41" s="199"/>
      <c r="HNN41" s="143"/>
      <c r="HNO41" s="200"/>
      <c r="HNP41" s="171"/>
      <c r="HNQ41" s="171"/>
      <c r="HNR41" s="197"/>
      <c r="HNS41" s="198"/>
      <c r="HNT41" s="199"/>
      <c r="HNU41" s="143"/>
      <c r="HNV41" s="200"/>
      <c r="HNW41" s="171"/>
      <c r="HNX41" s="171"/>
      <c r="HNY41" s="197"/>
      <c r="HNZ41" s="198"/>
      <c r="HOA41" s="199"/>
      <c r="HOB41" s="143"/>
      <c r="HOC41" s="200"/>
      <c r="HOD41" s="171"/>
      <c r="HOE41" s="171"/>
      <c r="HOF41" s="197"/>
      <c r="HOG41" s="198"/>
      <c r="HOH41" s="199"/>
      <c r="HOI41" s="143"/>
      <c r="HOJ41" s="200"/>
      <c r="HOK41" s="171"/>
      <c r="HOL41" s="171"/>
      <c r="HOM41" s="197"/>
      <c r="HON41" s="198"/>
      <c r="HOO41" s="199"/>
      <c r="HOP41" s="143"/>
      <c r="HOQ41" s="200"/>
      <c r="HOR41" s="171"/>
      <c r="HOS41" s="171"/>
      <c r="HOT41" s="197"/>
      <c r="HOU41" s="198"/>
      <c r="HOV41" s="199"/>
      <c r="HOW41" s="143"/>
      <c r="HOX41" s="200"/>
      <c r="HOY41" s="171"/>
      <c r="HOZ41" s="171"/>
      <c r="HPA41" s="197"/>
      <c r="HPB41" s="198"/>
      <c r="HPC41" s="199"/>
      <c r="HPD41" s="143"/>
      <c r="HPE41" s="200"/>
      <c r="HPF41" s="171"/>
      <c r="HPG41" s="171"/>
      <c r="HPH41" s="197"/>
      <c r="HPI41" s="198"/>
      <c r="HPJ41" s="199"/>
      <c r="HPK41" s="143"/>
      <c r="HPL41" s="200"/>
      <c r="HPM41" s="171"/>
      <c r="HPN41" s="171"/>
      <c r="HPO41" s="197"/>
      <c r="HPP41" s="198"/>
      <c r="HPQ41" s="199"/>
      <c r="HPR41" s="143"/>
      <c r="HPS41" s="200"/>
      <c r="HPT41" s="171"/>
      <c r="HPU41" s="171"/>
      <c r="HPV41" s="197"/>
      <c r="HPW41" s="198"/>
      <c r="HPX41" s="199"/>
      <c r="HPY41" s="143"/>
      <c r="HPZ41" s="200"/>
      <c r="HQA41" s="171"/>
      <c r="HQB41" s="171"/>
      <c r="HQC41" s="197"/>
      <c r="HQD41" s="198"/>
      <c r="HQE41" s="199"/>
      <c r="HQF41" s="143"/>
      <c r="HQG41" s="200"/>
      <c r="HQH41" s="171"/>
      <c r="HQI41" s="171"/>
      <c r="HQJ41" s="197"/>
      <c r="HQK41" s="198"/>
      <c r="HQL41" s="199"/>
      <c r="HQM41" s="143"/>
      <c r="HQN41" s="200"/>
      <c r="HQO41" s="171"/>
      <c r="HQP41" s="171"/>
      <c r="HQQ41" s="197"/>
      <c r="HQR41" s="198"/>
      <c r="HQS41" s="199"/>
      <c r="HQT41" s="143"/>
      <c r="HQU41" s="200"/>
      <c r="HQV41" s="171"/>
      <c r="HQW41" s="171"/>
      <c r="HQX41" s="197"/>
      <c r="HQY41" s="198"/>
      <c r="HQZ41" s="199"/>
      <c r="HRA41" s="143"/>
      <c r="HRB41" s="200"/>
      <c r="HRC41" s="171"/>
      <c r="HRD41" s="171"/>
      <c r="HRE41" s="197"/>
      <c r="HRF41" s="198"/>
      <c r="HRG41" s="199"/>
      <c r="HRH41" s="143"/>
      <c r="HRI41" s="200"/>
      <c r="HRJ41" s="171"/>
      <c r="HRK41" s="171"/>
      <c r="HRL41" s="197"/>
      <c r="HRM41" s="198"/>
      <c r="HRN41" s="199"/>
      <c r="HRO41" s="143"/>
      <c r="HRP41" s="200"/>
      <c r="HRQ41" s="171"/>
      <c r="HRR41" s="171"/>
      <c r="HRS41" s="197"/>
      <c r="HRT41" s="198"/>
      <c r="HRU41" s="199"/>
      <c r="HRV41" s="143"/>
      <c r="HRW41" s="200"/>
      <c r="HRX41" s="171"/>
      <c r="HRY41" s="171"/>
      <c r="HRZ41" s="197"/>
      <c r="HSA41" s="198"/>
      <c r="HSB41" s="199"/>
      <c r="HSC41" s="143"/>
      <c r="HSD41" s="200"/>
      <c r="HSE41" s="171"/>
      <c r="HSF41" s="171"/>
      <c r="HSG41" s="197"/>
      <c r="HSH41" s="198"/>
      <c r="HSI41" s="199"/>
      <c r="HSJ41" s="143"/>
      <c r="HSK41" s="200"/>
      <c r="HSL41" s="171"/>
      <c r="HSM41" s="171"/>
      <c r="HSN41" s="197"/>
      <c r="HSO41" s="198"/>
      <c r="HSP41" s="199"/>
      <c r="HSQ41" s="143"/>
      <c r="HSR41" s="200"/>
      <c r="HSS41" s="171"/>
      <c r="HST41" s="171"/>
      <c r="HSU41" s="197"/>
      <c r="HSV41" s="198"/>
      <c r="HSW41" s="199"/>
      <c r="HSX41" s="143"/>
      <c r="HSY41" s="200"/>
      <c r="HSZ41" s="171"/>
      <c r="HTA41" s="171"/>
      <c r="HTB41" s="197"/>
      <c r="HTC41" s="198"/>
      <c r="HTD41" s="199"/>
      <c r="HTE41" s="143"/>
      <c r="HTF41" s="200"/>
      <c r="HTG41" s="171"/>
      <c r="HTH41" s="171"/>
      <c r="HTI41" s="197"/>
      <c r="HTJ41" s="198"/>
      <c r="HTK41" s="199"/>
      <c r="HTL41" s="143"/>
      <c r="HTM41" s="200"/>
      <c r="HTN41" s="171"/>
      <c r="HTO41" s="171"/>
      <c r="HTP41" s="197"/>
      <c r="HTQ41" s="198"/>
      <c r="HTR41" s="199"/>
      <c r="HTS41" s="143"/>
      <c r="HTT41" s="200"/>
      <c r="HTU41" s="171"/>
      <c r="HTV41" s="171"/>
      <c r="HTW41" s="197"/>
      <c r="HTX41" s="198"/>
      <c r="HTY41" s="199"/>
      <c r="HTZ41" s="143"/>
      <c r="HUA41" s="200"/>
      <c r="HUB41" s="171"/>
      <c r="HUC41" s="171"/>
      <c r="HUD41" s="197"/>
      <c r="HUE41" s="198"/>
      <c r="HUF41" s="199"/>
      <c r="HUG41" s="143"/>
      <c r="HUH41" s="200"/>
      <c r="HUI41" s="171"/>
      <c r="HUJ41" s="171"/>
      <c r="HUK41" s="197"/>
      <c r="HUL41" s="198"/>
      <c r="HUM41" s="199"/>
      <c r="HUN41" s="143"/>
      <c r="HUO41" s="200"/>
      <c r="HUP41" s="171"/>
      <c r="HUQ41" s="171"/>
      <c r="HUR41" s="197"/>
      <c r="HUS41" s="198"/>
      <c r="HUT41" s="199"/>
      <c r="HUU41" s="143"/>
      <c r="HUV41" s="200"/>
      <c r="HUW41" s="171"/>
      <c r="HUX41" s="171"/>
      <c r="HUY41" s="197"/>
      <c r="HUZ41" s="198"/>
      <c r="HVA41" s="199"/>
      <c r="HVB41" s="143"/>
      <c r="HVC41" s="200"/>
      <c r="HVD41" s="171"/>
      <c r="HVE41" s="171"/>
      <c r="HVF41" s="197"/>
      <c r="HVG41" s="198"/>
      <c r="HVH41" s="199"/>
      <c r="HVI41" s="143"/>
      <c r="HVJ41" s="200"/>
      <c r="HVK41" s="171"/>
      <c r="HVL41" s="171"/>
      <c r="HVM41" s="197"/>
      <c r="HVN41" s="198"/>
      <c r="HVO41" s="199"/>
      <c r="HVP41" s="143"/>
      <c r="HVQ41" s="200"/>
      <c r="HVR41" s="171"/>
      <c r="HVS41" s="171"/>
      <c r="HVT41" s="197"/>
      <c r="HVU41" s="198"/>
      <c r="HVV41" s="199"/>
      <c r="HVW41" s="143"/>
      <c r="HVX41" s="200"/>
      <c r="HVY41" s="171"/>
      <c r="HVZ41" s="171"/>
      <c r="HWA41" s="197"/>
      <c r="HWB41" s="198"/>
      <c r="HWC41" s="199"/>
      <c r="HWD41" s="143"/>
      <c r="HWE41" s="200"/>
      <c r="HWF41" s="171"/>
      <c r="HWG41" s="171"/>
      <c r="HWH41" s="197"/>
      <c r="HWI41" s="198"/>
      <c r="HWJ41" s="199"/>
      <c r="HWK41" s="143"/>
      <c r="HWL41" s="200"/>
      <c r="HWM41" s="171"/>
      <c r="HWN41" s="171"/>
      <c r="HWO41" s="197"/>
      <c r="HWP41" s="198"/>
      <c r="HWQ41" s="199"/>
      <c r="HWR41" s="143"/>
      <c r="HWS41" s="200"/>
      <c r="HWT41" s="171"/>
      <c r="HWU41" s="171"/>
      <c r="HWV41" s="197"/>
      <c r="HWW41" s="198"/>
      <c r="HWX41" s="199"/>
      <c r="HWY41" s="143"/>
      <c r="HWZ41" s="200"/>
      <c r="HXA41" s="171"/>
      <c r="HXB41" s="171"/>
      <c r="HXC41" s="197"/>
      <c r="HXD41" s="198"/>
      <c r="HXE41" s="199"/>
      <c r="HXF41" s="143"/>
      <c r="HXG41" s="200"/>
      <c r="HXH41" s="171"/>
      <c r="HXI41" s="171"/>
      <c r="HXJ41" s="197"/>
      <c r="HXK41" s="198"/>
      <c r="HXL41" s="199"/>
      <c r="HXM41" s="143"/>
      <c r="HXN41" s="200"/>
      <c r="HXO41" s="171"/>
      <c r="HXP41" s="171"/>
      <c r="HXQ41" s="197"/>
      <c r="HXR41" s="198"/>
      <c r="HXS41" s="199"/>
      <c r="HXT41" s="143"/>
      <c r="HXU41" s="200"/>
      <c r="HXV41" s="171"/>
      <c r="HXW41" s="171"/>
      <c r="HXX41" s="197"/>
      <c r="HXY41" s="198"/>
      <c r="HXZ41" s="199"/>
      <c r="HYA41" s="143"/>
      <c r="HYB41" s="200"/>
      <c r="HYC41" s="171"/>
      <c r="HYD41" s="171"/>
      <c r="HYE41" s="197"/>
      <c r="HYF41" s="198"/>
      <c r="HYG41" s="199"/>
      <c r="HYH41" s="143"/>
      <c r="HYI41" s="200"/>
      <c r="HYJ41" s="171"/>
      <c r="HYK41" s="171"/>
      <c r="HYL41" s="197"/>
      <c r="HYM41" s="198"/>
      <c r="HYN41" s="199"/>
      <c r="HYO41" s="143"/>
      <c r="HYP41" s="200"/>
      <c r="HYQ41" s="171"/>
      <c r="HYR41" s="171"/>
      <c r="HYS41" s="197"/>
      <c r="HYT41" s="198"/>
      <c r="HYU41" s="199"/>
      <c r="HYV41" s="143"/>
      <c r="HYW41" s="200"/>
      <c r="HYX41" s="171"/>
      <c r="HYY41" s="171"/>
      <c r="HYZ41" s="197"/>
      <c r="HZA41" s="198"/>
      <c r="HZB41" s="199"/>
      <c r="HZC41" s="143"/>
      <c r="HZD41" s="200"/>
      <c r="HZE41" s="171"/>
      <c r="HZF41" s="171"/>
      <c r="HZG41" s="197"/>
      <c r="HZH41" s="198"/>
      <c r="HZI41" s="199"/>
      <c r="HZJ41" s="143"/>
      <c r="HZK41" s="200"/>
      <c r="HZL41" s="171"/>
      <c r="HZM41" s="171"/>
      <c r="HZN41" s="197"/>
      <c r="HZO41" s="198"/>
      <c r="HZP41" s="199"/>
      <c r="HZQ41" s="143"/>
      <c r="HZR41" s="200"/>
      <c r="HZS41" s="171"/>
      <c r="HZT41" s="171"/>
      <c r="HZU41" s="197"/>
      <c r="HZV41" s="198"/>
      <c r="HZW41" s="199"/>
      <c r="HZX41" s="143"/>
      <c r="HZY41" s="200"/>
      <c r="HZZ41" s="171"/>
      <c r="IAA41" s="171"/>
      <c r="IAB41" s="197"/>
      <c r="IAC41" s="198"/>
      <c r="IAD41" s="199"/>
      <c r="IAE41" s="143"/>
      <c r="IAF41" s="200"/>
      <c r="IAG41" s="171"/>
      <c r="IAH41" s="171"/>
      <c r="IAI41" s="197"/>
      <c r="IAJ41" s="198"/>
      <c r="IAK41" s="199"/>
      <c r="IAL41" s="143"/>
      <c r="IAM41" s="200"/>
      <c r="IAN41" s="171"/>
      <c r="IAO41" s="171"/>
      <c r="IAP41" s="197"/>
      <c r="IAQ41" s="198"/>
      <c r="IAR41" s="199"/>
      <c r="IAS41" s="143"/>
      <c r="IAT41" s="200"/>
      <c r="IAU41" s="171"/>
      <c r="IAV41" s="171"/>
      <c r="IAW41" s="197"/>
      <c r="IAX41" s="198"/>
      <c r="IAY41" s="199"/>
      <c r="IAZ41" s="143"/>
      <c r="IBA41" s="200"/>
      <c r="IBB41" s="171"/>
      <c r="IBC41" s="171"/>
      <c r="IBD41" s="197"/>
      <c r="IBE41" s="198"/>
      <c r="IBF41" s="199"/>
      <c r="IBG41" s="143"/>
      <c r="IBH41" s="200"/>
      <c r="IBI41" s="171"/>
      <c r="IBJ41" s="171"/>
      <c r="IBK41" s="197"/>
      <c r="IBL41" s="198"/>
      <c r="IBM41" s="199"/>
      <c r="IBN41" s="143"/>
      <c r="IBO41" s="200"/>
      <c r="IBP41" s="171"/>
      <c r="IBQ41" s="171"/>
      <c r="IBR41" s="197"/>
      <c r="IBS41" s="198"/>
      <c r="IBT41" s="199"/>
      <c r="IBU41" s="143"/>
      <c r="IBV41" s="200"/>
      <c r="IBW41" s="171"/>
      <c r="IBX41" s="171"/>
      <c r="IBY41" s="197"/>
      <c r="IBZ41" s="198"/>
      <c r="ICA41" s="199"/>
      <c r="ICB41" s="143"/>
      <c r="ICC41" s="200"/>
      <c r="ICD41" s="171"/>
      <c r="ICE41" s="171"/>
      <c r="ICF41" s="197"/>
      <c r="ICG41" s="198"/>
      <c r="ICH41" s="199"/>
      <c r="ICI41" s="143"/>
      <c r="ICJ41" s="200"/>
      <c r="ICK41" s="171"/>
      <c r="ICL41" s="171"/>
      <c r="ICM41" s="197"/>
      <c r="ICN41" s="198"/>
      <c r="ICO41" s="199"/>
      <c r="ICP41" s="143"/>
      <c r="ICQ41" s="200"/>
      <c r="ICR41" s="171"/>
      <c r="ICS41" s="171"/>
      <c r="ICT41" s="197"/>
      <c r="ICU41" s="198"/>
      <c r="ICV41" s="199"/>
      <c r="ICW41" s="143"/>
      <c r="ICX41" s="200"/>
      <c r="ICY41" s="171"/>
      <c r="ICZ41" s="171"/>
      <c r="IDA41" s="197"/>
      <c r="IDB41" s="198"/>
      <c r="IDC41" s="199"/>
      <c r="IDD41" s="143"/>
      <c r="IDE41" s="200"/>
      <c r="IDF41" s="171"/>
      <c r="IDG41" s="171"/>
      <c r="IDH41" s="197"/>
      <c r="IDI41" s="198"/>
      <c r="IDJ41" s="199"/>
      <c r="IDK41" s="143"/>
      <c r="IDL41" s="200"/>
      <c r="IDM41" s="171"/>
      <c r="IDN41" s="171"/>
      <c r="IDO41" s="197"/>
      <c r="IDP41" s="198"/>
      <c r="IDQ41" s="199"/>
      <c r="IDR41" s="143"/>
      <c r="IDS41" s="200"/>
      <c r="IDT41" s="171"/>
      <c r="IDU41" s="171"/>
      <c r="IDV41" s="197"/>
      <c r="IDW41" s="198"/>
      <c r="IDX41" s="199"/>
      <c r="IDY41" s="143"/>
      <c r="IDZ41" s="200"/>
      <c r="IEA41" s="171"/>
      <c r="IEB41" s="171"/>
      <c r="IEC41" s="197"/>
      <c r="IED41" s="198"/>
      <c r="IEE41" s="199"/>
      <c r="IEF41" s="143"/>
      <c r="IEG41" s="200"/>
      <c r="IEH41" s="171"/>
      <c r="IEI41" s="171"/>
      <c r="IEJ41" s="197"/>
      <c r="IEK41" s="198"/>
      <c r="IEL41" s="199"/>
      <c r="IEM41" s="143"/>
      <c r="IEN41" s="200"/>
      <c r="IEO41" s="171"/>
      <c r="IEP41" s="171"/>
      <c r="IEQ41" s="197"/>
      <c r="IER41" s="198"/>
      <c r="IES41" s="199"/>
      <c r="IET41" s="143"/>
      <c r="IEU41" s="200"/>
      <c r="IEV41" s="171"/>
      <c r="IEW41" s="171"/>
      <c r="IEX41" s="197"/>
      <c r="IEY41" s="198"/>
      <c r="IEZ41" s="199"/>
      <c r="IFA41" s="143"/>
      <c r="IFB41" s="200"/>
      <c r="IFC41" s="171"/>
      <c r="IFD41" s="171"/>
      <c r="IFE41" s="197"/>
      <c r="IFF41" s="198"/>
      <c r="IFG41" s="199"/>
      <c r="IFH41" s="143"/>
      <c r="IFI41" s="200"/>
      <c r="IFJ41" s="171"/>
      <c r="IFK41" s="171"/>
      <c r="IFL41" s="197"/>
      <c r="IFM41" s="198"/>
      <c r="IFN41" s="199"/>
      <c r="IFO41" s="143"/>
      <c r="IFP41" s="200"/>
      <c r="IFQ41" s="171"/>
      <c r="IFR41" s="171"/>
      <c r="IFS41" s="197"/>
      <c r="IFT41" s="198"/>
      <c r="IFU41" s="199"/>
      <c r="IFV41" s="143"/>
      <c r="IFW41" s="200"/>
      <c r="IFX41" s="171"/>
      <c r="IFY41" s="171"/>
      <c r="IFZ41" s="197"/>
      <c r="IGA41" s="198"/>
      <c r="IGB41" s="199"/>
      <c r="IGC41" s="143"/>
      <c r="IGD41" s="200"/>
      <c r="IGE41" s="171"/>
      <c r="IGF41" s="171"/>
      <c r="IGG41" s="197"/>
      <c r="IGH41" s="198"/>
      <c r="IGI41" s="199"/>
      <c r="IGJ41" s="143"/>
      <c r="IGK41" s="200"/>
      <c r="IGL41" s="171"/>
      <c r="IGM41" s="171"/>
      <c r="IGN41" s="197"/>
      <c r="IGO41" s="198"/>
      <c r="IGP41" s="199"/>
      <c r="IGQ41" s="143"/>
      <c r="IGR41" s="200"/>
      <c r="IGS41" s="171"/>
      <c r="IGT41" s="171"/>
      <c r="IGU41" s="197"/>
      <c r="IGV41" s="198"/>
      <c r="IGW41" s="199"/>
      <c r="IGX41" s="143"/>
      <c r="IGY41" s="200"/>
      <c r="IGZ41" s="171"/>
      <c r="IHA41" s="171"/>
      <c r="IHB41" s="197"/>
      <c r="IHC41" s="198"/>
      <c r="IHD41" s="199"/>
      <c r="IHE41" s="143"/>
      <c r="IHF41" s="200"/>
      <c r="IHG41" s="171"/>
      <c r="IHH41" s="171"/>
      <c r="IHI41" s="197"/>
      <c r="IHJ41" s="198"/>
      <c r="IHK41" s="199"/>
      <c r="IHL41" s="143"/>
      <c r="IHM41" s="200"/>
      <c r="IHN41" s="171"/>
      <c r="IHO41" s="171"/>
      <c r="IHP41" s="197"/>
      <c r="IHQ41" s="198"/>
      <c r="IHR41" s="199"/>
      <c r="IHS41" s="143"/>
      <c r="IHT41" s="200"/>
      <c r="IHU41" s="171"/>
      <c r="IHV41" s="171"/>
      <c r="IHW41" s="197"/>
      <c r="IHX41" s="198"/>
      <c r="IHY41" s="199"/>
      <c r="IHZ41" s="143"/>
      <c r="IIA41" s="200"/>
      <c r="IIB41" s="171"/>
      <c r="IIC41" s="171"/>
      <c r="IID41" s="197"/>
      <c r="IIE41" s="198"/>
      <c r="IIF41" s="199"/>
      <c r="IIG41" s="143"/>
      <c r="IIH41" s="200"/>
      <c r="III41" s="171"/>
      <c r="IIJ41" s="171"/>
      <c r="IIK41" s="197"/>
      <c r="IIL41" s="198"/>
      <c r="IIM41" s="199"/>
      <c r="IIN41" s="143"/>
      <c r="IIO41" s="200"/>
      <c r="IIP41" s="171"/>
      <c r="IIQ41" s="171"/>
      <c r="IIR41" s="197"/>
      <c r="IIS41" s="198"/>
      <c r="IIT41" s="199"/>
      <c r="IIU41" s="143"/>
      <c r="IIV41" s="200"/>
      <c r="IIW41" s="171"/>
      <c r="IIX41" s="171"/>
      <c r="IIY41" s="197"/>
      <c r="IIZ41" s="198"/>
      <c r="IJA41" s="199"/>
      <c r="IJB41" s="143"/>
      <c r="IJC41" s="200"/>
      <c r="IJD41" s="171"/>
      <c r="IJE41" s="171"/>
      <c r="IJF41" s="197"/>
      <c r="IJG41" s="198"/>
      <c r="IJH41" s="199"/>
      <c r="IJI41" s="143"/>
      <c r="IJJ41" s="200"/>
      <c r="IJK41" s="171"/>
      <c r="IJL41" s="171"/>
      <c r="IJM41" s="197"/>
      <c r="IJN41" s="198"/>
      <c r="IJO41" s="199"/>
      <c r="IJP41" s="143"/>
      <c r="IJQ41" s="200"/>
      <c r="IJR41" s="171"/>
      <c r="IJS41" s="171"/>
      <c r="IJT41" s="197"/>
      <c r="IJU41" s="198"/>
      <c r="IJV41" s="199"/>
      <c r="IJW41" s="143"/>
      <c r="IJX41" s="200"/>
      <c r="IJY41" s="171"/>
      <c r="IJZ41" s="171"/>
      <c r="IKA41" s="197"/>
      <c r="IKB41" s="198"/>
      <c r="IKC41" s="199"/>
      <c r="IKD41" s="143"/>
      <c r="IKE41" s="200"/>
      <c r="IKF41" s="171"/>
      <c r="IKG41" s="171"/>
      <c r="IKH41" s="197"/>
      <c r="IKI41" s="198"/>
      <c r="IKJ41" s="199"/>
      <c r="IKK41" s="143"/>
      <c r="IKL41" s="200"/>
      <c r="IKM41" s="171"/>
      <c r="IKN41" s="171"/>
      <c r="IKO41" s="197"/>
      <c r="IKP41" s="198"/>
      <c r="IKQ41" s="199"/>
      <c r="IKR41" s="143"/>
      <c r="IKS41" s="200"/>
      <c r="IKT41" s="171"/>
      <c r="IKU41" s="171"/>
      <c r="IKV41" s="197"/>
      <c r="IKW41" s="198"/>
      <c r="IKX41" s="199"/>
      <c r="IKY41" s="143"/>
      <c r="IKZ41" s="200"/>
      <c r="ILA41" s="171"/>
      <c r="ILB41" s="171"/>
      <c r="ILC41" s="197"/>
      <c r="ILD41" s="198"/>
      <c r="ILE41" s="199"/>
      <c r="ILF41" s="143"/>
      <c r="ILG41" s="200"/>
      <c r="ILH41" s="171"/>
      <c r="ILI41" s="171"/>
      <c r="ILJ41" s="197"/>
      <c r="ILK41" s="198"/>
      <c r="ILL41" s="199"/>
      <c r="ILM41" s="143"/>
      <c r="ILN41" s="200"/>
      <c r="ILO41" s="171"/>
      <c r="ILP41" s="171"/>
      <c r="ILQ41" s="197"/>
      <c r="ILR41" s="198"/>
      <c r="ILS41" s="199"/>
      <c r="ILT41" s="143"/>
      <c r="ILU41" s="200"/>
      <c r="ILV41" s="171"/>
      <c r="ILW41" s="171"/>
      <c r="ILX41" s="197"/>
      <c r="ILY41" s="198"/>
      <c r="ILZ41" s="199"/>
      <c r="IMA41" s="143"/>
      <c r="IMB41" s="200"/>
      <c r="IMC41" s="171"/>
      <c r="IMD41" s="171"/>
      <c r="IME41" s="197"/>
      <c r="IMF41" s="198"/>
      <c r="IMG41" s="199"/>
      <c r="IMH41" s="143"/>
      <c r="IMI41" s="200"/>
      <c r="IMJ41" s="171"/>
      <c r="IMK41" s="171"/>
      <c r="IML41" s="197"/>
      <c r="IMM41" s="198"/>
      <c r="IMN41" s="199"/>
      <c r="IMO41" s="143"/>
      <c r="IMP41" s="200"/>
      <c r="IMQ41" s="171"/>
      <c r="IMR41" s="171"/>
      <c r="IMS41" s="197"/>
      <c r="IMT41" s="198"/>
      <c r="IMU41" s="199"/>
      <c r="IMV41" s="143"/>
      <c r="IMW41" s="200"/>
      <c r="IMX41" s="171"/>
      <c r="IMY41" s="171"/>
      <c r="IMZ41" s="197"/>
      <c r="INA41" s="198"/>
      <c r="INB41" s="199"/>
      <c r="INC41" s="143"/>
      <c r="IND41" s="200"/>
      <c r="INE41" s="171"/>
      <c r="INF41" s="171"/>
      <c r="ING41" s="197"/>
      <c r="INH41" s="198"/>
      <c r="INI41" s="199"/>
      <c r="INJ41" s="143"/>
      <c r="INK41" s="200"/>
      <c r="INL41" s="171"/>
      <c r="INM41" s="171"/>
      <c r="INN41" s="197"/>
      <c r="INO41" s="198"/>
      <c r="INP41" s="199"/>
      <c r="INQ41" s="143"/>
      <c r="INR41" s="200"/>
      <c r="INS41" s="171"/>
      <c r="INT41" s="171"/>
      <c r="INU41" s="197"/>
      <c r="INV41" s="198"/>
      <c r="INW41" s="199"/>
      <c r="INX41" s="143"/>
      <c r="INY41" s="200"/>
      <c r="INZ41" s="171"/>
      <c r="IOA41" s="171"/>
      <c r="IOB41" s="197"/>
      <c r="IOC41" s="198"/>
      <c r="IOD41" s="199"/>
      <c r="IOE41" s="143"/>
      <c r="IOF41" s="200"/>
      <c r="IOG41" s="171"/>
      <c r="IOH41" s="171"/>
      <c r="IOI41" s="197"/>
      <c r="IOJ41" s="198"/>
      <c r="IOK41" s="199"/>
      <c r="IOL41" s="143"/>
      <c r="IOM41" s="200"/>
      <c r="ION41" s="171"/>
      <c r="IOO41" s="171"/>
      <c r="IOP41" s="197"/>
      <c r="IOQ41" s="198"/>
      <c r="IOR41" s="199"/>
      <c r="IOS41" s="143"/>
      <c r="IOT41" s="200"/>
      <c r="IOU41" s="171"/>
      <c r="IOV41" s="171"/>
      <c r="IOW41" s="197"/>
      <c r="IOX41" s="198"/>
      <c r="IOY41" s="199"/>
      <c r="IOZ41" s="143"/>
      <c r="IPA41" s="200"/>
      <c r="IPB41" s="171"/>
      <c r="IPC41" s="171"/>
      <c r="IPD41" s="197"/>
      <c r="IPE41" s="198"/>
      <c r="IPF41" s="199"/>
      <c r="IPG41" s="143"/>
      <c r="IPH41" s="200"/>
      <c r="IPI41" s="171"/>
      <c r="IPJ41" s="171"/>
      <c r="IPK41" s="197"/>
      <c r="IPL41" s="198"/>
      <c r="IPM41" s="199"/>
      <c r="IPN41" s="143"/>
      <c r="IPO41" s="200"/>
      <c r="IPP41" s="171"/>
      <c r="IPQ41" s="171"/>
      <c r="IPR41" s="197"/>
      <c r="IPS41" s="198"/>
      <c r="IPT41" s="199"/>
      <c r="IPU41" s="143"/>
      <c r="IPV41" s="200"/>
      <c r="IPW41" s="171"/>
      <c r="IPX41" s="171"/>
      <c r="IPY41" s="197"/>
      <c r="IPZ41" s="198"/>
      <c r="IQA41" s="199"/>
      <c r="IQB41" s="143"/>
      <c r="IQC41" s="200"/>
      <c r="IQD41" s="171"/>
      <c r="IQE41" s="171"/>
      <c r="IQF41" s="197"/>
      <c r="IQG41" s="198"/>
      <c r="IQH41" s="199"/>
      <c r="IQI41" s="143"/>
      <c r="IQJ41" s="200"/>
      <c r="IQK41" s="171"/>
      <c r="IQL41" s="171"/>
      <c r="IQM41" s="197"/>
      <c r="IQN41" s="198"/>
      <c r="IQO41" s="199"/>
      <c r="IQP41" s="143"/>
      <c r="IQQ41" s="200"/>
      <c r="IQR41" s="171"/>
      <c r="IQS41" s="171"/>
      <c r="IQT41" s="197"/>
      <c r="IQU41" s="198"/>
      <c r="IQV41" s="199"/>
      <c r="IQW41" s="143"/>
      <c r="IQX41" s="200"/>
      <c r="IQY41" s="171"/>
      <c r="IQZ41" s="171"/>
      <c r="IRA41" s="197"/>
      <c r="IRB41" s="198"/>
      <c r="IRC41" s="199"/>
      <c r="IRD41" s="143"/>
      <c r="IRE41" s="200"/>
      <c r="IRF41" s="171"/>
      <c r="IRG41" s="171"/>
      <c r="IRH41" s="197"/>
      <c r="IRI41" s="198"/>
      <c r="IRJ41" s="199"/>
      <c r="IRK41" s="143"/>
      <c r="IRL41" s="200"/>
      <c r="IRM41" s="171"/>
      <c r="IRN41" s="171"/>
      <c r="IRO41" s="197"/>
      <c r="IRP41" s="198"/>
      <c r="IRQ41" s="199"/>
      <c r="IRR41" s="143"/>
      <c r="IRS41" s="200"/>
      <c r="IRT41" s="171"/>
      <c r="IRU41" s="171"/>
      <c r="IRV41" s="197"/>
      <c r="IRW41" s="198"/>
      <c r="IRX41" s="199"/>
      <c r="IRY41" s="143"/>
      <c r="IRZ41" s="200"/>
      <c r="ISA41" s="171"/>
      <c r="ISB41" s="171"/>
      <c r="ISC41" s="197"/>
      <c r="ISD41" s="198"/>
      <c r="ISE41" s="199"/>
      <c r="ISF41" s="143"/>
      <c r="ISG41" s="200"/>
      <c r="ISH41" s="171"/>
      <c r="ISI41" s="171"/>
      <c r="ISJ41" s="197"/>
      <c r="ISK41" s="198"/>
      <c r="ISL41" s="199"/>
      <c r="ISM41" s="143"/>
      <c r="ISN41" s="200"/>
      <c r="ISO41" s="171"/>
      <c r="ISP41" s="171"/>
      <c r="ISQ41" s="197"/>
      <c r="ISR41" s="198"/>
      <c r="ISS41" s="199"/>
      <c r="IST41" s="143"/>
      <c r="ISU41" s="200"/>
      <c r="ISV41" s="171"/>
      <c r="ISW41" s="171"/>
      <c r="ISX41" s="197"/>
      <c r="ISY41" s="198"/>
      <c r="ISZ41" s="199"/>
      <c r="ITA41" s="143"/>
      <c r="ITB41" s="200"/>
      <c r="ITC41" s="171"/>
      <c r="ITD41" s="171"/>
      <c r="ITE41" s="197"/>
      <c r="ITF41" s="198"/>
      <c r="ITG41" s="199"/>
      <c r="ITH41" s="143"/>
      <c r="ITI41" s="200"/>
      <c r="ITJ41" s="171"/>
      <c r="ITK41" s="171"/>
      <c r="ITL41" s="197"/>
      <c r="ITM41" s="198"/>
      <c r="ITN41" s="199"/>
      <c r="ITO41" s="143"/>
      <c r="ITP41" s="200"/>
      <c r="ITQ41" s="171"/>
      <c r="ITR41" s="171"/>
      <c r="ITS41" s="197"/>
      <c r="ITT41" s="198"/>
      <c r="ITU41" s="199"/>
      <c r="ITV41" s="143"/>
      <c r="ITW41" s="200"/>
      <c r="ITX41" s="171"/>
      <c r="ITY41" s="171"/>
      <c r="ITZ41" s="197"/>
      <c r="IUA41" s="198"/>
      <c r="IUB41" s="199"/>
      <c r="IUC41" s="143"/>
      <c r="IUD41" s="200"/>
      <c r="IUE41" s="171"/>
      <c r="IUF41" s="171"/>
      <c r="IUG41" s="197"/>
      <c r="IUH41" s="198"/>
      <c r="IUI41" s="199"/>
      <c r="IUJ41" s="143"/>
      <c r="IUK41" s="200"/>
      <c r="IUL41" s="171"/>
      <c r="IUM41" s="171"/>
      <c r="IUN41" s="197"/>
      <c r="IUO41" s="198"/>
      <c r="IUP41" s="199"/>
      <c r="IUQ41" s="143"/>
      <c r="IUR41" s="200"/>
      <c r="IUS41" s="171"/>
      <c r="IUT41" s="171"/>
      <c r="IUU41" s="197"/>
      <c r="IUV41" s="198"/>
      <c r="IUW41" s="199"/>
      <c r="IUX41" s="143"/>
      <c r="IUY41" s="200"/>
      <c r="IUZ41" s="171"/>
      <c r="IVA41" s="171"/>
      <c r="IVB41" s="197"/>
      <c r="IVC41" s="198"/>
      <c r="IVD41" s="199"/>
      <c r="IVE41" s="143"/>
      <c r="IVF41" s="200"/>
      <c r="IVG41" s="171"/>
      <c r="IVH41" s="171"/>
      <c r="IVI41" s="197"/>
      <c r="IVJ41" s="198"/>
      <c r="IVK41" s="199"/>
      <c r="IVL41" s="143"/>
      <c r="IVM41" s="200"/>
      <c r="IVN41" s="171"/>
      <c r="IVO41" s="171"/>
      <c r="IVP41" s="197"/>
      <c r="IVQ41" s="198"/>
      <c r="IVR41" s="199"/>
      <c r="IVS41" s="143"/>
      <c r="IVT41" s="200"/>
      <c r="IVU41" s="171"/>
      <c r="IVV41" s="171"/>
      <c r="IVW41" s="197"/>
      <c r="IVX41" s="198"/>
      <c r="IVY41" s="199"/>
      <c r="IVZ41" s="143"/>
      <c r="IWA41" s="200"/>
      <c r="IWB41" s="171"/>
      <c r="IWC41" s="171"/>
      <c r="IWD41" s="197"/>
      <c r="IWE41" s="198"/>
      <c r="IWF41" s="199"/>
      <c r="IWG41" s="143"/>
      <c r="IWH41" s="200"/>
      <c r="IWI41" s="171"/>
      <c r="IWJ41" s="171"/>
      <c r="IWK41" s="197"/>
      <c r="IWL41" s="198"/>
      <c r="IWM41" s="199"/>
      <c r="IWN41" s="143"/>
      <c r="IWO41" s="200"/>
      <c r="IWP41" s="171"/>
      <c r="IWQ41" s="171"/>
      <c r="IWR41" s="197"/>
      <c r="IWS41" s="198"/>
      <c r="IWT41" s="199"/>
      <c r="IWU41" s="143"/>
      <c r="IWV41" s="200"/>
      <c r="IWW41" s="171"/>
      <c r="IWX41" s="171"/>
      <c r="IWY41" s="197"/>
      <c r="IWZ41" s="198"/>
      <c r="IXA41" s="199"/>
      <c r="IXB41" s="143"/>
      <c r="IXC41" s="200"/>
      <c r="IXD41" s="171"/>
      <c r="IXE41" s="171"/>
      <c r="IXF41" s="197"/>
      <c r="IXG41" s="198"/>
      <c r="IXH41" s="199"/>
      <c r="IXI41" s="143"/>
      <c r="IXJ41" s="200"/>
      <c r="IXK41" s="171"/>
      <c r="IXL41" s="171"/>
      <c r="IXM41" s="197"/>
      <c r="IXN41" s="198"/>
      <c r="IXO41" s="199"/>
      <c r="IXP41" s="143"/>
      <c r="IXQ41" s="200"/>
      <c r="IXR41" s="171"/>
      <c r="IXS41" s="171"/>
      <c r="IXT41" s="197"/>
      <c r="IXU41" s="198"/>
      <c r="IXV41" s="199"/>
      <c r="IXW41" s="143"/>
      <c r="IXX41" s="200"/>
      <c r="IXY41" s="171"/>
      <c r="IXZ41" s="171"/>
      <c r="IYA41" s="197"/>
      <c r="IYB41" s="198"/>
      <c r="IYC41" s="199"/>
      <c r="IYD41" s="143"/>
      <c r="IYE41" s="200"/>
      <c r="IYF41" s="171"/>
      <c r="IYG41" s="171"/>
      <c r="IYH41" s="197"/>
      <c r="IYI41" s="198"/>
      <c r="IYJ41" s="199"/>
      <c r="IYK41" s="143"/>
      <c r="IYL41" s="200"/>
      <c r="IYM41" s="171"/>
      <c r="IYN41" s="171"/>
      <c r="IYO41" s="197"/>
      <c r="IYP41" s="198"/>
      <c r="IYQ41" s="199"/>
      <c r="IYR41" s="143"/>
      <c r="IYS41" s="200"/>
      <c r="IYT41" s="171"/>
      <c r="IYU41" s="171"/>
      <c r="IYV41" s="197"/>
      <c r="IYW41" s="198"/>
      <c r="IYX41" s="199"/>
      <c r="IYY41" s="143"/>
      <c r="IYZ41" s="200"/>
      <c r="IZA41" s="171"/>
      <c r="IZB41" s="171"/>
      <c r="IZC41" s="197"/>
      <c r="IZD41" s="198"/>
      <c r="IZE41" s="199"/>
      <c r="IZF41" s="143"/>
      <c r="IZG41" s="200"/>
      <c r="IZH41" s="171"/>
      <c r="IZI41" s="171"/>
      <c r="IZJ41" s="197"/>
      <c r="IZK41" s="198"/>
      <c r="IZL41" s="199"/>
      <c r="IZM41" s="143"/>
      <c r="IZN41" s="200"/>
      <c r="IZO41" s="171"/>
      <c r="IZP41" s="171"/>
      <c r="IZQ41" s="197"/>
      <c r="IZR41" s="198"/>
      <c r="IZS41" s="199"/>
      <c r="IZT41" s="143"/>
      <c r="IZU41" s="200"/>
      <c r="IZV41" s="171"/>
      <c r="IZW41" s="171"/>
      <c r="IZX41" s="197"/>
      <c r="IZY41" s="198"/>
      <c r="IZZ41" s="199"/>
      <c r="JAA41" s="143"/>
      <c r="JAB41" s="200"/>
      <c r="JAC41" s="171"/>
      <c r="JAD41" s="171"/>
      <c r="JAE41" s="197"/>
      <c r="JAF41" s="198"/>
      <c r="JAG41" s="199"/>
      <c r="JAH41" s="143"/>
      <c r="JAI41" s="200"/>
      <c r="JAJ41" s="171"/>
      <c r="JAK41" s="171"/>
      <c r="JAL41" s="197"/>
      <c r="JAM41" s="198"/>
      <c r="JAN41" s="199"/>
      <c r="JAO41" s="143"/>
      <c r="JAP41" s="200"/>
      <c r="JAQ41" s="171"/>
      <c r="JAR41" s="171"/>
      <c r="JAS41" s="197"/>
      <c r="JAT41" s="198"/>
      <c r="JAU41" s="199"/>
      <c r="JAV41" s="143"/>
      <c r="JAW41" s="200"/>
      <c r="JAX41" s="171"/>
      <c r="JAY41" s="171"/>
      <c r="JAZ41" s="197"/>
      <c r="JBA41" s="198"/>
      <c r="JBB41" s="199"/>
      <c r="JBC41" s="143"/>
      <c r="JBD41" s="200"/>
      <c r="JBE41" s="171"/>
      <c r="JBF41" s="171"/>
      <c r="JBG41" s="197"/>
      <c r="JBH41" s="198"/>
      <c r="JBI41" s="199"/>
      <c r="JBJ41" s="143"/>
      <c r="JBK41" s="200"/>
      <c r="JBL41" s="171"/>
      <c r="JBM41" s="171"/>
      <c r="JBN41" s="197"/>
      <c r="JBO41" s="198"/>
      <c r="JBP41" s="199"/>
      <c r="JBQ41" s="143"/>
      <c r="JBR41" s="200"/>
      <c r="JBS41" s="171"/>
      <c r="JBT41" s="171"/>
      <c r="JBU41" s="197"/>
      <c r="JBV41" s="198"/>
      <c r="JBW41" s="199"/>
      <c r="JBX41" s="143"/>
      <c r="JBY41" s="200"/>
      <c r="JBZ41" s="171"/>
      <c r="JCA41" s="171"/>
      <c r="JCB41" s="197"/>
      <c r="JCC41" s="198"/>
      <c r="JCD41" s="199"/>
      <c r="JCE41" s="143"/>
      <c r="JCF41" s="200"/>
      <c r="JCG41" s="171"/>
      <c r="JCH41" s="171"/>
      <c r="JCI41" s="197"/>
      <c r="JCJ41" s="198"/>
      <c r="JCK41" s="199"/>
      <c r="JCL41" s="143"/>
      <c r="JCM41" s="200"/>
      <c r="JCN41" s="171"/>
      <c r="JCO41" s="171"/>
      <c r="JCP41" s="197"/>
      <c r="JCQ41" s="198"/>
      <c r="JCR41" s="199"/>
      <c r="JCS41" s="143"/>
      <c r="JCT41" s="200"/>
      <c r="JCU41" s="171"/>
      <c r="JCV41" s="171"/>
      <c r="JCW41" s="197"/>
      <c r="JCX41" s="198"/>
      <c r="JCY41" s="199"/>
      <c r="JCZ41" s="143"/>
      <c r="JDA41" s="200"/>
      <c r="JDB41" s="171"/>
      <c r="JDC41" s="171"/>
      <c r="JDD41" s="197"/>
      <c r="JDE41" s="198"/>
      <c r="JDF41" s="199"/>
      <c r="JDG41" s="143"/>
      <c r="JDH41" s="200"/>
      <c r="JDI41" s="171"/>
      <c r="JDJ41" s="171"/>
      <c r="JDK41" s="197"/>
      <c r="JDL41" s="198"/>
      <c r="JDM41" s="199"/>
      <c r="JDN41" s="143"/>
      <c r="JDO41" s="200"/>
      <c r="JDP41" s="171"/>
      <c r="JDQ41" s="171"/>
      <c r="JDR41" s="197"/>
      <c r="JDS41" s="198"/>
      <c r="JDT41" s="199"/>
      <c r="JDU41" s="143"/>
      <c r="JDV41" s="200"/>
      <c r="JDW41" s="171"/>
      <c r="JDX41" s="171"/>
      <c r="JDY41" s="197"/>
      <c r="JDZ41" s="198"/>
      <c r="JEA41" s="199"/>
      <c r="JEB41" s="143"/>
      <c r="JEC41" s="200"/>
      <c r="JED41" s="171"/>
      <c r="JEE41" s="171"/>
      <c r="JEF41" s="197"/>
      <c r="JEG41" s="198"/>
      <c r="JEH41" s="199"/>
      <c r="JEI41" s="143"/>
      <c r="JEJ41" s="200"/>
      <c r="JEK41" s="171"/>
      <c r="JEL41" s="171"/>
      <c r="JEM41" s="197"/>
      <c r="JEN41" s="198"/>
      <c r="JEO41" s="199"/>
      <c r="JEP41" s="143"/>
      <c r="JEQ41" s="200"/>
      <c r="JER41" s="171"/>
      <c r="JES41" s="171"/>
      <c r="JET41" s="197"/>
      <c r="JEU41" s="198"/>
      <c r="JEV41" s="199"/>
      <c r="JEW41" s="143"/>
      <c r="JEX41" s="200"/>
      <c r="JEY41" s="171"/>
      <c r="JEZ41" s="171"/>
      <c r="JFA41" s="197"/>
      <c r="JFB41" s="198"/>
      <c r="JFC41" s="199"/>
      <c r="JFD41" s="143"/>
      <c r="JFE41" s="200"/>
      <c r="JFF41" s="171"/>
      <c r="JFG41" s="171"/>
      <c r="JFH41" s="197"/>
      <c r="JFI41" s="198"/>
      <c r="JFJ41" s="199"/>
      <c r="JFK41" s="143"/>
      <c r="JFL41" s="200"/>
      <c r="JFM41" s="171"/>
      <c r="JFN41" s="171"/>
      <c r="JFO41" s="197"/>
      <c r="JFP41" s="198"/>
      <c r="JFQ41" s="199"/>
      <c r="JFR41" s="143"/>
      <c r="JFS41" s="200"/>
      <c r="JFT41" s="171"/>
      <c r="JFU41" s="171"/>
      <c r="JFV41" s="197"/>
      <c r="JFW41" s="198"/>
      <c r="JFX41" s="199"/>
      <c r="JFY41" s="143"/>
      <c r="JFZ41" s="200"/>
      <c r="JGA41" s="171"/>
      <c r="JGB41" s="171"/>
      <c r="JGC41" s="197"/>
      <c r="JGD41" s="198"/>
      <c r="JGE41" s="199"/>
      <c r="JGF41" s="143"/>
      <c r="JGG41" s="200"/>
      <c r="JGH41" s="171"/>
      <c r="JGI41" s="171"/>
      <c r="JGJ41" s="197"/>
      <c r="JGK41" s="198"/>
      <c r="JGL41" s="199"/>
      <c r="JGM41" s="143"/>
      <c r="JGN41" s="200"/>
      <c r="JGO41" s="171"/>
      <c r="JGP41" s="171"/>
      <c r="JGQ41" s="197"/>
      <c r="JGR41" s="198"/>
      <c r="JGS41" s="199"/>
      <c r="JGT41" s="143"/>
      <c r="JGU41" s="200"/>
      <c r="JGV41" s="171"/>
      <c r="JGW41" s="171"/>
      <c r="JGX41" s="197"/>
      <c r="JGY41" s="198"/>
      <c r="JGZ41" s="199"/>
      <c r="JHA41" s="143"/>
      <c r="JHB41" s="200"/>
      <c r="JHC41" s="171"/>
      <c r="JHD41" s="171"/>
      <c r="JHE41" s="197"/>
      <c r="JHF41" s="198"/>
      <c r="JHG41" s="199"/>
      <c r="JHH41" s="143"/>
      <c r="JHI41" s="200"/>
      <c r="JHJ41" s="171"/>
      <c r="JHK41" s="171"/>
      <c r="JHL41" s="197"/>
      <c r="JHM41" s="198"/>
      <c r="JHN41" s="199"/>
      <c r="JHO41" s="143"/>
      <c r="JHP41" s="200"/>
      <c r="JHQ41" s="171"/>
      <c r="JHR41" s="171"/>
      <c r="JHS41" s="197"/>
      <c r="JHT41" s="198"/>
      <c r="JHU41" s="199"/>
      <c r="JHV41" s="143"/>
      <c r="JHW41" s="200"/>
      <c r="JHX41" s="171"/>
      <c r="JHY41" s="171"/>
      <c r="JHZ41" s="197"/>
      <c r="JIA41" s="198"/>
      <c r="JIB41" s="199"/>
      <c r="JIC41" s="143"/>
      <c r="JID41" s="200"/>
      <c r="JIE41" s="171"/>
      <c r="JIF41" s="171"/>
      <c r="JIG41" s="197"/>
      <c r="JIH41" s="198"/>
      <c r="JII41" s="199"/>
      <c r="JIJ41" s="143"/>
      <c r="JIK41" s="200"/>
      <c r="JIL41" s="171"/>
      <c r="JIM41" s="171"/>
      <c r="JIN41" s="197"/>
      <c r="JIO41" s="198"/>
      <c r="JIP41" s="199"/>
      <c r="JIQ41" s="143"/>
      <c r="JIR41" s="200"/>
      <c r="JIS41" s="171"/>
      <c r="JIT41" s="171"/>
      <c r="JIU41" s="197"/>
      <c r="JIV41" s="198"/>
      <c r="JIW41" s="199"/>
      <c r="JIX41" s="143"/>
      <c r="JIY41" s="200"/>
      <c r="JIZ41" s="171"/>
      <c r="JJA41" s="171"/>
      <c r="JJB41" s="197"/>
      <c r="JJC41" s="198"/>
      <c r="JJD41" s="199"/>
      <c r="JJE41" s="143"/>
      <c r="JJF41" s="200"/>
      <c r="JJG41" s="171"/>
      <c r="JJH41" s="171"/>
      <c r="JJI41" s="197"/>
      <c r="JJJ41" s="198"/>
      <c r="JJK41" s="199"/>
      <c r="JJL41" s="143"/>
      <c r="JJM41" s="200"/>
      <c r="JJN41" s="171"/>
      <c r="JJO41" s="171"/>
      <c r="JJP41" s="197"/>
      <c r="JJQ41" s="198"/>
      <c r="JJR41" s="199"/>
      <c r="JJS41" s="143"/>
      <c r="JJT41" s="200"/>
      <c r="JJU41" s="171"/>
      <c r="JJV41" s="171"/>
      <c r="JJW41" s="197"/>
      <c r="JJX41" s="198"/>
      <c r="JJY41" s="199"/>
      <c r="JJZ41" s="143"/>
      <c r="JKA41" s="200"/>
      <c r="JKB41" s="171"/>
      <c r="JKC41" s="171"/>
      <c r="JKD41" s="197"/>
      <c r="JKE41" s="198"/>
      <c r="JKF41" s="199"/>
      <c r="JKG41" s="143"/>
      <c r="JKH41" s="200"/>
      <c r="JKI41" s="171"/>
      <c r="JKJ41" s="171"/>
      <c r="JKK41" s="197"/>
      <c r="JKL41" s="198"/>
      <c r="JKM41" s="199"/>
      <c r="JKN41" s="143"/>
      <c r="JKO41" s="200"/>
      <c r="JKP41" s="171"/>
      <c r="JKQ41" s="171"/>
      <c r="JKR41" s="197"/>
      <c r="JKS41" s="198"/>
      <c r="JKT41" s="199"/>
      <c r="JKU41" s="143"/>
      <c r="JKV41" s="200"/>
      <c r="JKW41" s="171"/>
      <c r="JKX41" s="171"/>
      <c r="JKY41" s="197"/>
      <c r="JKZ41" s="198"/>
      <c r="JLA41" s="199"/>
      <c r="JLB41" s="143"/>
      <c r="JLC41" s="200"/>
      <c r="JLD41" s="171"/>
      <c r="JLE41" s="171"/>
      <c r="JLF41" s="197"/>
      <c r="JLG41" s="198"/>
      <c r="JLH41" s="199"/>
      <c r="JLI41" s="143"/>
      <c r="JLJ41" s="200"/>
      <c r="JLK41" s="171"/>
      <c r="JLL41" s="171"/>
      <c r="JLM41" s="197"/>
      <c r="JLN41" s="198"/>
      <c r="JLO41" s="199"/>
      <c r="JLP41" s="143"/>
      <c r="JLQ41" s="200"/>
      <c r="JLR41" s="171"/>
      <c r="JLS41" s="171"/>
      <c r="JLT41" s="197"/>
      <c r="JLU41" s="198"/>
      <c r="JLV41" s="199"/>
      <c r="JLW41" s="143"/>
      <c r="JLX41" s="200"/>
      <c r="JLY41" s="171"/>
      <c r="JLZ41" s="171"/>
      <c r="JMA41" s="197"/>
      <c r="JMB41" s="198"/>
      <c r="JMC41" s="199"/>
      <c r="JMD41" s="143"/>
      <c r="JME41" s="200"/>
      <c r="JMF41" s="171"/>
      <c r="JMG41" s="171"/>
      <c r="JMH41" s="197"/>
      <c r="JMI41" s="198"/>
      <c r="JMJ41" s="199"/>
      <c r="JMK41" s="143"/>
      <c r="JML41" s="200"/>
      <c r="JMM41" s="171"/>
      <c r="JMN41" s="171"/>
      <c r="JMO41" s="197"/>
      <c r="JMP41" s="198"/>
      <c r="JMQ41" s="199"/>
      <c r="JMR41" s="143"/>
      <c r="JMS41" s="200"/>
      <c r="JMT41" s="171"/>
      <c r="JMU41" s="171"/>
      <c r="JMV41" s="197"/>
      <c r="JMW41" s="198"/>
      <c r="JMX41" s="199"/>
      <c r="JMY41" s="143"/>
      <c r="JMZ41" s="200"/>
      <c r="JNA41" s="171"/>
      <c r="JNB41" s="171"/>
      <c r="JNC41" s="197"/>
      <c r="JND41" s="198"/>
      <c r="JNE41" s="199"/>
      <c r="JNF41" s="143"/>
      <c r="JNG41" s="200"/>
      <c r="JNH41" s="171"/>
      <c r="JNI41" s="171"/>
      <c r="JNJ41" s="197"/>
      <c r="JNK41" s="198"/>
      <c r="JNL41" s="199"/>
      <c r="JNM41" s="143"/>
      <c r="JNN41" s="200"/>
      <c r="JNO41" s="171"/>
      <c r="JNP41" s="171"/>
      <c r="JNQ41" s="197"/>
      <c r="JNR41" s="198"/>
      <c r="JNS41" s="199"/>
      <c r="JNT41" s="143"/>
      <c r="JNU41" s="200"/>
      <c r="JNV41" s="171"/>
      <c r="JNW41" s="171"/>
      <c r="JNX41" s="197"/>
      <c r="JNY41" s="198"/>
      <c r="JNZ41" s="199"/>
      <c r="JOA41" s="143"/>
      <c r="JOB41" s="200"/>
      <c r="JOC41" s="171"/>
      <c r="JOD41" s="171"/>
      <c r="JOE41" s="197"/>
      <c r="JOF41" s="198"/>
      <c r="JOG41" s="199"/>
      <c r="JOH41" s="143"/>
      <c r="JOI41" s="200"/>
      <c r="JOJ41" s="171"/>
      <c r="JOK41" s="171"/>
      <c r="JOL41" s="197"/>
      <c r="JOM41" s="198"/>
      <c r="JON41" s="199"/>
      <c r="JOO41" s="143"/>
      <c r="JOP41" s="200"/>
      <c r="JOQ41" s="171"/>
      <c r="JOR41" s="171"/>
      <c r="JOS41" s="197"/>
      <c r="JOT41" s="198"/>
      <c r="JOU41" s="199"/>
      <c r="JOV41" s="143"/>
      <c r="JOW41" s="200"/>
      <c r="JOX41" s="171"/>
      <c r="JOY41" s="171"/>
      <c r="JOZ41" s="197"/>
      <c r="JPA41" s="198"/>
      <c r="JPB41" s="199"/>
      <c r="JPC41" s="143"/>
      <c r="JPD41" s="200"/>
      <c r="JPE41" s="171"/>
      <c r="JPF41" s="171"/>
      <c r="JPG41" s="197"/>
      <c r="JPH41" s="198"/>
      <c r="JPI41" s="199"/>
      <c r="JPJ41" s="143"/>
      <c r="JPK41" s="200"/>
      <c r="JPL41" s="171"/>
      <c r="JPM41" s="171"/>
      <c r="JPN41" s="197"/>
      <c r="JPO41" s="198"/>
      <c r="JPP41" s="199"/>
      <c r="JPQ41" s="143"/>
      <c r="JPR41" s="200"/>
      <c r="JPS41" s="171"/>
      <c r="JPT41" s="171"/>
      <c r="JPU41" s="197"/>
      <c r="JPV41" s="198"/>
      <c r="JPW41" s="199"/>
      <c r="JPX41" s="143"/>
      <c r="JPY41" s="200"/>
      <c r="JPZ41" s="171"/>
      <c r="JQA41" s="171"/>
      <c r="JQB41" s="197"/>
      <c r="JQC41" s="198"/>
      <c r="JQD41" s="199"/>
      <c r="JQE41" s="143"/>
      <c r="JQF41" s="200"/>
      <c r="JQG41" s="171"/>
      <c r="JQH41" s="171"/>
      <c r="JQI41" s="197"/>
      <c r="JQJ41" s="198"/>
      <c r="JQK41" s="199"/>
      <c r="JQL41" s="143"/>
      <c r="JQM41" s="200"/>
      <c r="JQN41" s="171"/>
      <c r="JQO41" s="171"/>
      <c r="JQP41" s="197"/>
      <c r="JQQ41" s="198"/>
      <c r="JQR41" s="199"/>
      <c r="JQS41" s="143"/>
      <c r="JQT41" s="200"/>
      <c r="JQU41" s="171"/>
      <c r="JQV41" s="171"/>
      <c r="JQW41" s="197"/>
      <c r="JQX41" s="198"/>
      <c r="JQY41" s="199"/>
      <c r="JQZ41" s="143"/>
      <c r="JRA41" s="200"/>
      <c r="JRB41" s="171"/>
      <c r="JRC41" s="171"/>
      <c r="JRD41" s="197"/>
      <c r="JRE41" s="198"/>
      <c r="JRF41" s="199"/>
      <c r="JRG41" s="143"/>
      <c r="JRH41" s="200"/>
      <c r="JRI41" s="171"/>
      <c r="JRJ41" s="171"/>
      <c r="JRK41" s="197"/>
      <c r="JRL41" s="198"/>
      <c r="JRM41" s="199"/>
      <c r="JRN41" s="143"/>
      <c r="JRO41" s="200"/>
      <c r="JRP41" s="171"/>
      <c r="JRQ41" s="171"/>
      <c r="JRR41" s="197"/>
      <c r="JRS41" s="198"/>
      <c r="JRT41" s="199"/>
      <c r="JRU41" s="143"/>
      <c r="JRV41" s="200"/>
      <c r="JRW41" s="171"/>
      <c r="JRX41" s="171"/>
      <c r="JRY41" s="197"/>
      <c r="JRZ41" s="198"/>
      <c r="JSA41" s="199"/>
      <c r="JSB41" s="143"/>
      <c r="JSC41" s="200"/>
      <c r="JSD41" s="171"/>
      <c r="JSE41" s="171"/>
      <c r="JSF41" s="197"/>
      <c r="JSG41" s="198"/>
      <c r="JSH41" s="199"/>
      <c r="JSI41" s="143"/>
      <c r="JSJ41" s="200"/>
      <c r="JSK41" s="171"/>
      <c r="JSL41" s="171"/>
      <c r="JSM41" s="197"/>
      <c r="JSN41" s="198"/>
      <c r="JSO41" s="199"/>
      <c r="JSP41" s="143"/>
      <c r="JSQ41" s="200"/>
      <c r="JSR41" s="171"/>
      <c r="JSS41" s="171"/>
      <c r="JST41" s="197"/>
      <c r="JSU41" s="198"/>
      <c r="JSV41" s="199"/>
      <c r="JSW41" s="143"/>
      <c r="JSX41" s="200"/>
      <c r="JSY41" s="171"/>
      <c r="JSZ41" s="171"/>
      <c r="JTA41" s="197"/>
      <c r="JTB41" s="198"/>
      <c r="JTC41" s="199"/>
      <c r="JTD41" s="143"/>
      <c r="JTE41" s="200"/>
      <c r="JTF41" s="171"/>
      <c r="JTG41" s="171"/>
      <c r="JTH41" s="197"/>
      <c r="JTI41" s="198"/>
      <c r="JTJ41" s="199"/>
      <c r="JTK41" s="143"/>
      <c r="JTL41" s="200"/>
      <c r="JTM41" s="171"/>
      <c r="JTN41" s="171"/>
      <c r="JTO41" s="197"/>
      <c r="JTP41" s="198"/>
      <c r="JTQ41" s="199"/>
      <c r="JTR41" s="143"/>
      <c r="JTS41" s="200"/>
      <c r="JTT41" s="171"/>
      <c r="JTU41" s="171"/>
      <c r="JTV41" s="197"/>
      <c r="JTW41" s="198"/>
      <c r="JTX41" s="199"/>
      <c r="JTY41" s="143"/>
      <c r="JTZ41" s="200"/>
      <c r="JUA41" s="171"/>
      <c r="JUB41" s="171"/>
      <c r="JUC41" s="197"/>
      <c r="JUD41" s="198"/>
      <c r="JUE41" s="199"/>
      <c r="JUF41" s="143"/>
      <c r="JUG41" s="200"/>
      <c r="JUH41" s="171"/>
      <c r="JUI41" s="171"/>
      <c r="JUJ41" s="197"/>
      <c r="JUK41" s="198"/>
      <c r="JUL41" s="199"/>
      <c r="JUM41" s="143"/>
      <c r="JUN41" s="200"/>
      <c r="JUO41" s="171"/>
      <c r="JUP41" s="171"/>
      <c r="JUQ41" s="197"/>
      <c r="JUR41" s="198"/>
      <c r="JUS41" s="199"/>
      <c r="JUT41" s="143"/>
      <c r="JUU41" s="200"/>
      <c r="JUV41" s="171"/>
      <c r="JUW41" s="171"/>
      <c r="JUX41" s="197"/>
      <c r="JUY41" s="198"/>
      <c r="JUZ41" s="199"/>
      <c r="JVA41" s="143"/>
      <c r="JVB41" s="200"/>
      <c r="JVC41" s="171"/>
      <c r="JVD41" s="171"/>
      <c r="JVE41" s="197"/>
      <c r="JVF41" s="198"/>
      <c r="JVG41" s="199"/>
      <c r="JVH41" s="143"/>
      <c r="JVI41" s="200"/>
      <c r="JVJ41" s="171"/>
      <c r="JVK41" s="171"/>
      <c r="JVL41" s="197"/>
      <c r="JVM41" s="198"/>
      <c r="JVN41" s="199"/>
      <c r="JVO41" s="143"/>
      <c r="JVP41" s="200"/>
      <c r="JVQ41" s="171"/>
      <c r="JVR41" s="171"/>
      <c r="JVS41" s="197"/>
      <c r="JVT41" s="198"/>
      <c r="JVU41" s="199"/>
      <c r="JVV41" s="143"/>
      <c r="JVW41" s="200"/>
      <c r="JVX41" s="171"/>
      <c r="JVY41" s="171"/>
      <c r="JVZ41" s="197"/>
      <c r="JWA41" s="198"/>
      <c r="JWB41" s="199"/>
      <c r="JWC41" s="143"/>
      <c r="JWD41" s="200"/>
      <c r="JWE41" s="171"/>
      <c r="JWF41" s="171"/>
      <c r="JWG41" s="197"/>
      <c r="JWH41" s="198"/>
      <c r="JWI41" s="199"/>
      <c r="JWJ41" s="143"/>
      <c r="JWK41" s="200"/>
      <c r="JWL41" s="171"/>
      <c r="JWM41" s="171"/>
      <c r="JWN41" s="197"/>
      <c r="JWO41" s="198"/>
      <c r="JWP41" s="199"/>
      <c r="JWQ41" s="143"/>
      <c r="JWR41" s="200"/>
      <c r="JWS41" s="171"/>
      <c r="JWT41" s="171"/>
      <c r="JWU41" s="197"/>
      <c r="JWV41" s="198"/>
      <c r="JWW41" s="199"/>
      <c r="JWX41" s="143"/>
      <c r="JWY41" s="200"/>
      <c r="JWZ41" s="171"/>
      <c r="JXA41" s="171"/>
      <c r="JXB41" s="197"/>
      <c r="JXC41" s="198"/>
      <c r="JXD41" s="199"/>
      <c r="JXE41" s="143"/>
      <c r="JXF41" s="200"/>
      <c r="JXG41" s="171"/>
      <c r="JXH41" s="171"/>
      <c r="JXI41" s="197"/>
      <c r="JXJ41" s="198"/>
      <c r="JXK41" s="199"/>
      <c r="JXL41" s="143"/>
      <c r="JXM41" s="200"/>
      <c r="JXN41" s="171"/>
      <c r="JXO41" s="171"/>
      <c r="JXP41" s="197"/>
      <c r="JXQ41" s="198"/>
      <c r="JXR41" s="199"/>
      <c r="JXS41" s="143"/>
      <c r="JXT41" s="200"/>
      <c r="JXU41" s="171"/>
      <c r="JXV41" s="171"/>
      <c r="JXW41" s="197"/>
      <c r="JXX41" s="198"/>
      <c r="JXY41" s="199"/>
      <c r="JXZ41" s="143"/>
      <c r="JYA41" s="200"/>
      <c r="JYB41" s="171"/>
      <c r="JYC41" s="171"/>
      <c r="JYD41" s="197"/>
      <c r="JYE41" s="198"/>
      <c r="JYF41" s="199"/>
      <c r="JYG41" s="143"/>
      <c r="JYH41" s="200"/>
      <c r="JYI41" s="171"/>
      <c r="JYJ41" s="171"/>
      <c r="JYK41" s="197"/>
      <c r="JYL41" s="198"/>
      <c r="JYM41" s="199"/>
      <c r="JYN41" s="143"/>
      <c r="JYO41" s="200"/>
      <c r="JYP41" s="171"/>
      <c r="JYQ41" s="171"/>
      <c r="JYR41" s="197"/>
      <c r="JYS41" s="198"/>
      <c r="JYT41" s="199"/>
      <c r="JYU41" s="143"/>
      <c r="JYV41" s="200"/>
      <c r="JYW41" s="171"/>
      <c r="JYX41" s="171"/>
      <c r="JYY41" s="197"/>
      <c r="JYZ41" s="198"/>
      <c r="JZA41" s="199"/>
      <c r="JZB41" s="143"/>
      <c r="JZC41" s="200"/>
      <c r="JZD41" s="171"/>
      <c r="JZE41" s="171"/>
      <c r="JZF41" s="197"/>
      <c r="JZG41" s="198"/>
      <c r="JZH41" s="199"/>
      <c r="JZI41" s="143"/>
      <c r="JZJ41" s="200"/>
      <c r="JZK41" s="171"/>
      <c r="JZL41" s="171"/>
      <c r="JZM41" s="197"/>
      <c r="JZN41" s="198"/>
      <c r="JZO41" s="199"/>
      <c r="JZP41" s="143"/>
      <c r="JZQ41" s="200"/>
      <c r="JZR41" s="171"/>
      <c r="JZS41" s="171"/>
      <c r="JZT41" s="197"/>
      <c r="JZU41" s="198"/>
      <c r="JZV41" s="199"/>
      <c r="JZW41" s="143"/>
      <c r="JZX41" s="200"/>
      <c r="JZY41" s="171"/>
      <c r="JZZ41" s="171"/>
      <c r="KAA41" s="197"/>
      <c r="KAB41" s="198"/>
      <c r="KAC41" s="199"/>
      <c r="KAD41" s="143"/>
      <c r="KAE41" s="200"/>
      <c r="KAF41" s="171"/>
      <c r="KAG41" s="171"/>
      <c r="KAH41" s="197"/>
      <c r="KAI41" s="198"/>
      <c r="KAJ41" s="199"/>
      <c r="KAK41" s="143"/>
      <c r="KAL41" s="200"/>
      <c r="KAM41" s="171"/>
      <c r="KAN41" s="171"/>
      <c r="KAO41" s="197"/>
      <c r="KAP41" s="198"/>
      <c r="KAQ41" s="199"/>
      <c r="KAR41" s="143"/>
      <c r="KAS41" s="200"/>
      <c r="KAT41" s="171"/>
      <c r="KAU41" s="171"/>
      <c r="KAV41" s="197"/>
      <c r="KAW41" s="198"/>
      <c r="KAX41" s="199"/>
      <c r="KAY41" s="143"/>
      <c r="KAZ41" s="200"/>
      <c r="KBA41" s="171"/>
      <c r="KBB41" s="171"/>
      <c r="KBC41" s="197"/>
      <c r="KBD41" s="198"/>
      <c r="KBE41" s="199"/>
      <c r="KBF41" s="143"/>
      <c r="KBG41" s="200"/>
      <c r="KBH41" s="171"/>
      <c r="KBI41" s="171"/>
      <c r="KBJ41" s="197"/>
      <c r="KBK41" s="198"/>
      <c r="KBL41" s="199"/>
      <c r="KBM41" s="143"/>
      <c r="KBN41" s="200"/>
      <c r="KBO41" s="171"/>
      <c r="KBP41" s="171"/>
      <c r="KBQ41" s="197"/>
      <c r="KBR41" s="198"/>
      <c r="KBS41" s="199"/>
      <c r="KBT41" s="143"/>
      <c r="KBU41" s="200"/>
      <c r="KBV41" s="171"/>
      <c r="KBW41" s="171"/>
      <c r="KBX41" s="197"/>
      <c r="KBY41" s="198"/>
      <c r="KBZ41" s="199"/>
      <c r="KCA41" s="143"/>
      <c r="KCB41" s="200"/>
      <c r="KCC41" s="171"/>
      <c r="KCD41" s="171"/>
      <c r="KCE41" s="197"/>
      <c r="KCF41" s="198"/>
      <c r="KCG41" s="199"/>
      <c r="KCH41" s="143"/>
      <c r="KCI41" s="200"/>
      <c r="KCJ41" s="171"/>
      <c r="KCK41" s="171"/>
      <c r="KCL41" s="197"/>
      <c r="KCM41" s="198"/>
      <c r="KCN41" s="199"/>
      <c r="KCO41" s="143"/>
      <c r="KCP41" s="200"/>
      <c r="KCQ41" s="171"/>
      <c r="KCR41" s="171"/>
      <c r="KCS41" s="197"/>
      <c r="KCT41" s="198"/>
      <c r="KCU41" s="199"/>
      <c r="KCV41" s="143"/>
      <c r="KCW41" s="200"/>
      <c r="KCX41" s="171"/>
      <c r="KCY41" s="171"/>
      <c r="KCZ41" s="197"/>
      <c r="KDA41" s="198"/>
      <c r="KDB41" s="199"/>
      <c r="KDC41" s="143"/>
      <c r="KDD41" s="200"/>
      <c r="KDE41" s="171"/>
      <c r="KDF41" s="171"/>
      <c r="KDG41" s="197"/>
      <c r="KDH41" s="198"/>
      <c r="KDI41" s="199"/>
      <c r="KDJ41" s="143"/>
      <c r="KDK41" s="200"/>
      <c r="KDL41" s="171"/>
      <c r="KDM41" s="171"/>
      <c r="KDN41" s="197"/>
      <c r="KDO41" s="198"/>
      <c r="KDP41" s="199"/>
      <c r="KDQ41" s="143"/>
      <c r="KDR41" s="200"/>
      <c r="KDS41" s="171"/>
      <c r="KDT41" s="171"/>
      <c r="KDU41" s="197"/>
      <c r="KDV41" s="198"/>
      <c r="KDW41" s="199"/>
      <c r="KDX41" s="143"/>
      <c r="KDY41" s="200"/>
      <c r="KDZ41" s="171"/>
      <c r="KEA41" s="171"/>
      <c r="KEB41" s="197"/>
      <c r="KEC41" s="198"/>
      <c r="KED41" s="199"/>
      <c r="KEE41" s="143"/>
      <c r="KEF41" s="200"/>
      <c r="KEG41" s="171"/>
      <c r="KEH41" s="171"/>
      <c r="KEI41" s="197"/>
      <c r="KEJ41" s="198"/>
      <c r="KEK41" s="199"/>
      <c r="KEL41" s="143"/>
      <c r="KEM41" s="200"/>
      <c r="KEN41" s="171"/>
      <c r="KEO41" s="171"/>
      <c r="KEP41" s="197"/>
      <c r="KEQ41" s="198"/>
      <c r="KER41" s="199"/>
      <c r="KES41" s="143"/>
      <c r="KET41" s="200"/>
      <c r="KEU41" s="171"/>
      <c r="KEV41" s="171"/>
      <c r="KEW41" s="197"/>
      <c r="KEX41" s="198"/>
      <c r="KEY41" s="199"/>
      <c r="KEZ41" s="143"/>
      <c r="KFA41" s="200"/>
      <c r="KFB41" s="171"/>
      <c r="KFC41" s="171"/>
      <c r="KFD41" s="197"/>
      <c r="KFE41" s="198"/>
      <c r="KFF41" s="199"/>
      <c r="KFG41" s="143"/>
      <c r="KFH41" s="200"/>
      <c r="KFI41" s="171"/>
      <c r="KFJ41" s="171"/>
      <c r="KFK41" s="197"/>
      <c r="KFL41" s="198"/>
      <c r="KFM41" s="199"/>
      <c r="KFN41" s="143"/>
      <c r="KFO41" s="200"/>
      <c r="KFP41" s="171"/>
      <c r="KFQ41" s="171"/>
      <c r="KFR41" s="197"/>
      <c r="KFS41" s="198"/>
      <c r="KFT41" s="199"/>
      <c r="KFU41" s="143"/>
      <c r="KFV41" s="200"/>
      <c r="KFW41" s="171"/>
      <c r="KFX41" s="171"/>
      <c r="KFY41" s="197"/>
      <c r="KFZ41" s="198"/>
      <c r="KGA41" s="199"/>
      <c r="KGB41" s="143"/>
      <c r="KGC41" s="200"/>
      <c r="KGD41" s="171"/>
      <c r="KGE41" s="171"/>
      <c r="KGF41" s="197"/>
      <c r="KGG41" s="198"/>
      <c r="KGH41" s="199"/>
      <c r="KGI41" s="143"/>
      <c r="KGJ41" s="200"/>
      <c r="KGK41" s="171"/>
      <c r="KGL41" s="171"/>
      <c r="KGM41" s="197"/>
      <c r="KGN41" s="198"/>
      <c r="KGO41" s="199"/>
      <c r="KGP41" s="143"/>
      <c r="KGQ41" s="200"/>
      <c r="KGR41" s="171"/>
      <c r="KGS41" s="171"/>
      <c r="KGT41" s="197"/>
      <c r="KGU41" s="198"/>
      <c r="KGV41" s="199"/>
      <c r="KGW41" s="143"/>
      <c r="KGX41" s="200"/>
      <c r="KGY41" s="171"/>
      <c r="KGZ41" s="171"/>
      <c r="KHA41" s="197"/>
      <c r="KHB41" s="198"/>
      <c r="KHC41" s="199"/>
      <c r="KHD41" s="143"/>
      <c r="KHE41" s="200"/>
      <c r="KHF41" s="171"/>
      <c r="KHG41" s="171"/>
      <c r="KHH41" s="197"/>
      <c r="KHI41" s="198"/>
      <c r="KHJ41" s="199"/>
      <c r="KHK41" s="143"/>
      <c r="KHL41" s="200"/>
      <c r="KHM41" s="171"/>
      <c r="KHN41" s="171"/>
      <c r="KHO41" s="197"/>
      <c r="KHP41" s="198"/>
      <c r="KHQ41" s="199"/>
      <c r="KHR41" s="143"/>
      <c r="KHS41" s="200"/>
      <c r="KHT41" s="171"/>
      <c r="KHU41" s="171"/>
      <c r="KHV41" s="197"/>
      <c r="KHW41" s="198"/>
      <c r="KHX41" s="199"/>
      <c r="KHY41" s="143"/>
      <c r="KHZ41" s="200"/>
      <c r="KIA41" s="171"/>
      <c r="KIB41" s="171"/>
      <c r="KIC41" s="197"/>
      <c r="KID41" s="198"/>
      <c r="KIE41" s="199"/>
      <c r="KIF41" s="143"/>
      <c r="KIG41" s="200"/>
      <c r="KIH41" s="171"/>
      <c r="KII41" s="171"/>
      <c r="KIJ41" s="197"/>
      <c r="KIK41" s="198"/>
      <c r="KIL41" s="199"/>
      <c r="KIM41" s="143"/>
      <c r="KIN41" s="200"/>
      <c r="KIO41" s="171"/>
      <c r="KIP41" s="171"/>
      <c r="KIQ41" s="197"/>
      <c r="KIR41" s="198"/>
      <c r="KIS41" s="199"/>
      <c r="KIT41" s="143"/>
      <c r="KIU41" s="200"/>
      <c r="KIV41" s="171"/>
      <c r="KIW41" s="171"/>
      <c r="KIX41" s="197"/>
      <c r="KIY41" s="198"/>
      <c r="KIZ41" s="199"/>
      <c r="KJA41" s="143"/>
      <c r="KJB41" s="200"/>
      <c r="KJC41" s="171"/>
      <c r="KJD41" s="171"/>
      <c r="KJE41" s="197"/>
      <c r="KJF41" s="198"/>
      <c r="KJG41" s="199"/>
      <c r="KJH41" s="143"/>
      <c r="KJI41" s="200"/>
      <c r="KJJ41" s="171"/>
      <c r="KJK41" s="171"/>
      <c r="KJL41" s="197"/>
      <c r="KJM41" s="198"/>
      <c r="KJN41" s="199"/>
      <c r="KJO41" s="143"/>
      <c r="KJP41" s="200"/>
      <c r="KJQ41" s="171"/>
      <c r="KJR41" s="171"/>
      <c r="KJS41" s="197"/>
      <c r="KJT41" s="198"/>
      <c r="KJU41" s="199"/>
      <c r="KJV41" s="143"/>
      <c r="KJW41" s="200"/>
      <c r="KJX41" s="171"/>
      <c r="KJY41" s="171"/>
      <c r="KJZ41" s="197"/>
      <c r="KKA41" s="198"/>
      <c r="KKB41" s="199"/>
      <c r="KKC41" s="143"/>
      <c r="KKD41" s="200"/>
      <c r="KKE41" s="171"/>
      <c r="KKF41" s="171"/>
      <c r="KKG41" s="197"/>
      <c r="KKH41" s="198"/>
      <c r="KKI41" s="199"/>
      <c r="KKJ41" s="143"/>
      <c r="KKK41" s="200"/>
      <c r="KKL41" s="171"/>
      <c r="KKM41" s="171"/>
      <c r="KKN41" s="197"/>
      <c r="KKO41" s="198"/>
      <c r="KKP41" s="199"/>
      <c r="KKQ41" s="143"/>
      <c r="KKR41" s="200"/>
      <c r="KKS41" s="171"/>
      <c r="KKT41" s="171"/>
      <c r="KKU41" s="197"/>
      <c r="KKV41" s="198"/>
      <c r="KKW41" s="199"/>
      <c r="KKX41" s="143"/>
      <c r="KKY41" s="200"/>
      <c r="KKZ41" s="171"/>
      <c r="KLA41" s="171"/>
      <c r="KLB41" s="197"/>
      <c r="KLC41" s="198"/>
      <c r="KLD41" s="199"/>
      <c r="KLE41" s="143"/>
      <c r="KLF41" s="200"/>
      <c r="KLG41" s="171"/>
      <c r="KLH41" s="171"/>
      <c r="KLI41" s="197"/>
      <c r="KLJ41" s="198"/>
      <c r="KLK41" s="199"/>
      <c r="KLL41" s="143"/>
      <c r="KLM41" s="200"/>
      <c r="KLN41" s="171"/>
      <c r="KLO41" s="171"/>
      <c r="KLP41" s="197"/>
      <c r="KLQ41" s="198"/>
      <c r="KLR41" s="199"/>
      <c r="KLS41" s="143"/>
      <c r="KLT41" s="200"/>
      <c r="KLU41" s="171"/>
      <c r="KLV41" s="171"/>
      <c r="KLW41" s="197"/>
      <c r="KLX41" s="198"/>
      <c r="KLY41" s="199"/>
      <c r="KLZ41" s="143"/>
      <c r="KMA41" s="200"/>
      <c r="KMB41" s="171"/>
      <c r="KMC41" s="171"/>
      <c r="KMD41" s="197"/>
      <c r="KME41" s="198"/>
      <c r="KMF41" s="199"/>
      <c r="KMG41" s="143"/>
      <c r="KMH41" s="200"/>
      <c r="KMI41" s="171"/>
      <c r="KMJ41" s="171"/>
      <c r="KMK41" s="197"/>
      <c r="KML41" s="198"/>
      <c r="KMM41" s="199"/>
      <c r="KMN41" s="143"/>
      <c r="KMO41" s="200"/>
      <c r="KMP41" s="171"/>
      <c r="KMQ41" s="171"/>
      <c r="KMR41" s="197"/>
      <c r="KMS41" s="198"/>
      <c r="KMT41" s="199"/>
      <c r="KMU41" s="143"/>
      <c r="KMV41" s="200"/>
      <c r="KMW41" s="171"/>
      <c r="KMX41" s="171"/>
      <c r="KMY41" s="197"/>
      <c r="KMZ41" s="198"/>
      <c r="KNA41" s="199"/>
      <c r="KNB41" s="143"/>
      <c r="KNC41" s="200"/>
      <c r="KND41" s="171"/>
      <c r="KNE41" s="171"/>
      <c r="KNF41" s="197"/>
      <c r="KNG41" s="198"/>
      <c r="KNH41" s="199"/>
      <c r="KNI41" s="143"/>
      <c r="KNJ41" s="200"/>
      <c r="KNK41" s="171"/>
      <c r="KNL41" s="171"/>
      <c r="KNM41" s="197"/>
      <c r="KNN41" s="198"/>
      <c r="KNO41" s="199"/>
      <c r="KNP41" s="143"/>
      <c r="KNQ41" s="200"/>
      <c r="KNR41" s="171"/>
      <c r="KNS41" s="171"/>
      <c r="KNT41" s="197"/>
      <c r="KNU41" s="198"/>
      <c r="KNV41" s="199"/>
      <c r="KNW41" s="143"/>
      <c r="KNX41" s="200"/>
      <c r="KNY41" s="171"/>
      <c r="KNZ41" s="171"/>
      <c r="KOA41" s="197"/>
      <c r="KOB41" s="198"/>
      <c r="KOC41" s="199"/>
      <c r="KOD41" s="143"/>
      <c r="KOE41" s="200"/>
      <c r="KOF41" s="171"/>
      <c r="KOG41" s="171"/>
      <c r="KOH41" s="197"/>
      <c r="KOI41" s="198"/>
      <c r="KOJ41" s="199"/>
      <c r="KOK41" s="143"/>
      <c r="KOL41" s="200"/>
      <c r="KOM41" s="171"/>
      <c r="KON41" s="171"/>
      <c r="KOO41" s="197"/>
      <c r="KOP41" s="198"/>
      <c r="KOQ41" s="199"/>
      <c r="KOR41" s="143"/>
      <c r="KOS41" s="200"/>
      <c r="KOT41" s="171"/>
      <c r="KOU41" s="171"/>
      <c r="KOV41" s="197"/>
      <c r="KOW41" s="198"/>
      <c r="KOX41" s="199"/>
      <c r="KOY41" s="143"/>
      <c r="KOZ41" s="200"/>
      <c r="KPA41" s="171"/>
      <c r="KPB41" s="171"/>
      <c r="KPC41" s="197"/>
      <c r="KPD41" s="198"/>
      <c r="KPE41" s="199"/>
      <c r="KPF41" s="143"/>
      <c r="KPG41" s="200"/>
      <c r="KPH41" s="171"/>
      <c r="KPI41" s="171"/>
      <c r="KPJ41" s="197"/>
      <c r="KPK41" s="198"/>
      <c r="KPL41" s="199"/>
      <c r="KPM41" s="143"/>
      <c r="KPN41" s="200"/>
      <c r="KPO41" s="171"/>
      <c r="KPP41" s="171"/>
      <c r="KPQ41" s="197"/>
      <c r="KPR41" s="198"/>
      <c r="KPS41" s="199"/>
      <c r="KPT41" s="143"/>
      <c r="KPU41" s="200"/>
      <c r="KPV41" s="171"/>
      <c r="KPW41" s="171"/>
      <c r="KPX41" s="197"/>
      <c r="KPY41" s="198"/>
      <c r="KPZ41" s="199"/>
      <c r="KQA41" s="143"/>
      <c r="KQB41" s="200"/>
      <c r="KQC41" s="171"/>
      <c r="KQD41" s="171"/>
      <c r="KQE41" s="197"/>
      <c r="KQF41" s="198"/>
      <c r="KQG41" s="199"/>
      <c r="KQH41" s="143"/>
      <c r="KQI41" s="200"/>
      <c r="KQJ41" s="171"/>
      <c r="KQK41" s="171"/>
      <c r="KQL41" s="197"/>
      <c r="KQM41" s="198"/>
      <c r="KQN41" s="199"/>
      <c r="KQO41" s="143"/>
      <c r="KQP41" s="200"/>
      <c r="KQQ41" s="171"/>
      <c r="KQR41" s="171"/>
      <c r="KQS41" s="197"/>
      <c r="KQT41" s="198"/>
      <c r="KQU41" s="199"/>
      <c r="KQV41" s="143"/>
      <c r="KQW41" s="200"/>
      <c r="KQX41" s="171"/>
      <c r="KQY41" s="171"/>
      <c r="KQZ41" s="197"/>
      <c r="KRA41" s="198"/>
      <c r="KRB41" s="199"/>
      <c r="KRC41" s="143"/>
      <c r="KRD41" s="200"/>
      <c r="KRE41" s="171"/>
      <c r="KRF41" s="171"/>
      <c r="KRG41" s="197"/>
      <c r="KRH41" s="198"/>
      <c r="KRI41" s="199"/>
      <c r="KRJ41" s="143"/>
      <c r="KRK41" s="200"/>
      <c r="KRL41" s="171"/>
      <c r="KRM41" s="171"/>
      <c r="KRN41" s="197"/>
      <c r="KRO41" s="198"/>
      <c r="KRP41" s="199"/>
      <c r="KRQ41" s="143"/>
      <c r="KRR41" s="200"/>
      <c r="KRS41" s="171"/>
      <c r="KRT41" s="171"/>
      <c r="KRU41" s="197"/>
      <c r="KRV41" s="198"/>
      <c r="KRW41" s="199"/>
      <c r="KRX41" s="143"/>
      <c r="KRY41" s="200"/>
      <c r="KRZ41" s="171"/>
      <c r="KSA41" s="171"/>
      <c r="KSB41" s="197"/>
      <c r="KSC41" s="198"/>
      <c r="KSD41" s="199"/>
      <c r="KSE41" s="143"/>
      <c r="KSF41" s="200"/>
      <c r="KSG41" s="171"/>
      <c r="KSH41" s="171"/>
      <c r="KSI41" s="197"/>
      <c r="KSJ41" s="198"/>
      <c r="KSK41" s="199"/>
      <c r="KSL41" s="143"/>
      <c r="KSM41" s="200"/>
      <c r="KSN41" s="171"/>
      <c r="KSO41" s="171"/>
      <c r="KSP41" s="197"/>
      <c r="KSQ41" s="198"/>
      <c r="KSR41" s="199"/>
      <c r="KSS41" s="143"/>
      <c r="KST41" s="200"/>
      <c r="KSU41" s="171"/>
      <c r="KSV41" s="171"/>
      <c r="KSW41" s="197"/>
      <c r="KSX41" s="198"/>
      <c r="KSY41" s="199"/>
      <c r="KSZ41" s="143"/>
      <c r="KTA41" s="200"/>
      <c r="KTB41" s="171"/>
      <c r="KTC41" s="171"/>
      <c r="KTD41" s="197"/>
      <c r="KTE41" s="198"/>
      <c r="KTF41" s="199"/>
      <c r="KTG41" s="143"/>
      <c r="KTH41" s="200"/>
      <c r="KTI41" s="171"/>
      <c r="KTJ41" s="171"/>
      <c r="KTK41" s="197"/>
      <c r="KTL41" s="198"/>
      <c r="KTM41" s="199"/>
      <c r="KTN41" s="143"/>
      <c r="KTO41" s="200"/>
      <c r="KTP41" s="171"/>
      <c r="KTQ41" s="171"/>
      <c r="KTR41" s="197"/>
      <c r="KTS41" s="198"/>
      <c r="KTT41" s="199"/>
      <c r="KTU41" s="143"/>
      <c r="KTV41" s="200"/>
      <c r="KTW41" s="171"/>
      <c r="KTX41" s="171"/>
      <c r="KTY41" s="197"/>
      <c r="KTZ41" s="198"/>
      <c r="KUA41" s="199"/>
      <c r="KUB41" s="143"/>
      <c r="KUC41" s="200"/>
      <c r="KUD41" s="171"/>
      <c r="KUE41" s="171"/>
      <c r="KUF41" s="197"/>
      <c r="KUG41" s="198"/>
      <c r="KUH41" s="199"/>
      <c r="KUI41" s="143"/>
      <c r="KUJ41" s="200"/>
      <c r="KUK41" s="171"/>
      <c r="KUL41" s="171"/>
      <c r="KUM41" s="197"/>
      <c r="KUN41" s="198"/>
      <c r="KUO41" s="199"/>
      <c r="KUP41" s="143"/>
      <c r="KUQ41" s="200"/>
      <c r="KUR41" s="171"/>
      <c r="KUS41" s="171"/>
      <c r="KUT41" s="197"/>
      <c r="KUU41" s="198"/>
      <c r="KUV41" s="199"/>
      <c r="KUW41" s="143"/>
      <c r="KUX41" s="200"/>
      <c r="KUY41" s="171"/>
      <c r="KUZ41" s="171"/>
      <c r="KVA41" s="197"/>
      <c r="KVB41" s="198"/>
      <c r="KVC41" s="199"/>
      <c r="KVD41" s="143"/>
      <c r="KVE41" s="200"/>
      <c r="KVF41" s="171"/>
      <c r="KVG41" s="171"/>
      <c r="KVH41" s="197"/>
      <c r="KVI41" s="198"/>
      <c r="KVJ41" s="199"/>
      <c r="KVK41" s="143"/>
      <c r="KVL41" s="200"/>
      <c r="KVM41" s="171"/>
      <c r="KVN41" s="171"/>
      <c r="KVO41" s="197"/>
      <c r="KVP41" s="198"/>
      <c r="KVQ41" s="199"/>
      <c r="KVR41" s="143"/>
      <c r="KVS41" s="200"/>
      <c r="KVT41" s="171"/>
      <c r="KVU41" s="171"/>
      <c r="KVV41" s="197"/>
      <c r="KVW41" s="198"/>
      <c r="KVX41" s="199"/>
      <c r="KVY41" s="143"/>
      <c r="KVZ41" s="200"/>
      <c r="KWA41" s="171"/>
      <c r="KWB41" s="171"/>
      <c r="KWC41" s="197"/>
      <c r="KWD41" s="198"/>
      <c r="KWE41" s="199"/>
      <c r="KWF41" s="143"/>
      <c r="KWG41" s="200"/>
      <c r="KWH41" s="171"/>
      <c r="KWI41" s="171"/>
      <c r="KWJ41" s="197"/>
      <c r="KWK41" s="198"/>
      <c r="KWL41" s="199"/>
      <c r="KWM41" s="143"/>
      <c r="KWN41" s="200"/>
      <c r="KWO41" s="171"/>
      <c r="KWP41" s="171"/>
      <c r="KWQ41" s="197"/>
      <c r="KWR41" s="198"/>
      <c r="KWS41" s="199"/>
      <c r="KWT41" s="143"/>
      <c r="KWU41" s="200"/>
      <c r="KWV41" s="171"/>
      <c r="KWW41" s="171"/>
      <c r="KWX41" s="197"/>
      <c r="KWY41" s="198"/>
      <c r="KWZ41" s="199"/>
      <c r="KXA41" s="143"/>
      <c r="KXB41" s="200"/>
      <c r="KXC41" s="171"/>
      <c r="KXD41" s="171"/>
      <c r="KXE41" s="197"/>
      <c r="KXF41" s="198"/>
      <c r="KXG41" s="199"/>
      <c r="KXH41" s="143"/>
      <c r="KXI41" s="200"/>
      <c r="KXJ41" s="171"/>
      <c r="KXK41" s="171"/>
      <c r="KXL41" s="197"/>
      <c r="KXM41" s="198"/>
      <c r="KXN41" s="199"/>
      <c r="KXO41" s="143"/>
      <c r="KXP41" s="200"/>
      <c r="KXQ41" s="171"/>
      <c r="KXR41" s="171"/>
      <c r="KXS41" s="197"/>
      <c r="KXT41" s="198"/>
      <c r="KXU41" s="199"/>
      <c r="KXV41" s="143"/>
      <c r="KXW41" s="200"/>
      <c r="KXX41" s="171"/>
      <c r="KXY41" s="171"/>
      <c r="KXZ41" s="197"/>
      <c r="KYA41" s="198"/>
      <c r="KYB41" s="199"/>
      <c r="KYC41" s="143"/>
      <c r="KYD41" s="200"/>
      <c r="KYE41" s="171"/>
      <c r="KYF41" s="171"/>
      <c r="KYG41" s="197"/>
      <c r="KYH41" s="198"/>
      <c r="KYI41" s="199"/>
      <c r="KYJ41" s="143"/>
      <c r="KYK41" s="200"/>
      <c r="KYL41" s="171"/>
      <c r="KYM41" s="171"/>
      <c r="KYN41" s="197"/>
      <c r="KYO41" s="198"/>
      <c r="KYP41" s="199"/>
      <c r="KYQ41" s="143"/>
      <c r="KYR41" s="200"/>
      <c r="KYS41" s="171"/>
      <c r="KYT41" s="171"/>
      <c r="KYU41" s="197"/>
      <c r="KYV41" s="198"/>
      <c r="KYW41" s="199"/>
      <c r="KYX41" s="143"/>
      <c r="KYY41" s="200"/>
      <c r="KYZ41" s="171"/>
      <c r="KZA41" s="171"/>
      <c r="KZB41" s="197"/>
      <c r="KZC41" s="198"/>
      <c r="KZD41" s="199"/>
      <c r="KZE41" s="143"/>
      <c r="KZF41" s="200"/>
      <c r="KZG41" s="171"/>
      <c r="KZH41" s="171"/>
      <c r="KZI41" s="197"/>
      <c r="KZJ41" s="198"/>
      <c r="KZK41" s="199"/>
      <c r="KZL41" s="143"/>
      <c r="KZM41" s="200"/>
      <c r="KZN41" s="171"/>
      <c r="KZO41" s="171"/>
      <c r="KZP41" s="197"/>
      <c r="KZQ41" s="198"/>
      <c r="KZR41" s="199"/>
      <c r="KZS41" s="143"/>
      <c r="KZT41" s="200"/>
      <c r="KZU41" s="171"/>
      <c r="KZV41" s="171"/>
      <c r="KZW41" s="197"/>
      <c r="KZX41" s="198"/>
      <c r="KZY41" s="199"/>
      <c r="KZZ41" s="143"/>
      <c r="LAA41" s="200"/>
      <c r="LAB41" s="171"/>
      <c r="LAC41" s="171"/>
      <c r="LAD41" s="197"/>
      <c r="LAE41" s="198"/>
      <c r="LAF41" s="199"/>
      <c r="LAG41" s="143"/>
      <c r="LAH41" s="200"/>
      <c r="LAI41" s="171"/>
      <c r="LAJ41" s="171"/>
      <c r="LAK41" s="197"/>
      <c r="LAL41" s="198"/>
      <c r="LAM41" s="199"/>
      <c r="LAN41" s="143"/>
      <c r="LAO41" s="200"/>
      <c r="LAP41" s="171"/>
      <c r="LAQ41" s="171"/>
      <c r="LAR41" s="197"/>
      <c r="LAS41" s="198"/>
      <c r="LAT41" s="199"/>
      <c r="LAU41" s="143"/>
      <c r="LAV41" s="200"/>
      <c r="LAW41" s="171"/>
      <c r="LAX41" s="171"/>
      <c r="LAY41" s="197"/>
      <c r="LAZ41" s="198"/>
      <c r="LBA41" s="199"/>
      <c r="LBB41" s="143"/>
      <c r="LBC41" s="200"/>
      <c r="LBD41" s="171"/>
      <c r="LBE41" s="171"/>
      <c r="LBF41" s="197"/>
      <c r="LBG41" s="198"/>
      <c r="LBH41" s="199"/>
      <c r="LBI41" s="143"/>
      <c r="LBJ41" s="200"/>
      <c r="LBK41" s="171"/>
      <c r="LBL41" s="171"/>
      <c r="LBM41" s="197"/>
      <c r="LBN41" s="198"/>
      <c r="LBO41" s="199"/>
      <c r="LBP41" s="143"/>
      <c r="LBQ41" s="200"/>
      <c r="LBR41" s="171"/>
      <c r="LBS41" s="171"/>
      <c r="LBT41" s="197"/>
      <c r="LBU41" s="198"/>
      <c r="LBV41" s="199"/>
      <c r="LBW41" s="143"/>
      <c r="LBX41" s="200"/>
      <c r="LBY41" s="171"/>
      <c r="LBZ41" s="171"/>
      <c r="LCA41" s="197"/>
      <c r="LCB41" s="198"/>
      <c r="LCC41" s="199"/>
      <c r="LCD41" s="143"/>
      <c r="LCE41" s="200"/>
      <c r="LCF41" s="171"/>
      <c r="LCG41" s="171"/>
      <c r="LCH41" s="197"/>
      <c r="LCI41" s="198"/>
      <c r="LCJ41" s="199"/>
      <c r="LCK41" s="143"/>
      <c r="LCL41" s="200"/>
      <c r="LCM41" s="171"/>
      <c r="LCN41" s="171"/>
      <c r="LCO41" s="197"/>
      <c r="LCP41" s="198"/>
      <c r="LCQ41" s="199"/>
      <c r="LCR41" s="143"/>
      <c r="LCS41" s="200"/>
      <c r="LCT41" s="171"/>
      <c r="LCU41" s="171"/>
      <c r="LCV41" s="197"/>
      <c r="LCW41" s="198"/>
      <c r="LCX41" s="199"/>
      <c r="LCY41" s="143"/>
      <c r="LCZ41" s="200"/>
      <c r="LDA41" s="171"/>
      <c r="LDB41" s="171"/>
      <c r="LDC41" s="197"/>
      <c r="LDD41" s="198"/>
      <c r="LDE41" s="199"/>
      <c r="LDF41" s="143"/>
      <c r="LDG41" s="200"/>
      <c r="LDH41" s="171"/>
      <c r="LDI41" s="171"/>
      <c r="LDJ41" s="197"/>
      <c r="LDK41" s="198"/>
      <c r="LDL41" s="199"/>
      <c r="LDM41" s="143"/>
      <c r="LDN41" s="200"/>
      <c r="LDO41" s="171"/>
      <c r="LDP41" s="171"/>
      <c r="LDQ41" s="197"/>
      <c r="LDR41" s="198"/>
      <c r="LDS41" s="199"/>
      <c r="LDT41" s="143"/>
      <c r="LDU41" s="200"/>
      <c r="LDV41" s="171"/>
      <c r="LDW41" s="171"/>
      <c r="LDX41" s="197"/>
      <c r="LDY41" s="198"/>
      <c r="LDZ41" s="199"/>
      <c r="LEA41" s="143"/>
      <c r="LEB41" s="200"/>
      <c r="LEC41" s="171"/>
      <c r="LED41" s="171"/>
      <c r="LEE41" s="197"/>
      <c r="LEF41" s="198"/>
      <c r="LEG41" s="199"/>
      <c r="LEH41" s="143"/>
      <c r="LEI41" s="200"/>
      <c r="LEJ41" s="171"/>
      <c r="LEK41" s="171"/>
      <c r="LEL41" s="197"/>
      <c r="LEM41" s="198"/>
      <c r="LEN41" s="199"/>
      <c r="LEO41" s="143"/>
      <c r="LEP41" s="200"/>
      <c r="LEQ41" s="171"/>
      <c r="LER41" s="171"/>
      <c r="LES41" s="197"/>
      <c r="LET41" s="198"/>
      <c r="LEU41" s="199"/>
      <c r="LEV41" s="143"/>
      <c r="LEW41" s="200"/>
      <c r="LEX41" s="171"/>
      <c r="LEY41" s="171"/>
      <c r="LEZ41" s="197"/>
      <c r="LFA41" s="198"/>
      <c r="LFB41" s="199"/>
      <c r="LFC41" s="143"/>
      <c r="LFD41" s="200"/>
      <c r="LFE41" s="171"/>
      <c r="LFF41" s="171"/>
      <c r="LFG41" s="197"/>
      <c r="LFH41" s="198"/>
      <c r="LFI41" s="199"/>
      <c r="LFJ41" s="143"/>
      <c r="LFK41" s="200"/>
      <c r="LFL41" s="171"/>
      <c r="LFM41" s="171"/>
      <c r="LFN41" s="197"/>
      <c r="LFO41" s="198"/>
      <c r="LFP41" s="199"/>
      <c r="LFQ41" s="143"/>
      <c r="LFR41" s="200"/>
      <c r="LFS41" s="171"/>
      <c r="LFT41" s="171"/>
      <c r="LFU41" s="197"/>
      <c r="LFV41" s="198"/>
      <c r="LFW41" s="199"/>
      <c r="LFX41" s="143"/>
      <c r="LFY41" s="200"/>
      <c r="LFZ41" s="171"/>
      <c r="LGA41" s="171"/>
      <c r="LGB41" s="197"/>
      <c r="LGC41" s="198"/>
      <c r="LGD41" s="199"/>
      <c r="LGE41" s="143"/>
      <c r="LGF41" s="200"/>
      <c r="LGG41" s="171"/>
      <c r="LGH41" s="171"/>
      <c r="LGI41" s="197"/>
      <c r="LGJ41" s="198"/>
      <c r="LGK41" s="199"/>
      <c r="LGL41" s="143"/>
      <c r="LGM41" s="200"/>
      <c r="LGN41" s="171"/>
      <c r="LGO41" s="171"/>
      <c r="LGP41" s="197"/>
      <c r="LGQ41" s="198"/>
      <c r="LGR41" s="199"/>
      <c r="LGS41" s="143"/>
      <c r="LGT41" s="200"/>
      <c r="LGU41" s="171"/>
      <c r="LGV41" s="171"/>
      <c r="LGW41" s="197"/>
      <c r="LGX41" s="198"/>
      <c r="LGY41" s="199"/>
      <c r="LGZ41" s="143"/>
      <c r="LHA41" s="200"/>
      <c r="LHB41" s="171"/>
      <c r="LHC41" s="171"/>
      <c r="LHD41" s="197"/>
      <c r="LHE41" s="198"/>
      <c r="LHF41" s="199"/>
      <c r="LHG41" s="143"/>
      <c r="LHH41" s="200"/>
      <c r="LHI41" s="171"/>
      <c r="LHJ41" s="171"/>
      <c r="LHK41" s="197"/>
      <c r="LHL41" s="198"/>
      <c r="LHM41" s="199"/>
      <c r="LHN41" s="143"/>
      <c r="LHO41" s="200"/>
      <c r="LHP41" s="171"/>
      <c r="LHQ41" s="171"/>
      <c r="LHR41" s="197"/>
      <c r="LHS41" s="198"/>
      <c r="LHT41" s="199"/>
      <c r="LHU41" s="143"/>
      <c r="LHV41" s="200"/>
      <c r="LHW41" s="171"/>
      <c r="LHX41" s="171"/>
      <c r="LHY41" s="197"/>
      <c r="LHZ41" s="198"/>
      <c r="LIA41" s="199"/>
      <c r="LIB41" s="143"/>
      <c r="LIC41" s="200"/>
      <c r="LID41" s="171"/>
      <c r="LIE41" s="171"/>
      <c r="LIF41" s="197"/>
      <c r="LIG41" s="198"/>
      <c r="LIH41" s="199"/>
      <c r="LII41" s="143"/>
      <c r="LIJ41" s="200"/>
      <c r="LIK41" s="171"/>
      <c r="LIL41" s="171"/>
      <c r="LIM41" s="197"/>
      <c r="LIN41" s="198"/>
      <c r="LIO41" s="199"/>
      <c r="LIP41" s="143"/>
      <c r="LIQ41" s="200"/>
      <c r="LIR41" s="171"/>
      <c r="LIS41" s="171"/>
      <c r="LIT41" s="197"/>
      <c r="LIU41" s="198"/>
      <c r="LIV41" s="199"/>
      <c r="LIW41" s="143"/>
      <c r="LIX41" s="200"/>
      <c r="LIY41" s="171"/>
      <c r="LIZ41" s="171"/>
      <c r="LJA41" s="197"/>
      <c r="LJB41" s="198"/>
      <c r="LJC41" s="199"/>
      <c r="LJD41" s="143"/>
      <c r="LJE41" s="200"/>
      <c r="LJF41" s="171"/>
      <c r="LJG41" s="171"/>
      <c r="LJH41" s="197"/>
      <c r="LJI41" s="198"/>
      <c r="LJJ41" s="199"/>
      <c r="LJK41" s="143"/>
      <c r="LJL41" s="200"/>
      <c r="LJM41" s="171"/>
      <c r="LJN41" s="171"/>
      <c r="LJO41" s="197"/>
      <c r="LJP41" s="198"/>
      <c r="LJQ41" s="199"/>
      <c r="LJR41" s="143"/>
      <c r="LJS41" s="200"/>
      <c r="LJT41" s="171"/>
      <c r="LJU41" s="171"/>
      <c r="LJV41" s="197"/>
      <c r="LJW41" s="198"/>
      <c r="LJX41" s="199"/>
      <c r="LJY41" s="143"/>
      <c r="LJZ41" s="200"/>
      <c r="LKA41" s="171"/>
      <c r="LKB41" s="171"/>
      <c r="LKC41" s="197"/>
      <c r="LKD41" s="198"/>
      <c r="LKE41" s="199"/>
      <c r="LKF41" s="143"/>
      <c r="LKG41" s="200"/>
      <c r="LKH41" s="171"/>
      <c r="LKI41" s="171"/>
      <c r="LKJ41" s="197"/>
      <c r="LKK41" s="198"/>
      <c r="LKL41" s="199"/>
      <c r="LKM41" s="143"/>
      <c r="LKN41" s="200"/>
      <c r="LKO41" s="171"/>
      <c r="LKP41" s="171"/>
      <c r="LKQ41" s="197"/>
      <c r="LKR41" s="198"/>
      <c r="LKS41" s="199"/>
      <c r="LKT41" s="143"/>
      <c r="LKU41" s="200"/>
      <c r="LKV41" s="171"/>
      <c r="LKW41" s="171"/>
      <c r="LKX41" s="197"/>
      <c r="LKY41" s="198"/>
      <c r="LKZ41" s="199"/>
      <c r="LLA41" s="143"/>
      <c r="LLB41" s="200"/>
      <c r="LLC41" s="171"/>
      <c r="LLD41" s="171"/>
      <c r="LLE41" s="197"/>
      <c r="LLF41" s="198"/>
      <c r="LLG41" s="199"/>
      <c r="LLH41" s="143"/>
      <c r="LLI41" s="200"/>
      <c r="LLJ41" s="171"/>
      <c r="LLK41" s="171"/>
      <c r="LLL41" s="197"/>
      <c r="LLM41" s="198"/>
      <c r="LLN41" s="199"/>
      <c r="LLO41" s="143"/>
      <c r="LLP41" s="200"/>
      <c r="LLQ41" s="171"/>
      <c r="LLR41" s="171"/>
      <c r="LLS41" s="197"/>
      <c r="LLT41" s="198"/>
      <c r="LLU41" s="199"/>
      <c r="LLV41" s="143"/>
      <c r="LLW41" s="200"/>
      <c r="LLX41" s="171"/>
      <c r="LLY41" s="171"/>
      <c r="LLZ41" s="197"/>
      <c r="LMA41" s="198"/>
      <c r="LMB41" s="199"/>
      <c r="LMC41" s="143"/>
      <c r="LMD41" s="200"/>
      <c r="LME41" s="171"/>
      <c r="LMF41" s="171"/>
      <c r="LMG41" s="197"/>
      <c r="LMH41" s="198"/>
      <c r="LMI41" s="199"/>
      <c r="LMJ41" s="143"/>
      <c r="LMK41" s="200"/>
      <c r="LML41" s="171"/>
      <c r="LMM41" s="171"/>
      <c r="LMN41" s="197"/>
      <c r="LMO41" s="198"/>
      <c r="LMP41" s="199"/>
      <c r="LMQ41" s="143"/>
      <c r="LMR41" s="200"/>
      <c r="LMS41" s="171"/>
      <c r="LMT41" s="171"/>
      <c r="LMU41" s="197"/>
      <c r="LMV41" s="198"/>
      <c r="LMW41" s="199"/>
      <c r="LMX41" s="143"/>
      <c r="LMY41" s="200"/>
      <c r="LMZ41" s="171"/>
      <c r="LNA41" s="171"/>
      <c r="LNB41" s="197"/>
      <c r="LNC41" s="198"/>
      <c r="LND41" s="199"/>
      <c r="LNE41" s="143"/>
      <c r="LNF41" s="200"/>
      <c r="LNG41" s="171"/>
      <c r="LNH41" s="171"/>
      <c r="LNI41" s="197"/>
      <c r="LNJ41" s="198"/>
      <c r="LNK41" s="199"/>
      <c r="LNL41" s="143"/>
      <c r="LNM41" s="200"/>
      <c r="LNN41" s="171"/>
      <c r="LNO41" s="171"/>
      <c r="LNP41" s="197"/>
      <c r="LNQ41" s="198"/>
      <c r="LNR41" s="199"/>
      <c r="LNS41" s="143"/>
      <c r="LNT41" s="200"/>
      <c r="LNU41" s="171"/>
      <c r="LNV41" s="171"/>
      <c r="LNW41" s="197"/>
      <c r="LNX41" s="198"/>
      <c r="LNY41" s="199"/>
      <c r="LNZ41" s="143"/>
      <c r="LOA41" s="200"/>
      <c r="LOB41" s="171"/>
      <c r="LOC41" s="171"/>
      <c r="LOD41" s="197"/>
      <c r="LOE41" s="198"/>
      <c r="LOF41" s="199"/>
      <c r="LOG41" s="143"/>
      <c r="LOH41" s="200"/>
      <c r="LOI41" s="171"/>
      <c r="LOJ41" s="171"/>
      <c r="LOK41" s="197"/>
      <c r="LOL41" s="198"/>
      <c r="LOM41" s="199"/>
      <c r="LON41" s="143"/>
      <c r="LOO41" s="200"/>
      <c r="LOP41" s="171"/>
      <c r="LOQ41" s="171"/>
      <c r="LOR41" s="197"/>
      <c r="LOS41" s="198"/>
      <c r="LOT41" s="199"/>
      <c r="LOU41" s="143"/>
      <c r="LOV41" s="200"/>
      <c r="LOW41" s="171"/>
      <c r="LOX41" s="171"/>
      <c r="LOY41" s="197"/>
      <c r="LOZ41" s="198"/>
      <c r="LPA41" s="199"/>
      <c r="LPB41" s="143"/>
      <c r="LPC41" s="200"/>
      <c r="LPD41" s="171"/>
      <c r="LPE41" s="171"/>
      <c r="LPF41" s="197"/>
      <c r="LPG41" s="198"/>
      <c r="LPH41" s="199"/>
      <c r="LPI41" s="143"/>
      <c r="LPJ41" s="200"/>
      <c r="LPK41" s="171"/>
      <c r="LPL41" s="171"/>
      <c r="LPM41" s="197"/>
      <c r="LPN41" s="198"/>
      <c r="LPO41" s="199"/>
      <c r="LPP41" s="143"/>
      <c r="LPQ41" s="200"/>
      <c r="LPR41" s="171"/>
      <c r="LPS41" s="171"/>
      <c r="LPT41" s="197"/>
      <c r="LPU41" s="198"/>
      <c r="LPV41" s="199"/>
      <c r="LPW41" s="143"/>
      <c r="LPX41" s="200"/>
      <c r="LPY41" s="171"/>
      <c r="LPZ41" s="171"/>
      <c r="LQA41" s="197"/>
      <c r="LQB41" s="198"/>
      <c r="LQC41" s="199"/>
      <c r="LQD41" s="143"/>
      <c r="LQE41" s="200"/>
      <c r="LQF41" s="171"/>
      <c r="LQG41" s="171"/>
      <c r="LQH41" s="197"/>
      <c r="LQI41" s="198"/>
      <c r="LQJ41" s="199"/>
      <c r="LQK41" s="143"/>
      <c r="LQL41" s="200"/>
      <c r="LQM41" s="171"/>
      <c r="LQN41" s="171"/>
      <c r="LQO41" s="197"/>
      <c r="LQP41" s="198"/>
      <c r="LQQ41" s="199"/>
      <c r="LQR41" s="143"/>
      <c r="LQS41" s="200"/>
      <c r="LQT41" s="171"/>
      <c r="LQU41" s="171"/>
      <c r="LQV41" s="197"/>
      <c r="LQW41" s="198"/>
      <c r="LQX41" s="199"/>
      <c r="LQY41" s="143"/>
      <c r="LQZ41" s="200"/>
      <c r="LRA41" s="171"/>
      <c r="LRB41" s="171"/>
      <c r="LRC41" s="197"/>
      <c r="LRD41" s="198"/>
      <c r="LRE41" s="199"/>
      <c r="LRF41" s="143"/>
      <c r="LRG41" s="200"/>
      <c r="LRH41" s="171"/>
      <c r="LRI41" s="171"/>
      <c r="LRJ41" s="197"/>
      <c r="LRK41" s="198"/>
      <c r="LRL41" s="199"/>
      <c r="LRM41" s="143"/>
      <c r="LRN41" s="200"/>
      <c r="LRO41" s="171"/>
      <c r="LRP41" s="171"/>
      <c r="LRQ41" s="197"/>
      <c r="LRR41" s="198"/>
      <c r="LRS41" s="199"/>
      <c r="LRT41" s="143"/>
      <c r="LRU41" s="200"/>
      <c r="LRV41" s="171"/>
      <c r="LRW41" s="171"/>
      <c r="LRX41" s="197"/>
      <c r="LRY41" s="198"/>
      <c r="LRZ41" s="199"/>
      <c r="LSA41" s="143"/>
      <c r="LSB41" s="200"/>
      <c r="LSC41" s="171"/>
      <c r="LSD41" s="171"/>
      <c r="LSE41" s="197"/>
      <c r="LSF41" s="198"/>
      <c r="LSG41" s="199"/>
      <c r="LSH41" s="143"/>
      <c r="LSI41" s="200"/>
      <c r="LSJ41" s="171"/>
      <c r="LSK41" s="171"/>
      <c r="LSL41" s="197"/>
      <c r="LSM41" s="198"/>
      <c r="LSN41" s="199"/>
      <c r="LSO41" s="143"/>
      <c r="LSP41" s="200"/>
      <c r="LSQ41" s="171"/>
      <c r="LSR41" s="171"/>
      <c r="LSS41" s="197"/>
      <c r="LST41" s="198"/>
      <c r="LSU41" s="199"/>
      <c r="LSV41" s="143"/>
      <c r="LSW41" s="200"/>
      <c r="LSX41" s="171"/>
      <c r="LSY41" s="171"/>
      <c r="LSZ41" s="197"/>
      <c r="LTA41" s="198"/>
      <c r="LTB41" s="199"/>
      <c r="LTC41" s="143"/>
      <c r="LTD41" s="200"/>
      <c r="LTE41" s="171"/>
      <c r="LTF41" s="171"/>
      <c r="LTG41" s="197"/>
      <c r="LTH41" s="198"/>
      <c r="LTI41" s="199"/>
      <c r="LTJ41" s="143"/>
      <c r="LTK41" s="200"/>
      <c r="LTL41" s="171"/>
      <c r="LTM41" s="171"/>
      <c r="LTN41" s="197"/>
      <c r="LTO41" s="198"/>
      <c r="LTP41" s="199"/>
      <c r="LTQ41" s="143"/>
      <c r="LTR41" s="200"/>
      <c r="LTS41" s="171"/>
      <c r="LTT41" s="171"/>
      <c r="LTU41" s="197"/>
      <c r="LTV41" s="198"/>
      <c r="LTW41" s="199"/>
      <c r="LTX41" s="143"/>
      <c r="LTY41" s="200"/>
      <c r="LTZ41" s="171"/>
      <c r="LUA41" s="171"/>
      <c r="LUB41" s="197"/>
      <c r="LUC41" s="198"/>
      <c r="LUD41" s="199"/>
      <c r="LUE41" s="143"/>
      <c r="LUF41" s="200"/>
      <c r="LUG41" s="171"/>
      <c r="LUH41" s="171"/>
      <c r="LUI41" s="197"/>
      <c r="LUJ41" s="198"/>
      <c r="LUK41" s="199"/>
      <c r="LUL41" s="143"/>
      <c r="LUM41" s="200"/>
      <c r="LUN41" s="171"/>
      <c r="LUO41" s="171"/>
      <c r="LUP41" s="197"/>
      <c r="LUQ41" s="198"/>
      <c r="LUR41" s="199"/>
      <c r="LUS41" s="143"/>
      <c r="LUT41" s="200"/>
      <c r="LUU41" s="171"/>
      <c r="LUV41" s="171"/>
      <c r="LUW41" s="197"/>
      <c r="LUX41" s="198"/>
      <c r="LUY41" s="199"/>
      <c r="LUZ41" s="143"/>
      <c r="LVA41" s="200"/>
      <c r="LVB41" s="171"/>
      <c r="LVC41" s="171"/>
      <c r="LVD41" s="197"/>
      <c r="LVE41" s="198"/>
      <c r="LVF41" s="199"/>
      <c r="LVG41" s="143"/>
      <c r="LVH41" s="200"/>
      <c r="LVI41" s="171"/>
      <c r="LVJ41" s="171"/>
      <c r="LVK41" s="197"/>
      <c r="LVL41" s="198"/>
      <c r="LVM41" s="199"/>
      <c r="LVN41" s="143"/>
      <c r="LVO41" s="200"/>
      <c r="LVP41" s="171"/>
      <c r="LVQ41" s="171"/>
      <c r="LVR41" s="197"/>
      <c r="LVS41" s="198"/>
      <c r="LVT41" s="199"/>
      <c r="LVU41" s="143"/>
      <c r="LVV41" s="200"/>
      <c r="LVW41" s="171"/>
      <c r="LVX41" s="171"/>
      <c r="LVY41" s="197"/>
      <c r="LVZ41" s="198"/>
      <c r="LWA41" s="199"/>
      <c r="LWB41" s="143"/>
      <c r="LWC41" s="200"/>
      <c r="LWD41" s="171"/>
      <c r="LWE41" s="171"/>
      <c r="LWF41" s="197"/>
      <c r="LWG41" s="198"/>
      <c r="LWH41" s="199"/>
      <c r="LWI41" s="143"/>
      <c r="LWJ41" s="200"/>
      <c r="LWK41" s="171"/>
      <c r="LWL41" s="171"/>
      <c r="LWM41" s="197"/>
      <c r="LWN41" s="198"/>
      <c r="LWO41" s="199"/>
      <c r="LWP41" s="143"/>
      <c r="LWQ41" s="200"/>
      <c r="LWR41" s="171"/>
      <c r="LWS41" s="171"/>
      <c r="LWT41" s="197"/>
      <c r="LWU41" s="198"/>
      <c r="LWV41" s="199"/>
      <c r="LWW41" s="143"/>
      <c r="LWX41" s="200"/>
      <c r="LWY41" s="171"/>
      <c r="LWZ41" s="171"/>
      <c r="LXA41" s="197"/>
      <c r="LXB41" s="198"/>
      <c r="LXC41" s="199"/>
      <c r="LXD41" s="143"/>
      <c r="LXE41" s="200"/>
      <c r="LXF41" s="171"/>
      <c r="LXG41" s="171"/>
      <c r="LXH41" s="197"/>
      <c r="LXI41" s="198"/>
      <c r="LXJ41" s="199"/>
      <c r="LXK41" s="143"/>
      <c r="LXL41" s="200"/>
      <c r="LXM41" s="171"/>
      <c r="LXN41" s="171"/>
      <c r="LXO41" s="197"/>
      <c r="LXP41" s="198"/>
      <c r="LXQ41" s="199"/>
      <c r="LXR41" s="143"/>
      <c r="LXS41" s="200"/>
      <c r="LXT41" s="171"/>
      <c r="LXU41" s="171"/>
      <c r="LXV41" s="197"/>
      <c r="LXW41" s="198"/>
      <c r="LXX41" s="199"/>
      <c r="LXY41" s="143"/>
      <c r="LXZ41" s="200"/>
      <c r="LYA41" s="171"/>
      <c r="LYB41" s="171"/>
      <c r="LYC41" s="197"/>
      <c r="LYD41" s="198"/>
      <c r="LYE41" s="199"/>
      <c r="LYF41" s="143"/>
      <c r="LYG41" s="200"/>
      <c r="LYH41" s="171"/>
      <c r="LYI41" s="171"/>
      <c r="LYJ41" s="197"/>
      <c r="LYK41" s="198"/>
      <c r="LYL41" s="199"/>
      <c r="LYM41" s="143"/>
      <c r="LYN41" s="200"/>
      <c r="LYO41" s="171"/>
      <c r="LYP41" s="171"/>
      <c r="LYQ41" s="197"/>
      <c r="LYR41" s="198"/>
      <c r="LYS41" s="199"/>
      <c r="LYT41" s="143"/>
      <c r="LYU41" s="200"/>
      <c r="LYV41" s="171"/>
      <c r="LYW41" s="171"/>
      <c r="LYX41" s="197"/>
      <c r="LYY41" s="198"/>
      <c r="LYZ41" s="199"/>
      <c r="LZA41" s="143"/>
      <c r="LZB41" s="200"/>
      <c r="LZC41" s="171"/>
      <c r="LZD41" s="171"/>
      <c r="LZE41" s="197"/>
      <c r="LZF41" s="198"/>
      <c r="LZG41" s="199"/>
      <c r="LZH41" s="143"/>
      <c r="LZI41" s="200"/>
      <c r="LZJ41" s="171"/>
      <c r="LZK41" s="171"/>
      <c r="LZL41" s="197"/>
      <c r="LZM41" s="198"/>
      <c r="LZN41" s="199"/>
      <c r="LZO41" s="143"/>
      <c r="LZP41" s="200"/>
      <c r="LZQ41" s="171"/>
      <c r="LZR41" s="171"/>
      <c r="LZS41" s="197"/>
      <c r="LZT41" s="198"/>
      <c r="LZU41" s="199"/>
      <c r="LZV41" s="143"/>
      <c r="LZW41" s="200"/>
      <c r="LZX41" s="171"/>
      <c r="LZY41" s="171"/>
      <c r="LZZ41" s="197"/>
      <c r="MAA41" s="198"/>
      <c r="MAB41" s="199"/>
      <c r="MAC41" s="143"/>
      <c r="MAD41" s="200"/>
      <c r="MAE41" s="171"/>
      <c r="MAF41" s="171"/>
      <c r="MAG41" s="197"/>
      <c r="MAH41" s="198"/>
      <c r="MAI41" s="199"/>
      <c r="MAJ41" s="143"/>
      <c r="MAK41" s="200"/>
      <c r="MAL41" s="171"/>
      <c r="MAM41" s="171"/>
      <c r="MAN41" s="197"/>
      <c r="MAO41" s="198"/>
      <c r="MAP41" s="199"/>
      <c r="MAQ41" s="143"/>
      <c r="MAR41" s="200"/>
      <c r="MAS41" s="171"/>
      <c r="MAT41" s="171"/>
      <c r="MAU41" s="197"/>
      <c r="MAV41" s="198"/>
      <c r="MAW41" s="199"/>
      <c r="MAX41" s="143"/>
      <c r="MAY41" s="200"/>
      <c r="MAZ41" s="171"/>
      <c r="MBA41" s="171"/>
      <c r="MBB41" s="197"/>
      <c r="MBC41" s="198"/>
      <c r="MBD41" s="199"/>
      <c r="MBE41" s="143"/>
      <c r="MBF41" s="200"/>
      <c r="MBG41" s="171"/>
      <c r="MBH41" s="171"/>
      <c r="MBI41" s="197"/>
      <c r="MBJ41" s="198"/>
      <c r="MBK41" s="199"/>
      <c r="MBL41" s="143"/>
      <c r="MBM41" s="200"/>
      <c r="MBN41" s="171"/>
      <c r="MBO41" s="171"/>
      <c r="MBP41" s="197"/>
      <c r="MBQ41" s="198"/>
      <c r="MBR41" s="199"/>
      <c r="MBS41" s="143"/>
      <c r="MBT41" s="200"/>
      <c r="MBU41" s="171"/>
      <c r="MBV41" s="171"/>
      <c r="MBW41" s="197"/>
      <c r="MBX41" s="198"/>
      <c r="MBY41" s="199"/>
      <c r="MBZ41" s="143"/>
      <c r="MCA41" s="200"/>
      <c r="MCB41" s="171"/>
      <c r="MCC41" s="171"/>
      <c r="MCD41" s="197"/>
      <c r="MCE41" s="198"/>
      <c r="MCF41" s="199"/>
      <c r="MCG41" s="143"/>
      <c r="MCH41" s="200"/>
      <c r="MCI41" s="171"/>
      <c r="MCJ41" s="171"/>
      <c r="MCK41" s="197"/>
      <c r="MCL41" s="198"/>
      <c r="MCM41" s="199"/>
      <c r="MCN41" s="143"/>
      <c r="MCO41" s="200"/>
      <c r="MCP41" s="171"/>
      <c r="MCQ41" s="171"/>
      <c r="MCR41" s="197"/>
      <c r="MCS41" s="198"/>
      <c r="MCT41" s="199"/>
      <c r="MCU41" s="143"/>
      <c r="MCV41" s="200"/>
      <c r="MCW41" s="171"/>
      <c r="MCX41" s="171"/>
      <c r="MCY41" s="197"/>
      <c r="MCZ41" s="198"/>
      <c r="MDA41" s="199"/>
      <c r="MDB41" s="143"/>
      <c r="MDC41" s="200"/>
      <c r="MDD41" s="171"/>
      <c r="MDE41" s="171"/>
      <c r="MDF41" s="197"/>
      <c r="MDG41" s="198"/>
      <c r="MDH41" s="199"/>
      <c r="MDI41" s="143"/>
      <c r="MDJ41" s="200"/>
      <c r="MDK41" s="171"/>
      <c r="MDL41" s="171"/>
      <c r="MDM41" s="197"/>
      <c r="MDN41" s="198"/>
      <c r="MDO41" s="199"/>
      <c r="MDP41" s="143"/>
      <c r="MDQ41" s="200"/>
      <c r="MDR41" s="171"/>
      <c r="MDS41" s="171"/>
      <c r="MDT41" s="197"/>
      <c r="MDU41" s="198"/>
      <c r="MDV41" s="199"/>
      <c r="MDW41" s="143"/>
      <c r="MDX41" s="200"/>
      <c r="MDY41" s="171"/>
      <c r="MDZ41" s="171"/>
      <c r="MEA41" s="197"/>
      <c r="MEB41" s="198"/>
      <c r="MEC41" s="199"/>
      <c r="MED41" s="143"/>
      <c r="MEE41" s="200"/>
      <c r="MEF41" s="171"/>
      <c r="MEG41" s="171"/>
      <c r="MEH41" s="197"/>
      <c r="MEI41" s="198"/>
      <c r="MEJ41" s="199"/>
      <c r="MEK41" s="143"/>
      <c r="MEL41" s="200"/>
      <c r="MEM41" s="171"/>
      <c r="MEN41" s="171"/>
      <c r="MEO41" s="197"/>
      <c r="MEP41" s="198"/>
      <c r="MEQ41" s="199"/>
      <c r="MER41" s="143"/>
      <c r="MES41" s="200"/>
      <c r="MET41" s="171"/>
      <c r="MEU41" s="171"/>
      <c r="MEV41" s="197"/>
      <c r="MEW41" s="198"/>
      <c r="MEX41" s="199"/>
      <c r="MEY41" s="143"/>
      <c r="MEZ41" s="200"/>
      <c r="MFA41" s="171"/>
      <c r="MFB41" s="171"/>
      <c r="MFC41" s="197"/>
      <c r="MFD41" s="198"/>
      <c r="MFE41" s="199"/>
      <c r="MFF41" s="143"/>
      <c r="MFG41" s="200"/>
      <c r="MFH41" s="171"/>
      <c r="MFI41" s="171"/>
      <c r="MFJ41" s="197"/>
      <c r="MFK41" s="198"/>
      <c r="MFL41" s="199"/>
      <c r="MFM41" s="143"/>
      <c r="MFN41" s="200"/>
      <c r="MFO41" s="171"/>
      <c r="MFP41" s="171"/>
      <c r="MFQ41" s="197"/>
      <c r="MFR41" s="198"/>
      <c r="MFS41" s="199"/>
      <c r="MFT41" s="143"/>
      <c r="MFU41" s="200"/>
      <c r="MFV41" s="171"/>
      <c r="MFW41" s="171"/>
      <c r="MFX41" s="197"/>
      <c r="MFY41" s="198"/>
      <c r="MFZ41" s="199"/>
      <c r="MGA41" s="143"/>
      <c r="MGB41" s="200"/>
      <c r="MGC41" s="171"/>
      <c r="MGD41" s="171"/>
      <c r="MGE41" s="197"/>
      <c r="MGF41" s="198"/>
      <c r="MGG41" s="199"/>
      <c r="MGH41" s="143"/>
      <c r="MGI41" s="200"/>
      <c r="MGJ41" s="171"/>
      <c r="MGK41" s="171"/>
      <c r="MGL41" s="197"/>
      <c r="MGM41" s="198"/>
      <c r="MGN41" s="199"/>
      <c r="MGO41" s="143"/>
      <c r="MGP41" s="200"/>
      <c r="MGQ41" s="171"/>
      <c r="MGR41" s="171"/>
      <c r="MGS41" s="197"/>
      <c r="MGT41" s="198"/>
      <c r="MGU41" s="199"/>
      <c r="MGV41" s="143"/>
      <c r="MGW41" s="200"/>
      <c r="MGX41" s="171"/>
      <c r="MGY41" s="171"/>
      <c r="MGZ41" s="197"/>
      <c r="MHA41" s="198"/>
      <c r="MHB41" s="199"/>
      <c r="MHC41" s="143"/>
      <c r="MHD41" s="200"/>
      <c r="MHE41" s="171"/>
      <c r="MHF41" s="171"/>
      <c r="MHG41" s="197"/>
      <c r="MHH41" s="198"/>
      <c r="MHI41" s="199"/>
      <c r="MHJ41" s="143"/>
      <c r="MHK41" s="200"/>
      <c r="MHL41" s="171"/>
      <c r="MHM41" s="171"/>
      <c r="MHN41" s="197"/>
      <c r="MHO41" s="198"/>
      <c r="MHP41" s="199"/>
      <c r="MHQ41" s="143"/>
      <c r="MHR41" s="200"/>
      <c r="MHS41" s="171"/>
      <c r="MHT41" s="171"/>
      <c r="MHU41" s="197"/>
      <c r="MHV41" s="198"/>
      <c r="MHW41" s="199"/>
      <c r="MHX41" s="143"/>
      <c r="MHY41" s="200"/>
      <c r="MHZ41" s="171"/>
      <c r="MIA41" s="171"/>
      <c r="MIB41" s="197"/>
      <c r="MIC41" s="198"/>
      <c r="MID41" s="199"/>
      <c r="MIE41" s="143"/>
      <c r="MIF41" s="200"/>
      <c r="MIG41" s="171"/>
      <c r="MIH41" s="171"/>
      <c r="MII41" s="197"/>
      <c r="MIJ41" s="198"/>
      <c r="MIK41" s="199"/>
      <c r="MIL41" s="143"/>
      <c r="MIM41" s="200"/>
      <c r="MIN41" s="171"/>
      <c r="MIO41" s="171"/>
      <c r="MIP41" s="197"/>
      <c r="MIQ41" s="198"/>
      <c r="MIR41" s="199"/>
      <c r="MIS41" s="143"/>
      <c r="MIT41" s="200"/>
      <c r="MIU41" s="171"/>
      <c r="MIV41" s="171"/>
      <c r="MIW41" s="197"/>
      <c r="MIX41" s="198"/>
      <c r="MIY41" s="199"/>
      <c r="MIZ41" s="143"/>
      <c r="MJA41" s="200"/>
      <c r="MJB41" s="171"/>
      <c r="MJC41" s="171"/>
      <c r="MJD41" s="197"/>
      <c r="MJE41" s="198"/>
      <c r="MJF41" s="199"/>
      <c r="MJG41" s="143"/>
      <c r="MJH41" s="200"/>
      <c r="MJI41" s="171"/>
      <c r="MJJ41" s="171"/>
      <c r="MJK41" s="197"/>
      <c r="MJL41" s="198"/>
      <c r="MJM41" s="199"/>
      <c r="MJN41" s="143"/>
      <c r="MJO41" s="200"/>
      <c r="MJP41" s="171"/>
      <c r="MJQ41" s="171"/>
      <c r="MJR41" s="197"/>
      <c r="MJS41" s="198"/>
      <c r="MJT41" s="199"/>
      <c r="MJU41" s="143"/>
      <c r="MJV41" s="200"/>
      <c r="MJW41" s="171"/>
      <c r="MJX41" s="171"/>
      <c r="MJY41" s="197"/>
      <c r="MJZ41" s="198"/>
      <c r="MKA41" s="199"/>
      <c r="MKB41" s="143"/>
      <c r="MKC41" s="200"/>
      <c r="MKD41" s="171"/>
      <c r="MKE41" s="171"/>
      <c r="MKF41" s="197"/>
      <c r="MKG41" s="198"/>
      <c r="MKH41" s="199"/>
      <c r="MKI41" s="143"/>
      <c r="MKJ41" s="200"/>
      <c r="MKK41" s="171"/>
      <c r="MKL41" s="171"/>
      <c r="MKM41" s="197"/>
      <c r="MKN41" s="198"/>
      <c r="MKO41" s="199"/>
      <c r="MKP41" s="143"/>
      <c r="MKQ41" s="200"/>
      <c r="MKR41" s="171"/>
      <c r="MKS41" s="171"/>
      <c r="MKT41" s="197"/>
      <c r="MKU41" s="198"/>
      <c r="MKV41" s="199"/>
      <c r="MKW41" s="143"/>
      <c r="MKX41" s="200"/>
      <c r="MKY41" s="171"/>
      <c r="MKZ41" s="171"/>
      <c r="MLA41" s="197"/>
      <c r="MLB41" s="198"/>
      <c r="MLC41" s="199"/>
      <c r="MLD41" s="143"/>
      <c r="MLE41" s="200"/>
      <c r="MLF41" s="171"/>
      <c r="MLG41" s="171"/>
      <c r="MLH41" s="197"/>
      <c r="MLI41" s="198"/>
      <c r="MLJ41" s="199"/>
      <c r="MLK41" s="143"/>
      <c r="MLL41" s="200"/>
      <c r="MLM41" s="171"/>
      <c r="MLN41" s="171"/>
      <c r="MLO41" s="197"/>
      <c r="MLP41" s="198"/>
      <c r="MLQ41" s="199"/>
      <c r="MLR41" s="143"/>
      <c r="MLS41" s="200"/>
      <c r="MLT41" s="171"/>
      <c r="MLU41" s="171"/>
      <c r="MLV41" s="197"/>
      <c r="MLW41" s="198"/>
      <c r="MLX41" s="199"/>
      <c r="MLY41" s="143"/>
      <c r="MLZ41" s="200"/>
      <c r="MMA41" s="171"/>
      <c r="MMB41" s="171"/>
      <c r="MMC41" s="197"/>
      <c r="MMD41" s="198"/>
      <c r="MME41" s="199"/>
      <c r="MMF41" s="143"/>
      <c r="MMG41" s="200"/>
      <c r="MMH41" s="171"/>
      <c r="MMI41" s="171"/>
      <c r="MMJ41" s="197"/>
      <c r="MMK41" s="198"/>
      <c r="MML41" s="199"/>
      <c r="MMM41" s="143"/>
      <c r="MMN41" s="200"/>
      <c r="MMO41" s="171"/>
      <c r="MMP41" s="171"/>
      <c r="MMQ41" s="197"/>
      <c r="MMR41" s="198"/>
      <c r="MMS41" s="199"/>
      <c r="MMT41" s="143"/>
      <c r="MMU41" s="200"/>
      <c r="MMV41" s="171"/>
      <c r="MMW41" s="171"/>
      <c r="MMX41" s="197"/>
      <c r="MMY41" s="198"/>
      <c r="MMZ41" s="199"/>
      <c r="MNA41" s="143"/>
      <c r="MNB41" s="200"/>
      <c r="MNC41" s="171"/>
      <c r="MND41" s="171"/>
      <c r="MNE41" s="197"/>
      <c r="MNF41" s="198"/>
      <c r="MNG41" s="199"/>
      <c r="MNH41" s="143"/>
      <c r="MNI41" s="200"/>
      <c r="MNJ41" s="171"/>
      <c r="MNK41" s="171"/>
      <c r="MNL41" s="197"/>
      <c r="MNM41" s="198"/>
      <c r="MNN41" s="199"/>
      <c r="MNO41" s="143"/>
      <c r="MNP41" s="200"/>
      <c r="MNQ41" s="171"/>
      <c r="MNR41" s="171"/>
      <c r="MNS41" s="197"/>
      <c r="MNT41" s="198"/>
      <c r="MNU41" s="199"/>
      <c r="MNV41" s="143"/>
      <c r="MNW41" s="200"/>
      <c r="MNX41" s="171"/>
      <c r="MNY41" s="171"/>
      <c r="MNZ41" s="197"/>
      <c r="MOA41" s="198"/>
      <c r="MOB41" s="199"/>
      <c r="MOC41" s="143"/>
      <c r="MOD41" s="200"/>
      <c r="MOE41" s="171"/>
      <c r="MOF41" s="171"/>
      <c r="MOG41" s="197"/>
      <c r="MOH41" s="198"/>
      <c r="MOI41" s="199"/>
      <c r="MOJ41" s="143"/>
      <c r="MOK41" s="200"/>
      <c r="MOL41" s="171"/>
      <c r="MOM41" s="171"/>
      <c r="MON41" s="197"/>
      <c r="MOO41" s="198"/>
      <c r="MOP41" s="199"/>
      <c r="MOQ41" s="143"/>
      <c r="MOR41" s="200"/>
      <c r="MOS41" s="171"/>
      <c r="MOT41" s="171"/>
      <c r="MOU41" s="197"/>
      <c r="MOV41" s="198"/>
      <c r="MOW41" s="199"/>
      <c r="MOX41" s="143"/>
      <c r="MOY41" s="200"/>
      <c r="MOZ41" s="171"/>
      <c r="MPA41" s="171"/>
      <c r="MPB41" s="197"/>
      <c r="MPC41" s="198"/>
      <c r="MPD41" s="199"/>
      <c r="MPE41" s="143"/>
      <c r="MPF41" s="200"/>
      <c r="MPG41" s="171"/>
      <c r="MPH41" s="171"/>
      <c r="MPI41" s="197"/>
      <c r="MPJ41" s="198"/>
      <c r="MPK41" s="199"/>
      <c r="MPL41" s="143"/>
      <c r="MPM41" s="200"/>
      <c r="MPN41" s="171"/>
      <c r="MPO41" s="171"/>
      <c r="MPP41" s="197"/>
      <c r="MPQ41" s="198"/>
      <c r="MPR41" s="199"/>
      <c r="MPS41" s="143"/>
      <c r="MPT41" s="200"/>
      <c r="MPU41" s="171"/>
      <c r="MPV41" s="171"/>
      <c r="MPW41" s="197"/>
      <c r="MPX41" s="198"/>
      <c r="MPY41" s="199"/>
      <c r="MPZ41" s="143"/>
      <c r="MQA41" s="200"/>
      <c r="MQB41" s="171"/>
      <c r="MQC41" s="171"/>
      <c r="MQD41" s="197"/>
      <c r="MQE41" s="198"/>
      <c r="MQF41" s="199"/>
      <c r="MQG41" s="143"/>
      <c r="MQH41" s="200"/>
      <c r="MQI41" s="171"/>
      <c r="MQJ41" s="171"/>
      <c r="MQK41" s="197"/>
      <c r="MQL41" s="198"/>
      <c r="MQM41" s="199"/>
      <c r="MQN41" s="143"/>
      <c r="MQO41" s="200"/>
      <c r="MQP41" s="171"/>
      <c r="MQQ41" s="171"/>
      <c r="MQR41" s="197"/>
      <c r="MQS41" s="198"/>
      <c r="MQT41" s="199"/>
      <c r="MQU41" s="143"/>
      <c r="MQV41" s="200"/>
      <c r="MQW41" s="171"/>
      <c r="MQX41" s="171"/>
      <c r="MQY41" s="197"/>
      <c r="MQZ41" s="198"/>
      <c r="MRA41" s="199"/>
      <c r="MRB41" s="143"/>
      <c r="MRC41" s="200"/>
      <c r="MRD41" s="171"/>
      <c r="MRE41" s="171"/>
      <c r="MRF41" s="197"/>
      <c r="MRG41" s="198"/>
      <c r="MRH41" s="199"/>
      <c r="MRI41" s="143"/>
      <c r="MRJ41" s="200"/>
      <c r="MRK41" s="171"/>
      <c r="MRL41" s="171"/>
      <c r="MRM41" s="197"/>
      <c r="MRN41" s="198"/>
      <c r="MRO41" s="199"/>
      <c r="MRP41" s="143"/>
      <c r="MRQ41" s="200"/>
      <c r="MRR41" s="171"/>
      <c r="MRS41" s="171"/>
      <c r="MRT41" s="197"/>
      <c r="MRU41" s="198"/>
      <c r="MRV41" s="199"/>
      <c r="MRW41" s="143"/>
      <c r="MRX41" s="200"/>
      <c r="MRY41" s="171"/>
      <c r="MRZ41" s="171"/>
      <c r="MSA41" s="197"/>
      <c r="MSB41" s="198"/>
      <c r="MSC41" s="199"/>
      <c r="MSD41" s="143"/>
      <c r="MSE41" s="200"/>
      <c r="MSF41" s="171"/>
      <c r="MSG41" s="171"/>
      <c r="MSH41" s="197"/>
      <c r="MSI41" s="198"/>
      <c r="MSJ41" s="199"/>
      <c r="MSK41" s="143"/>
      <c r="MSL41" s="200"/>
      <c r="MSM41" s="171"/>
      <c r="MSN41" s="171"/>
      <c r="MSO41" s="197"/>
      <c r="MSP41" s="198"/>
      <c r="MSQ41" s="199"/>
      <c r="MSR41" s="143"/>
      <c r="MSS41" s="200"/>
      <c r="MST41" s="171"/>
      <c r="MSU41" s="171"/>
      <c r="MSV41" s="197"/>
      <c r="MSW41" s="198"/>
      <c r="MSX41" s="199"/>
      <c r="MSY41" s="143"/>
      <c r="MSZ41" s="200"/>
      <c r="MTA41" s="171"/>
      <c r="MTB41" s="171"/>
      <c r="MTC41" s="197"/>
      <c r="MTD41" s="198"/>
      <c r="MTE41" s="199"/>
      <c r="MTF41" s="143"/>
      <c r="MTG41" s="200"/>
      <c r="MTH41" s="171"/>
      <c r="MTI41" s="171"/>
      <c r="MTJ41" s="197"/>
      <c r="MTK41" s="198"/>
      <c r="MTL41" s="199"/>
      <c r="MTM41" s="143"/>
      <c r="MTN41" s="200"/>
      <c r="MTO41" s="171"/>
      <c r="MTP41" s="171"/>
      <c r="MTQ41" s="197"/>
      <c r="MTR41" s="198"/>
      <c r="MTS41" s="199"/>
      <c r="MTT41" s="143"/>
      <c r="MTU41" s="200"/>
      <c r="MTV41" s="171"/>
      <c r="MTW41" s="171"/>
      <c r="MTX41" s="197"/>
      <c r="MTY41" s="198"/>
      <c r="MTZ41" s="199"/>
      <c r="MUA41" s="143"/>
      <c r="MUB41" s="200"/>
      <c r="MUC41" s="171"/>
      <c r="MUD41" s="171"/>
      <c r="MUE41" s="197"/>
      <c r="MUF41" s="198"/>
      <c r="MUG41" s="199"/>
      <c r="MUH41" s="143"/>
      <c r="MUI41" s="200"/>
      <c r="MUJ41" s="171"/>
      <c r="MUK41" s="171"/>
      <c r="MUL41" s="197"/>
      <c r="MUM41" s="198"/>
      <c r="MUN41" s="199"/>
      <c r="MUO41" s="143"/>
      <c r="MUP41" s="200"/>
      <c r="MUQ41" s="171"/>
      <c r="MUR41" s="171"/>
      <c r="MUS41" s="197"/>
      <c r="MUT41" s="198"/>
      <c r="MUU41" s="199"/>
      <c r="MUV41" s="143"/>
      <c r="MUW41" s="200"/>
      <c r="MUX41" s="171"/>
      <c r="MUY41" s="171"/>
      <c r="MUZ41" s="197"/>
      <c r="MVA41" s="198"/>
      <c r="MVB41" s="199"/>
      <c r="MVC41" s="143"/>
      <c r="MVD41" s="200"/>
      <c r="MVE41" s="171"/>
      <c r="MVF41" s="171"/>
      <c r="MVG41" s="197"/>
      <c r="MVH41" s="198"/>
      <c r="MVI41" s="199"/>
      <c r="MVJ41" s="143"/>
      <c r="MVK41" s="200"/>
      <c r="MVL41" s="171"/>
      <c r="MVM41" s="171"/>
      <c r="MVN41" s="197"/>
      <c r="MVO41" s="198"/>
      <c r="MVP41" s="199"/>
      <c r="MVQ41" s="143"/>
      <c r="MVR41" s="200"/>
      <c r="MVS41" s="171"/>
      <c r="MVT41" s="171"/>
      <c r="MVU41" s="197"/>
      <c r="MVV41" s="198"/>
      <c r="MVW41" s="199"/>
      <c r="MVX41" s="143"/>
      <c r="MVY41" s="200"/>
      <c r="MVZ41" s="171"/>
      <c r="MWA41" s="171"/>
      <c r="MWB41" s="197"/>
      <c r="MWC41" s="198"/>
      <c r="MWD41" s="199"/>
      <c r="MWE41" s="143"/>
      <c r="MWF41" s="200"/>
      <c r="MWG41" s="171"/>
      <c r="MWH41" s="171"/>
      <c r="MWI41" s="197"/>
      <c r="MWJ41" s="198"/>
      <c r="MWK41" s="199"/>
      <c r="MWL41" s="143"/>
      <c r="MWM41" s="200"/>
      <c r="MWN41" s="171"/>
      <c r="MWO41" s="171"/>
      <c r="MWP41" s="197"/>
      <c r="MWQ41" s="198"/>
      <c r="MWR41" s="199"/>
      <c r="MWS41" s="143"/>
      <c r="MWT41" s="200"/>
      <c r="MWU41" s="171"/>
      <c r="MWV41" s="171"/>
      <c r="MWW41" s="197"/>
      <c r="MWX41" s="198"/>
      <c r="MWY41" s="199"/>
      <c r="MWZ41" s="143"/>
      <c r="MXA41" s="200"/>
      <c r="MXB41" s="171"/>
      <c r="MXC41" s="171"/>
      <c r="MXD41" s="197"/>
      <c r="MXE41" s="198"/>
      <c r="MXF41" s="199"/>
      <c r="MXG41" s="143"/>
      <c r="MXH41" s="200"/>
      <c r="MXI41" s="171"/>
      <c r="MXJ41" s="171"/>
      <c r="MXK41" s="197"/>
      <c r="MXL41" s="198"/>
      <c r="MXM41" s="199"/>
      <c r="MXN41" s="143"/>
      <c r="MXO41" s="200"/>
      <c r="MXP41" s="171"/>
      <c r="MXQ41" s="171"/>
      <c r="MXR41" s="197"/>
      <c r="MXS41" s="198"/>
      <c r="MXT41" s="199"/>
      <c r="MXU41" s="143"/>
      <c r="MXV41" s="200"/>
      <c r="MXW41" s="171"/>
      <c r="MXX41" s="171"/>
      <c r="MXY41" s="197"/>
      <c r="MXZ41" s="198"/>
      <c r="MYA41" s="199"/>
      <c r="MYB41" s="143"/>
      <c r="MYC41" s="200"/>
      <c r="MYD41" s="171"/>
      <c r="MYE41" s="171"/>
      <c r="MYF41" s="197"/>
      <c r="MYG41" s="198"/>
      <c r="MYH41" s="199"/>
      <c r="MYI41" s="143"/>
      <c r="MYJ41" s="200"/>
      <c r="MYK41" s="171"/>
      <c r="MYL41" s="171"/>
      <c r="MYM41" s="197"/>
      <c r="MYN41" s="198"/>
      <c r="MYO41" s="199"/>
      <c r="MYP41" s="143"/>
      <c r="MYQ41" s="200"/>
      <c r="MYR41" s="171"/>
      <c r="MYS41" s="171"/>
      <c r="MYT41" s="197"/>
      <c r="MYU41" s="198"/>
      <c r="MYV41" s="199"/>
      <c r="MYW41" s="143"/>
      <c r="MYX41" s="200"/>
      <c r="MYY41" s="171"/>
      <c r="MYZ41" s="171"/>
      <c r="MZA41" s="197"/>
      <c r="MZB41" s="198"/>
      <c r="MZC41" s="199"/>
      <c r="MZD41" s="143"/>
      <c r="MZE41" s="200"/>
      <c r="MZF41" s="171"/>
      <c r="MZG41" s="171"/>
      <c r="MZH41" s="197"/>
      <c r="MZI41" s="198"/>
      <c r="MZJ41" s="199"/>
      <c r="MZK41" s="143"/>
      <c r="MZL41" s="200"/>
      <c r="MZM41" s="171"/>
      <c r="MZN41" s="171"/>
      <c r="MZO41" s="197"/>
      <c r="MZP41" s="198"/>
      <c r="MZQ41" s="199"/>
      <c r="MZR41" s="143"/>
      <c r="MZS41" s="200"/>
      <c r="MZT41" s="171"/>
      <c r="MZU41" s="171"/>
      <c r="MZV41" s="197"/>
      <c r="MZW41" s="198"/>
      <c r="MZX41" s="199"/>
      <c r="MZY41" s="143"/>
      <c r="MZZ41" s="200"/>
      <c r="NAA41" s="171"/>
      <c r="NAB41" s="171"/>
      <c r="NAC41" s="197"/>
      <c r="NAD41" s="198"/>
      <c r="NAE41" s="199"/>
      <c r="NAF41" s="143"/>
      <c r="NAG41" s="200"/>
      <c r="NAH41" s="171"/>
      <c r="NAI41" s="171"/>
      <c r="NAJ41" s="197"/>
      <c r="NAK41" s="198"/>
      <c r="NAL41" s="199"/>
      <c r="NAM41" s="143"/>
      <c r="NAN41" s="200"/>
      <c r="NAO41" s="171"/>
      <c r="NAP41" s="171"/>
      <c r="NAQ41" s="197"/>
      <c r="NAR41" s="198"/>
      <c r="NAS41" s="199"/>
      <c r="NAT41" s="143"/>
      <c r="NAU41" s="200"/>
      <c r="NAV41" s="171"/>
      <c r="NAW41" s="171"/>
      <c r="NAX41" s="197"/>
      <c r="NAY41" s="198"/>
      <c r="NAZ41" s="199"/>
      <c r="NBA41" s="143"/>
      <c r="NBB41" s="200"/>
      <c r="NBC41" s="171"/>
      <c r="NBD41" s="171"/>
      <c r="NBE41" s="197"/>
      <c r="NBF41" s="198"/>
      <c r="NBG41" s="199"/>
      <c r="NBH41" s="143"/>
      <c r="NBI41" s="200"/>
      <c r="NBJ41" s="171"/>
      <c r="NBK41" s="171"/>
      <c r="NBL41" s="197"/>
      <c r="NBM41" s="198"/>
      <c r="NBN41" s="199"/>
      <c r="NBO41" s="143"/>
      <c r="NBP41" s="200"/>
      <c r="NBQ41" s="171"/>
      <c r="NBR41" s="171"/>
      <c r="NBS41" s="197"/>
      <c r="NBT41" s="198"/>
      <c r="NBU41" s="199"/>
      <c r="NBV41" s="143"/>
      <c r="NBW41" s="200"/>
      <c r="NBX41" s="171"/>
      <c r="NBY41" s="171"/>
      <c r="NBZ41" s="197"/>
      <c r="NCA41" s="198"/>
      <c r="NCB41" s="199"/>
      <c r="NCC41" s="143"/>
      <c r="NCD41" s="200"/>
      <c r="NCE41" s="171"/>
      <c r="NCF41" s="171"/>
      <c r="NCG41" s="197"/>
      <c r="NCH41" s="198"/>
      <c r="NCI41" s="199"/>
      <c r="NCJ41" s="143"/>
      <c r="NCK41" s="200"/>
      <c r="NCL41" s="171"/>
      <c r="NCM41" s="171"/>
      <c r="NCN41" s="197"/>
      <c r="NCO41" s="198"/>
      <c r="NCP41" s="199"/>
      <c r="NCQ41" s="143"/>
      <c r="NCR41" s="200"/>
      <c r="NCS41" s="171"/>
      <c r="NCT41" s="171"/>
      <c r="NCU41" s="197"/>
      <c r="NCV41" s="198"/>
      <c r="NCW41" s="199"/>
      <c r="NCX41" s="143"/>
      <c r="NCY41" s="200"/>
      <c r="NCZ41" s="171"/>
      <c r="NDA41" s="171"/>
      <c r="NDB41" s="197"/>
      <c r="NDC41" s="198"/>
      <c r="NDD41" s="199"/>
      <c r="NDE41" s="143"/>
      <c r="NDF41" s="200"/>
      <c r="NDG41" s="171"/>
      <c r="NDH41" s="171"/>
      <c r="NDI41" s="197"/>
      <c r="NDJ41" s="198"/>
      <c r="NDK41" s="199"/>
      <c r="NDL41" s="143"/>
      <c r="NDM41" s="200"/>
      <c r="NDN41" s="171"/>
      <c r="NDO41" s="171"/>
      <c r="NDP41" s="197"/>
      <c r="NDQ41" s="198"/>
      <c r="NDR41" s="199"/>
      <c r="NDS41" s="143"/>
      <c r="NDT41" s="200"/>
      <c r="NDU41" s="171"/>
      <c r="NDV41" s="171"/>
      <c r="NDW41" s="197"/>
      <c r="NDX41" s="198"/>
      <c r="NDY41" s="199"/>
      <c r="NDZ41" s="143"/>
      <c r="NEA41" s="200"/>
      <c r="NEB41" s="171"/>
      <c r="NEC41" s="171"/>
      <c r="NED41" s="197"/>
      <c r="NEE41" s="198"/>
      <c r="NEF41" s="199"/>
      <c r="NEG41" s="143"/>
      <c r="NEH41" s="200"/>
      <c r="NEI41" s="171"/>
      <c r="NEJ41" s="171"/>
      <c r="NEK41" s="197"/>
      <c r="NEL41" s="198"/>
      <c r="NEM41" s="199"/>
      <c r="NEN41" s="143"/>
      <c r="NEO41" s="200"/>
      <c r="NEP41" s="171"/>
      <c r="NEQ41" s="171"/>
      <c r="NER41" s="197"/>
      <c r="NES41" s="198"/>
      <c r="NET41" s="199"/>
      <c r="NEU41" s="143"/>
      <c r="NEV41" s="200"/>
      <c r="NEW41" s="171"/>
      <c r="NEX41" s="171"/>
      <c r="NEY41" s="197"/>
      <c r="NEZ41" s="198"/>
      <c r="NFA41" s="199"/>
      <c r="NFB41" s="143"/>
      <c r="NFC41" s="200"/>
      <c r="NFD41" s="171"/>
      <c r="NFE41" s="171"/>
      <c r="NFF41" s="197"/>
      <c r="NFG41" s="198"/>
      <c r="NFH41" s="199"/>
      <c r="NFI41" s="143"/>
      <c r="NFJ41" s="200"/>
      <c r="NFK41" s="171"/>
      <c r="NFL41" s="171"/>
      <c r="NFM41" s="197"/>
      <c r="NFN41" s="198"/>
      <c r="NFO41" s="199"/>
      <c r="NFP41" s="143"/>
      <c r="NFQ41" s="200"/>
      <c r="NFR41" s="171"/>
      <c r="NFS41" s="171"/>
      <c r="NFT41" s="197"/>
      <c r="NFU41" s="198"/>
      <c r="NFV41" s="199"/>
      <c r="NFW41" s="143"/>
      <c r="NFX41" s="200"/>
      <c r="NFY41" s="171"/>
      <c r="NFZ41" s="171"/>
      <c r="NGA41" s="197"/>
      <c r="NGB41" s="198"/>
      <c r="NGC41" s="199"/>
      <c r="NGD41" s="143"/>
      <c r="NGE41" s="200"/>
      <c r="NGF41" s="171"/>
      <c r="NGG41" s="171"/>
      <c r="NGH41" s="197"/>
      <c r="NGI41" s="198"/>
      <c r="NGJ41" s="199"/>
      <c r="NGK41" s="143"/>
      <c r="NGL41" s="200"/>
      <c r="NGM41" s="171"/>
      <c r="NGN41" s="171"/>
      <c r="NGO41" s="197"/>
      <c r="NGP41" s="198"/>
      <c r="NGQ41" s="199"/>
      <c r="NGR41" s="143"/>
      <c r="NGS41" s="200"/>
      <c r="NGT41" s="171"/>
      <c r="NGU41" s="171"/>
      <c r="NGV41" s="197"/>
      <c r="NGW41" s="198"/>
      <c r="NGX41" s="199"/>
      <c r="NGY41" s="143"/>
      <c r="NGZ41" s="200"/>
      <c r="NHA41" s="171"/>
      <c r="NHB41" s="171"/>
      <c r="NHC41" s="197"/>
      <c r="NHD41" s="198"/>
      <c r="NHE41" s="199"/>
      <c r="NHF41" s="143"/>
      <c r="NHG41" s="200"/>
      <c r="NHH41" s="171"/>
      <c r="NHI41" s="171"/>
      <c r="NHJ41" s="197"/>
      <c r="NHK41" s="198"/>
      <c r="NHL41" s="199"/>
      <c r="NHM41" s="143"/>
      <c r="NHN41" s="200"/>
      <c r="NHO41" s="171"/>
      <c r="NHP41" s="171"/>
      <c r="NHQ41" s="197"/>
      <c r="NHR41" s="198"/>
      <c r="NHS41" s="199"/>
      <c r="NHT41" s="143"/>
      <c r="NHU41" s="200"/>
      <c r="NHV41" s="171"/>
      <c r="NHW41" s="171"/>
      <c r="NHX41" s="197"/>
      <c r="NHY41" s="198"/>
      <c r="NHZ41" s="199"/>
      <c r="NIA41" s="143"/>
      <c r="NIB41" s="200"/>
      <c r="NIC41" s="171"/>
      <c r="NID41" s="171"/>
      <c r="NIE41" s="197"/>
      <c r="NIF41" s="198"/>
      <c r="NIG41" s="199"/>
      <c r="NIH41" s="143"/>
      <c r="NII41" s="200"/>
      <c r="NIJ41" s="171"/>
      <c r="NIK41" s="171"/>
      <c r="NIL41" s="197"/>
      <c r="NIM41" s="198"/>
      <c r="NIN41" s="199"/>
      <c r="NIO41" s="143"/>
      <c r="NIP41" s="200"/>
      <c r="NIQ41" s="171"/>
      <c r="NIR41" s="171"/>
      <c r="NIS41" s="197"/>
      <c r="NIT41" s="198"/>
      <c r="NIU41" s="199"/>
      <c r="NIV41" s="143"/>
      <c r="NIW41" s="200"/>
      <c r="NIX41" s="171"/>
      <c r="NIY41" s="171"/>
      <c r="NIZ41" s="197"/>
      <c r="NJA41" s="198"/>
      <c r="NJB41" s="199"/>
      <c r="NJC41" s="143"/>
      <c r="NJD41" s="200"/>
      <c r="NJE41" s="171"/>
      <c r="NJF41" s="171"/>
      <c r="NJG41" s="197"/>
      <c r="NJH41" s="198"/>
      <c r="NJI41" s="199"/>
      <c r="NJJ41" s="143"/>
      <c r="NJK41" s="200"/>
      <c r="NJL41" s="171"/>
      <c r="NJM41" s="171"/>
      <c r="NJN41" s="197"/>
      <c r="NJO41" s="198"/>
      <c r="NJP41" s="199"/>
      <c r="NJQ41" s="143"/>
      <c r="NJR41" s="200"/>
      <c r="NJS41" s="171"/>
      <c r="NJT41" s="171"/>
      <c r="NJU41" s="197"/>
      <c r="NJV41" s="198"/>
      <c r="NJW41" s="199"/>
      <c r="NJX41" s="143"/>
      <c r="NJY41" s="200"/>
      <c r="NJZ41" s="171"/>
      <c r="NKA41" s="171"/>
      <c r="NKB41" s="197"/>
      <c r="NKC41" s="198"/>
      <c r="NKD41" s="199"/>
      <c r="NKE41" s="143"/>
      <c r="NKF41" s="200"/>
      <c r="NKG41" s="171"/>
      <c r="NKH41" s="171"/>
      <c r="NKI41" s="197"/>
      <c r="NKJ41" s="198"/>
      <c r="NKK41" s="199"/>
      <c r="NKL41" s="143"/>
      <c r="NKM41" s="200"/>
      <c r="NKN41" s="171"/>
      <c r="NKO41" s="171"/>
      <c r="NKP41" s="197"/>
      <c r="NKQ41" s="198"/>
      <c r="NKR41" s="199"/>
      <c r="NKS41" s="143"/>
      <c r="NKT41" s="200"/>
      <c r="NKU41" s="171"/>
      <c r="NKV41" s="171"/>
      <c r="NKW41" s="197"/>
      <c r="NKX41" s="198"/>
      <c r="NKY41" s="199"/>
      <c r="NKZ41" s="143"/>
      <c r="NLA41" s="200"/>
      <c r="NLB41" s="171"/>
      <c r="NLC41" s="171"/>
      <c r="NLD41" s="197"/>
      <c r="NLE41" s="198"/>
      <c r="NLF41" s="199"/>
      <c r="NLG41" s="143"/>
      <c r="NLH41" s="200"/>
      <c r="NLI41" s="171"/>
      <c r="NLJ41" s="171"/>
      <c r="NLK41" s="197"/>
      <c r="NLL41" s="198"/>
      <c r="NLM41" s="199"/>
      <c r="NLN41" s="143"/>
      <c r="NLO41" s="200"/>
      <c r="NLP41" s="171"/>
      <c r="NLQ41" s="171"/>
      <c r="NLR41" s="197"/>
      <c r="NLS41" s="198"/>
      <c r="NLT41" s="199"/>
      <c r="NLU41" s="143"/>
      <c r="NLV41" s="200"/>
      <c r="NLW41" s="171"/>
      <c r="NLX41" s="171"/>
      <c r="NLY41" s="197"/>
      <c r="NLZ41" s="198"/>
      <c r="NMA41" s="199"/>
      <c r="NMB41" s="143"/>
      <c r="NMC41" s="200"/>
      <c r="NMD41" s="171"/>
      <c r="NME41" s="171"/>
      <c r="NMF41" s="197"/>
      <c r="NMG41" s="198"/>
      <c r="NMH41" s="199"/>
      <c r="NMI41" s="143"/>
      <c r="NMJ41" s="200"/>
      <c r="NMK41" s="171"/>
      <c r="NML41" s="171"/>
      <c r="NMM41" s="197"/>
      <c r="NMN41" s="198"/>
      <c r="NMO41" s="199"/>
      <c r="NMP41" s="143"/>
      <c r="NMQ41" s="200"/>
      <c r="NMR41" s="171"/>
      <c r="NMS41" s="171"/>
      <c r="NMT41" s="197"/>
      <c r="NMU41" s="198"/>
      <c r="NMV41" s="199"/>
      <c r="NMW41" s="143"/>
      <c r="NMX41" s="200"/>
      <c r="NMY41" s="171"/>
      <c r="NMZ41" s="171"/>
      <c r="NNA41" s="197"/>
      <c r="NNB41" s="198"/>
      <c r="NNC41" s="199"/>
      <c r="NND41" s="143"/>
      <c r="NNE41" s="200"/>
      <c r="NNF41" s="171"/>
      <c r="NNG41" s="171"/>
      <c r="NNH41" s="197"/>
      <c r="NNI41" s="198"/>
      <c r="NNJ41" s="199"/>
      <c r="NNK41" s="143"/>
      <c r="NNL41" s="200"/>
      <c r="NNM41" s="171"/>
      <c r="NNN41" s="171"/>
      <c r="NNO41" s="197"/>
      <c r="NNP41" s="198"/>
      <c r="NNQ41" s="199"/>
      <c r="NNR41" s="143"/>
      <c r="NNS41" s="200"/>
      <c r="NNT41" s="171"/>
      <c r="NNU41" s="171"/>
      <c r="NNV41" s="197"/>
      <c r="NNW41" s="198"/>
      <c r="NNX41" s="199"/>
      <c r="NNY41" s="143"/>
      <c r="NNZ41" s="200"/>
      <c r="NOA41" s="171"/>
      <c r="NOB41" s="171"/>
      <c r="NOC41" s="197"/>
      <c r="NOD41" s="198"/>
      <c r="NOE41" s="199"/>
      <c r="NOF41" s="143"/>
      <c r="NOG41" s="200"/>
      <c r="NOH41" s="171"/>
      <c r="NOI41" s="171"/>
      <c r="NOJ41" s="197"/>
      <c r="NOK41" s="198"/>
      <c r="NOL41" s="199"/>
      <c r="NOM41" s="143"/>
      <c r="NON41" s="200"/>
      <c r="NOO41" s="171"/>
      <c r="NOP41" s="171"/>
      <c r="NOQ41" s="197"/>
      <c r="NOR41" s="198"/>
      <c r="NOS41" s="199"/>
      <c r="NOT41" s="143"/>
      <c r="NOU41" s="200"/>
      <c r="NOV41" s="171"/>
      <c r="NOW41" s="171"/>
      <c r="NOX41" s="197"/>
      <c r="NOY41" s="198"/>
      <c r="NOZ41" s="199"/>
      <c r="NPA41" s="143"/>
      <c r="NPB41" s="200"/>
      <c r="NPC41" s="171"/>
      <c r="NPD41" s="171"/>
      <c r="NPE41" s="197"/>
      <c r="NPF41" s="198"/>
      <c r="NPG41" s="199"/>
      <c r="NPH41" s="143"/>
      <c r="NPI41" s="200"/>
      <c r="NPJ41" s="171"/>
      <c r="NPK41" s="171"/>
      <c r="NPL41" s="197"/>
      <c r="NPM41" s="198"/>
      <c r="NPN41" s="199"/>
      <c r="NPO41" s="143"/>
      <c r="NPP41" s="200"/>
      <c r="NPQ41" s="171"/>
      <c r="NPR41" s="171"/>
      <c r="NPS41" s="197"/>
      <c r="NPT41" s="198"/>
      <c r="NPU41" s="199"/>
      <c r="NPV41" s="143"/>
      <c r="NPW41" s="200"/>
      <c r="NPX41" s="171"/>
      <c r="NPY41" s="171"/>
      <c r="NPZ41" s="197"/>
      <c r="NQA41" s="198"/>
      <c r="NQB41" s="199"/>
      <c r="NQC41" s="143"/>
      <c r="NQD41" s="200"/>
      <c r="NQE41" s="171"/>
      <c r="NQF41" s="171"/>
      <c r="NQG41" s="197"/>
      <c r="NQH41" s="198"/>
      <c r="NQI41" s="199"/>
      <c r="NQJ41" s="143"/>
      <c r="NQK41" s="200"/>
      <c r="NQL41" s="171"/>
      <c r="NQM41" s="171"/>
      <c r="NQN41" s="197"/>
      <c r="NQO41" s="198"/>
      <c r="NQP41" s="199"/>
      <c r="NQQ41" s="143"/>
      <c r="NQR41" s="200"/>
      <c r="NQS41" s="171"/>
      <c r="NQT41" s="171"/>
      <c r="NQU41" s="197"/>
      <c r="NQV41" s="198"/>
      <c r="NQW41" s="199"/>
      <c r="NQX41" s="143"/>
      <c r="NQY41" s="200"/>
      <c r="NQZ41" s="171"/>
      <c r="NRA41" s="171"/>
      <c r="NRB41" s="197"/>
      <c r="NRC41" s="198"/>
      <c r="NRD41" s="199"/>
      <c r="NRE41" s="143"/>
      <c r="NRF41" s="200"/>
      <c r="NRG41" s="171"/>
      <c r="NRH41" s="171"/>
      <c r="NRI41" s="197"/>
      <c r="NRJ41" s="198"/>
      <c r="NRK41" s="199"/>
      <c r="NRL41" s="143"/>
      <c r="NRM41" s="200"/>
      <c r="NRN41" s="171"/>
      <c r="NRO41" s="171"/>
      <c r="NRP41" s="197"/>
      <c r="NRQ41" s="198"/>
      <c r="NRR41" s="199"/>
      <c r="NRS41" s="143"/>
      <c r="NRT41" s="200"/>
      <c r="NRU41" s="171"/>
      <c r="NRV41" s="171"/>
      <c r="NRW41" s="197"/>
      <c r="NRX41" s="198"/>
      <c r="NRY41" s="199"/>
      <c r="NRZ41" s="143"/>
      <c r="NSA41" s="200"/>
      <c r="NSB41" s="171"/>
      <c r="NSC41" s="171"/>
      <c r="NSD41" s="197"/>
      <c r="NSE41" s="198"/>
      <c r="NSF41" s="199"/>
      <c r="NSG41" s="143"/>
      <c r="NSH41" s="200"/>
      <c r="NSI41" s="171"/>
      <c r="NSJ41" s="171"/>
      <c r="NSK41" s="197"/>
      <c r="NSL41" s="198"/>
      <c r="NSM41" s="199"/>
      <c r="NSN41" s="143"/>
      <c r="NSO41" s="200"/>
      <c r="NSP41" s="171"/>
      <c r="NSQ41" s="171"/>
      <c r="NSR41" s="197"/>
      <c r="NSS41" s="198"/>
      <c r="NST41" s="199"/>
      <c r="NSU41" s="143"/>
      <c r="NSV41" s="200"/>
      <c r="NSW41" s="171"/>
      <c r="NSX41" s="171"/>
      <c r="NSY41" s="197"/>
      <c r="NSZ41" s="198"/>
      <c r="NTA41" s="199"/>
      <c r="NTB41" s="143"/>
      <c r="NTC41" s="200"/>
      <c r="NTD41" s="171"/>
      <c r="NTE41" s="171"/>
      <c r="NTF41" s="197"/>
      <c r="NTG41" s="198"/>
      <c r="NTH41" s="199"/>
      <c r="NTI41" s="143"/>
      <c r="NTJ41" s="200"/>
      <c r="NTK41" s="171"/>
      <c r="NTL41" s="171"/>
      <c r="NTM41" s="197"/>
      <c r="NTN41" s="198"/>
      <c r="NTO41" s="199"/>
      <c r="NTP41" s="143"/>
      <c r="NTQ41" s="200"/>
      <c r="NTR41" s="171"/>
      <c r="NTS41" s="171"/>
      <c r="NTT41" s="197"/>
      <c r="NTU41" s="198"/>
      <c r="NTV41" s="199"/>
      <c r="NTW41" s="143"/>
      <c r="NTX41" s="200"/>
      <c r="NTY41" s="171"/>
      <c r="NTZ41" s="171"/>
      <c r="NUA41" s="197"/>
      <c r="NUB41" s="198"/>
      <c r="NUC41" s="199"/>
      <c r="NUD41" s="143"/>
      <c r="NUE41" s="200"/>
      <c r="NUF41" s="171"/>
      <c r="NUG41" s="171"/>
      <c r="NUH41" s="197"/>
      <c r="NUI41" s="198"/>
      <c r="NUJ41" s="199"/>
      <c r="NUK41" s="143"/>
      <c r="NUL41" s="200"/>
      <c r="NUM41" s="171"/>
      <c r="NUN41" s="171"/>
      <c r="NUO41" s="197"/>
      <c r="NUP41" s="198"/>
      <c r="NUQ41" s="199"/>
      <c r="NUR41" s="143"/>
      <c r="NUS41" s="200"/>
      <c r="NUT41" s="171"/>
      <c r="NUU41" s="171"/>
      <c r="NUV41" s="197"/>
      <c r="NUW41" s="198"/>
      <c r="NUX41" s="199"/>
      <c r="NUY41" s="143"/>
      <c r="NUZ41" s="200"/>
      <c r="NVA41" s="171"/>
      <c r="NVB41" s="171"/>
      <c r="NVC41" s="197"/>
      <c r="NVD41" s="198"/>
      <c r="NVE41" s="199"/>
      <c r="NVF41" s="143"/>
      <c r="NVG41" s="200"/>
      <c r="NVH41" s="171"/>
      <c r="NVI41" s="171"/>
      <c r="NVJ41" s="197"/>
      <c r="NVK41" s="198"/>
      <c r="NVL41" s="199"/>
      <c r="NVM41" s="143"/>
      <c r="NVN41" s="200"/>
      <c r="NVO41" s="171"/>
      <c r="NVP41" s="171"/>
      <c r="NVQ41" s="197"/>
      <c r="NVR41" s="198"/>
      <c r="NVS41" s="199"/>
      <c r="NVT41" s="143"/>
      <c r="NVU41" s="200"/>
      <c r="NVV41" s="171"/>
      <c r="NVW41" s="171"/>
      <c r="NVX41" s="197"/>
      <c r="NVY41" s="198"/>
      <c r="NVZ41" s="199"/>
      <c r="NWA41" s="143"/>
      <c r="NWB41" s="200"/>
      <c r="NWC41" s="171"/>
      <c r="NWD41" s="171"/>
      <c r="NWE41" s="197"/>
      <c r="NWF41" s="198"/>
      <c r="NWG41" s="199"/>
      <c r="NWH41" s="143"/>
      <c r="NWI41" s="200"/>
      <c r="NWJ41" s="171"/>
      <c r="NWK41" s="171"/>
      <c r="NWL41" s="197"/>
      <c r="NWM41" s="198"/>
      <c r="NWN41" s="199"/>
      <c r="NWO41" s="143"/>
      <c r="NWP41" s="200"/>
      <c r="NWQ41" s="171"/>
      <c r="NWR41" s="171"/>
      <c r="NWS41" s="197"/>
      <c r="NWT41" s="198"/>
      <c r="NWU41" s="199"/>
      <c r="NWV41" s="143"/>
      <c r="NWW41" s="200"/>
      <c r="NWX41" s="171"/>
      <c r="NWY41" s="171"/>
      <c r="NWZ41" s="197"/>
      <c r="NXA41" s="198"/>
      <c r="NXB41" s="199"/>
      <c r="NXC41" s="143"/>
      <c r="NXD41" s="200"/>
      <c r="NXE41" s="171"/>
      <c r="NXF41" s="171"/>
      <c r="NXG41" s="197"/>
      <c r="NXH41" s="198"/>
      <c r="NXI41" s="199"/>
      <c r="NXJ41" s="143"/>
      <c r="NXK41" s="200"/>
      <c r="NXL41" s="171"/>
      <c r="NXM41" s="171"/>
      <c r="NXN41" s="197"/>
      <c r="NXO41" s="198"/>
      <c r="NXP41" s="199"/>
      <c r="NXQ41" s="143"/>
      <c r="NXR41" s="200"/>
      <c r="NXS41" s="171"/>
      <c r="NXT41" s="171"/>
      <c r="NXU41" s="197"/>
      <c r="NXV41" s="198"/>
      <c r="NXW41" s="199"/>
      <c r="NXX41" s="143"/>
      <c r="NXY41" s="200"/>
      <c r="NXZ41" s="171"/>
      <c r="NYA41" s="171"/>
      <c r="NYB41" s="197"/>
      <c r="NYC41" s="198"/>
      <c r="NYD41" s="199"/>
      <c r="NYE41" s="143"/>
      <c r="NYF41" s="200"/>
      <c r="NYG41" s="171"/>
      <c r="NYH41" s="171"/>
      <c r="NYI41" s="197"/>
      <c r="NYJ41" s="198"/>
      <c r="NYK41" s="199"/>
      <c r="NYL41" s="143"/>
      <c r="NYM41" s="200"/>
      <c r="NYN41" s="171"/>
      <c r="NYO41" s="171"/>
      <c r="NYP41" s="197"/>
      <c r="NYQ41" s="198"/>
      <c r="NYR41" s="199"/>
      <c r="NYS41" s="143"/>
      <c r="NYT41" s="200"/>
      <c r="NYU41" s="171"/>
      <c r="NYV41" s="171"/>
      <c r="NYW41" s="197"/>
      <c r="NYX41" s="198"/>
      <c r="NYY41" s="199"/>
      <c r="NYZ41" s="143"/>
      <c r="NZA41" s="200"/>
      <c r="NZB41" s="171"/>
      <c r="NZC41" s="171"/>
      <c r="NZD41" s="197"/>
      <c r="NZE41" s="198"/>
      <c r="NZF41" s="199"/>
      <c r="NZG41" s="143"/>
      <c r="NZH41" s="200"/>
      <c r="NZI41" s="171"/>
      <c r="NZJ41" s="171"/>
      <c r="NZK41" s="197"/>
      <c r="NZL41" s="198"/>
      <c r="NZM41" s="199"/>
      <c r="NZN41" s="143"/>
      <c r="NZO41" s="200"/>
      <c r="NZP41" s="171"/>
      <c r="NZQ41" s="171"/>
      <c r="NZR41" s="197"/>
      <c r="NZS41" s="198"/>
      <c r="NZT41" s="199"/>
      <c r="NZU41" s="143"/>
      <c r="NZV41" s="200"/>
      <c r="NZW41" s="171"/>
      <c r="NZX41" s="171"/>
      <c r="NZY41" s="197"/>
      <c r="NZZ41" s="198"/>
      <c r="OAA41" s="199"/>
      <c r="OAB41" s="143"/>
      <c r="OAC41" s="200"/>
      <c r="OAD41" s="171"/>
      <c r="OAE41" s="171"/>
      <c r="OAF41" s="197"/>
      <c r="OAG41" s="198"/>
      <c r="OAH41" s="199"/>
      <c r="OAI41" s="143"/>
      <c r="OAJ41" s="200"/>
      <c r="OAK41" s="171"/>
      <c r="OAL41" s="171"/>
      <c r="OAM41" s="197"/>
      <c r="OAN41" s="198"/>
      <c r="OAO41" s="199"/>
      <c r="OAP41" s="143"/>
      <c r="OAQ41" s="200"/>
      <c r="OAR41" s="171"/>
      <c r="OAS41" s="171"/>
      <c r="OAT41" s="197"/>
      <c r="OAU41" s="198"/>
      <c r="OAV41" s="199"/>
      <c r="OAW41" s="143"/>
      <c r="OAX41" s="200"/>
      <c r="OAY41" s="171"/>
      <c r="OAZ41" s="171"/>
      <c r="OBA41" s="197"/>
      <c r="OBB41" s="198"/>
      <c r="OBC41" s="199"/>
      <c r="OBD41" s="143"/>
      <c r="OBE41" s="200"/>
      <c r="OBF41" s="171"/>
      <c r="OBG41" s="171"/>
      <c r="OBH41" s="197"/>
      <c r="OBI41" s="198"/>
      <c r="OBJ41" s="199"/>
      <c r="OBK41" s="143"/>
      <c r="OBL41" s="200"/>
      <c r="OBM41" s="171"/>
      <c r="OBN41" s="171"/>
      <c r="OBO41" s="197"/>
      <c r="OBP41" s="198"/>
      <c r="OBQ41" s="199"/>
      <c r="OBR41" s="143"/>
      <c r="OBS41" s="200"/>
      <c r="OBT41" s="171"/>
      <c r="OBU41" s="171"/>
      <c r="OBV41" s="197"/>
      <c r="OBW41" s="198"/>
      <c r="OBX41" s="199"/>
      <c r="OBY41" s="143"/>
      <c r="OBZ41" s="200"/>
      <c r="OCA41" s="171"/>
      <c r="OCB41" s="171"/>
      <c r="OCC41" s="197"/>
      <c r="OCD41" s="198"/>
      <c r="OCE41" s="199"/>
      <c r="OCF41" s="143"/>
      <c r="OCG41" s="200"/>
      <c r="OCH41" s="171"/>
      <c r="OCI41" s="171"/>
      <c r="OCJ41" s="197"/>
      <c r="OCK41" s="198"/>
      <c r="OCL41" s="199"/>
      <c r="OCM41" s="143"/>
      <c r="OCN41" s="200"/>
      <c r="OCO41" s="171"/>
      <c r="OCP41" s="171"/>
      <c r="OCQ41" s="197"/>
      <c r="OCR41" s="198"/>
      <c r="OCS41" s="199"/>
      <c r="OCT41" s="143"/>
      <c r="OCU41" s="200"/>
      <c r="OCV41" s="171"/>
      <c r="OCW41" s="171"/>
      <c r="OCX41" s="197"/>
      <c r="OCY41" s="198"/>
      <c r="OCZ41" s="199"/>
      <c r="ODA41" s="143"/>
      <c r="ODB41" s="200"/>
      <c r="ODC41" s="171"/>
      <c r="ODD41" s="171"/>
      <c r="ODE41" s="197"/>
      <c r="ODF41" s="198"/>
      <c r="ODG41" s="199"/>
      <c r="ODH41" s="143"/>
      <c r="ODI41" s="200"/>
      <c r="ODJ41" s="171"/>
      <c r="ODK41" s="171"/>
      <c r="ODL41" s="197"/>
      <c r="ODM41" s="198"/>
      <c r="ODN41" s="199"/>
      <c r="ODO41" s="143"/>
      <c r="ODP41" s="200"/>
      <c r="ODQ41" s="171"/>
      <c r="ODR41" s="171"/>
      <c r="ODS41" s="197"/>
      <c r="ODT41" s="198"/>
      <c r="ODU41" s="199"/>
      <c r="ODV41" s="143"/>
      <c r="ODW41" s="200"/>
      <c r="ODX41" s="171"/>
      <c r="ODY41" s="171"/>
      <c r="ODZ41" s="197"/>
      <c r="OEA41" s="198"/>
      <c r="OEB41" s="199"/>
      <c r="OEC41" s="143"/>
      <c r="OED41" s="200"/>
      <c r="OEE41" s="171"/>
      <c r="OEF41" s="171"/>
      <c r="OEG41" s="197"/>
      <c r="OEH41" s="198"/>
      <c r="OEI41" s="199"/>
      <c r="OEJ41" s="143"/>
      <c r="OEK41" s="200"/>
      <c r="OEL41" s="171"/>
      <c r="OEM41" s="171"/>
      <c r="OEN41" s="197"/>
      <c r="OEO41" s="198"/>
      <c r="OEP41" s="199"/>
      <c r="OEQ41" s="143"/>
      <c r="OER41" s="200"/>
      <c r="OES41" s="171"/>
      <c r="OET41" s="171"/>
      <c r="OEU41" s="197"/>
      <c r="OEV41" s="198"/>
      <c r="OEW41" s="199"/>
      <c r="OEX41" s="143"/>
      <c r="OEY41" s="200"/>
      <c r="OEZ41" s="171"/>
      <c r="OFA41" s="171"/>
      <c r="OFB41" s="197"/>
      <c r="OFC41" s="198"/>
      <c r="OFD41" s="199"/>
      <c r="OFE41" s="143"/>
      <c r="OFF41" s="200"/>
      <c r="OFG41" s="171"/>
      <c r="OFH41" s="171"/>
      <c r="OFI41" s="197"/>
      <c r="OFJ41" s="198"/>
      <c r="OFK41" s="199"/>
      <c r="OFL41" s="143"/>
      <c r="OFM41" s="200"/>
      <c r="OFN41" s="171"/>
      <c r="OFO41" s="171"/>
      <c r="OFP41" s="197"/>
      <c r="OFQ41" s="198"/>
      <c r="OFR41" s="199"/>
      <c r="OFS41" s="143"/>
      <c r="OFT41" s="200"/>
      <c r="OFU41" s="171"/>
      <c r="OFV41" s="171"/>
      <c r="OFW41" s="197"/>
      <c r="OFX41" s="198"/>
      <c r="OFY41" s="199"/>
      <c r="OFZ41" s="143"/>
      <c r="OGA41" s="200"/>
      <c r="OGB41" s="171"/>
      <c r="OGC41" s="171"/>
      <c r="OGD41" s="197"/>
      <c r="OGE41" s="198"/>
      <c r="OGF41" s="199"/>
      <c r="OGG41" s="143"/>
      <c r="OGH41" s="200"/>
      <c r="OGI41" s="171"/>
      <c r="OGJ41" s="171"/>
      <c r="OGK41" s="197"/>
      <c r="OGL41" s="198"/>
      <c r="OGM41" s="199"/>
      <c r="OGN41" s="143"/>
      <c r="OGO41" s="200"/>
      <c r="OGP41" s="171"/>
      <c r="OGQ41" s="171"/>
      <c r="OGR41" s="197"/>
      <c r="OGS41" s="198"/>
      <c r="OGT41" s="199"/>
      <c r="OGU41" s="143"/>
      <c r="OGV41" s="200"/>
      <c r="OGW41" s="171"/>
      <c r="OGX41" s="171"/>
      <c r="OGY41" s="197"/>
      <c r="OGZ41" s="198"/>
      <c r="OHA41" s="199"/>
      <c r="OHB41" s="143"/>
      <c r="OHC41" s="200"/>
      <c r="OHD41" s="171"/>
      <c r="OHE41" s="171"/>
      <c r="OHF41" s="197"/>
      <c r="OHG41" s="198"/>
      <c r="OHH41" s="199"/>
      <c r="OHI41" s="143"/>
      <c r="OHJ41" s="200"/>
      <c r="OHK41" s="171"/>
      <c r="OHL41" s="171"/>
      <c r="OHM41" s="197"/>
      <c r="OHN41" s="198"/>
      <c r="OHO41" s="199"/>
      <c r="OHP41" s="143"/>
      <c r="OHQ41" s="200"/>
      <c r="OHR41" s="171"/>
      <c r="OHS41" s="171"/>
      <c r="OHT41" s="197"/>
      <c r="OHU41" s="198"/>
      <c r="OHV41" s="199"/>
      <c r="OHW41" s="143"/>
      <c r="OHX41" s="200"/>
      <c r="OHY41" s="171"/>
      <c r="OHZ41" s="171"/>
      <c r="OIA41" s="197"/>
      <c r="OIB41" s="198"/>
      <c r="OIC41" s="199"/>
      <c r="OID41" s="143"/>
      <c r="OIE41" s="200"/>
      <c r="OIF41" s="171"/>
      <c r="OIG41" s="171"/>
      <c r="OIH41" s="197"/>
      <c r="OII41" s="198"/>
      <c r="OIJ41" s="199"/>
      <c r="OIK41" s="143"/>
      <c r="OIL41" s="200"/>
      <c r="OIM41" s="171"/>
      <c r="OIN41" s="171"/>
      <c r="OIO41" s="197"/>
      <c r="OIP41" s="198"/>
      <c r="OIQ41" s="199"/>
      <c r="OIR41" s="143"/>
      <c r="OIS41" s="200"/>
      <c r="OIT41" s="171"/>
      <c r="OIU41" s="171"/>
      <c r="OIV41" s="197"/>
      <c r="OIW41" s="198"/>
      <c r="OIX41" s="199"/>
      <c r="OIY41" s="143"/>
      <c r="OIZ41" s="200"/>
      <c r="OJA41" s="171"/>
      <c r="OJB41" s="171"/>
      <c r="OJC41" s="197"/>
      <c r="OJD41" s="198"/>
      <c r="OJE41" s="199"/>
      <c r="OJF41" s="143"/>
      <c r="OJG41" s="200"/>
      <c r="OJH41" s="171"/>
      <c r="OJI41" s="171"/>
      <c r="OJJ41" s="197"/>
      <c r="OJK41" s="198"/>
      <c r="OJL41" s="199"/>
      <c r="OJM41" s="143"/>
      <c r="OJN41" s="200"/>
      <c r="OJO41" s="171"/>
      <c r="OJP41" s="171"/>
      <c r="OJQ41" s="197"/>
      <c r="OJR41" s="198"/>
      <c r="OJS41" s="199"/>
      <c r="OJT41" s="143"/>
      <c r="OJU41" s="200"/>
      <c r="OJV41" s="171"/>
      <c r="OJW41" s="171"/>
      <c r="OJX41" s="197"/>
      <c r="OJY41" s="198"/>
      <c r="OJZ41" s="199"/>
      <c r="OKA41" s="143"/>
      <c r="OKB41" s="200"/>
      <c r="OKC41" s="171"/>
      <c r="OKD41" s="171"/>
      <c r="OKE41" s="197"/>
      <c r="OKF41" s="198"/>
      <c r="OKG41" s="199"/>
      <c r="OKH41" s="143"/>
      <c r="OKI41" s="200"/>
      <c r="OKJ41" s="171"/>
      <c r="OKK41" s="171"/>
      <c r="OKL41" s="197"/>
      <c r="OKM41" s="198"/>
      <c r="OKN41" s="199"/>
      <c r="OKO41" s="143"/>
      <c r="OKP41" s="200"/>
      <c r="OKQ41" s="171"/>
      <c r="OKR41" s="171"/>
      <c r="OKS41" s="197"/>
      <c r="OKT41" s="198"/>
      <c r="OKU41" s="199"/>
      <c r="OKV41" s="143"/>
      <c r="OKW41" s="200"/>
      <c r="OKX41" s="171"/>
      <c r="OKY41" s="171"/>
      <c r="OKZ41" s="197"/>
      <c r="OLA41" s="198"/>
      <c r="OLB41" s="199"/>
      <c r="OLC41" s="143"/>
      <c r="OLD41" s="200"/>
      <c r="OLE41" s="171"/>
      <c r="OLF41" s="171"/>
      <c r="OLG41" s="197"/>
      <c r="OLH41" s="198"/>
      <c r="OLI41" s="199"/>
      <c r="OLJ41" s="143"/>
      <c r="OLK41" s="200"/>
      <c r="OLL41" s="171"/>
      <c r="OLM41" s="171"/>
      <c r="OLN41" s="197"/>
      <c r="OLO41" s="198"/>
      <c r="OLP41" s="199"/>
      <c r="OLQ41" s="143"/>
      <c r="OLR41" s="200"/>
      <c r="OLS41" s="171"/>
      <c r="OLT41" s="171"/>
      <c r="OLU41" s="197"/>
      <c r="OLV41" s="198"/>
      <c r="OLW41" s="199"/>
      <c r="OLX41" s="143"/>
      <c r="OLY41" s="200"/>
      <c r="OLZ41" s="171"/>
      <c r="OMA41" s="171"/>
      <c r="OMB41" s="197"/>
      <c r="OMC41" s="198"/>
      <c r="OMD41" s="199"/>
      <c r="OME41" s="143"/>
      <c r="OMF41" s="200"/>
      <c r="OMG41" s="171"/>
      <c r="OMH41" s="171"/>
      <c r="OMI41" s="197"/>
      <c r="OMJ41" s="198"/>
      <c r="OMK41" s="199"/>
      <c r="OML41" s="143"/>
      <c r="OMM41" s="200"/>
      <c r="OMN41" s="171"/>
      <c r="OMO41" s="171"/>
      <c r="OMP41" s="197"/>
      <c r="OMQ41" s="198"/>
      <c r="OMR41" s="199"/>
      <c r="OMS41" s="143"/>
      <c r="OMT41" s="200"/>
      <c r="OMU41" s="171"/>
      <c r="OMV41" s="171"/>
      <c r="OMW41" s="197"/>
      <c r="OMX41" s="198"/>
      <c r="OMY41" s="199"/>
      <c r="OMZ41" s="143"/>
      <c r="ONA41" s="200"/>
      <c r="ONB41" s="171"/>
      <c r="ONC41" s="171"/>
      <c r="OND41" s="197"/>
      <c r="ONE41" s="198"/>
      <c r="ONF41" s="199"/>
      <c r="ONG41" s="143"/>
      <c r="ONH41" s="200"/>
      <c r="ONI41" s="171"/>
      <c r="ONJ41" s="171"/>
      <c r="ONK41" s="197"/>
      <c r="ONL41" s="198"/>
      <c r="ONM41" s="199"/>
      <c r="ONN41" s="143"/>
      <c r="ONO41" s="200"/>
      <c r="ONP41" s="171"/>
      <c r="ONQ41" s="171"/>
      <c r="ONR41" s="197"/>
      <c r="ONS41" s="198"/>
      <c r="ONT41" s="199"/>
      <c r="ONU41" s="143"/>
      <c r="ONV41" s="200"/>
      <c r="ONW41" s="171"/>
      <c r="ONX41" s="171"/>
      <c r="ONY41" s="197"/>
      <c r="ONZ41" s="198"/>
      <c r="OOA41" s="199"/>
      <c r="OOB41" s="143"/>
      <c r="OOC41" s="200"/>
      <c r="OOD41" s="171"/>
      <c r="OOE41" s="171"/>
      <c r="OOF41" s="197"/>
      <c r="OOG41" s="198"/>
      <c r="OOH41" s="199"/>
      <c r="OOI41" s="143"/>
      <c r="OOJ41" s="200"/>
      <c r="OOK41" s="171"/>
      <c r="OOL41" s="171"/>
      <c r="OOM41" s="197"/>
      <c r="OON41" s="198"/>
      <c r="OOO41" s="199"/>
      <c r="OOP41" s="143"/>
      <c r="OOQ41" s="200"/>
      <c r="OOR41" s="171"/>
      <c r="OOS41" s="171"/>
      <c r="OOT41" s="197"/>
      <c r="OOU41" s="198"/>
      <c r="OOV41" s="199"/>
      <c r="OOW41" s="143"/>
      <c r="OOX41" s="200"/>
      <c r="OOY41" s="171"/>
      <c r="OOZ41" s="171"/>
      <c r="OPA41" s="197"/>
      <c r="OPB41" s="198"/>
      <c r="OPC41" s="199"/>
      <c r="OPD41" s="143"/>
      <c r="OPE41" s="200"/>
      <c r="OPF41" s="171"/>
      <c r="OPG41" s="171"/>
      <c r="OPH41" s="197"/>
      <c r="OPI41" s="198"/>
      <c r="OPJ41" s="199"/>
      <c r="OPK41" s="143"/>
      <c r="OPL41" s="200"/>
      <c r="OPM41" s="171"/>
      <c r="OPN41" s="171"/>
      <c r="OPO41" s="197"/>
      <c r="OPP41" s="198"/>
      <c r="OPQ41" s="199"/>
      <c r="OPR41" s="143"/>
      <c r="OPS41" s="200"/>
      <c r="OPT41" s="171"/>
      <c r="OPU41" s="171"/>
      <c r="OPV41" s="197"/>
      <c r="OPW41" s="198"/>
      <c r="OPX41" s="199"/>
      <c r="OPY41" s="143"/>
      <c r="OPZ41" s="200"/>
      <c r="OQA41" s="171"/>
      <c r="OQB41" s="171"/>
      <c r="OQC41" s="197"/>
      <c r="OQD41" s="198"/>
      <c r="OQE41" s="199"/>
      <c r="OQF41" s="143"/>
      <c r="OQG41" s="200"/>
      <c r="OQH41" s="171"/>
      <c r="OQI41" s="171"/>
      <c r="OQJ41" s="197"/>
      <c r="OQK41" s="198"/>
      <c r="OQL41" s="199"/>
      <c r="OQM41" s="143"/>
      <c r="OQN41" s="200"/>
      <c r="OQO41" s="171"/>
      <c r="OQP41" s="171"/>
      <c r="OQQ41" s="197"/>
      <c r="OQR41" s="198"/>
      <c r="OQS41" s="199"/>
      <c r="OQT41" s="143"/>
      <c r="OQU41" s="200"/>
      <c r="OQV41" s="171"/>
      <c r="OQW41" s="171"/>
      <c r="OQX41" s="197"/>
      <c r="OQY41" s="198"/>
      <c r="OQZ41" s="199"/>
      <c r="ORA41" s="143"/>
      <c r="ORB41" s="200"/>
      <c r="ORC41" s="171"/>
      <c r="ORD41" s="171"/>
      <c r="ORE41" s="197"/>
      <c r="ORF41" s="198"/>
      <c r="ORG41" s="199"/>
      <c r="ORH41" s="143"/>
      <c r="ORI41" s="200"/>
      <c r="ORJ41" s="171"/>
      <c r="ORK41" s="171"/>
      <c r="ORL41" s="197"/>
      <c r="ORM41" s="198"/>
      <c r="ORN41" s="199"/>
      <c r="ORO41" s="143"/>
      <c r="ORP41" s="200"/>
      <c r="ORQ41" s="171"/>
      <c r="ORR41" s="171"/>
      <c r="ORS41" s="197"/>
      <c r="ORT41" s="198"/>
      <c r="ORU41" s="199"/>
      <c r="ORV41" s="143"/>
      <c r="ORW41" s="200"/>
      <c r="ORX41" s="171"/>
      <c r="ORY41" s="171"/>
      <c r="ORZ41" s="197"/>
      <c r="OSA41" s="198"/>
      <c r="OSB41" s="199"/>
      <c r="OSC41" s="143"/>
      <c r="OSD41" s="200"/>
      <c r="OSE41" s="171"/>
      <c r="OSF41" s="171"/>
      <c r="OSG41" s="197"/>
      <c r="OSH41" s="198"/>
      <c r="OSI41" s="199"/>
      <c r="OSJ41" s="143"/>
      <c r="OSK41" s="200"/>
      <c r="OSL41" s="171"/>
      <c r="OSM41" s="171"/>
      <c r="OSN41" s="197"/>
      <c r="OSO41" s="198"/>
      <c r="OSP41" s="199"/>
      <c r="OSQ41" s="143"/>
      <c r="OSR41" s="200"/>
      <c r="OSS41" s="171"/>
      <c r="OST41" s="171"/>
      <c r="OSU41" s="197"/>
      <c r="OSV41" s="198"/>
      <c r="OSW41" s="199"/>
      <c r="OSX41" s="143"/>
      <c r="OSY41" s="200"/>
      <c r="OSZ41" s="171"/>
      <c r="OTA41" s="171"/>
      <c r="OTB41" s="197"/>
      <c r="OTC41" s="198"/>
      <c r="OTD41" s="199"/>
      <c r="OTE41" s="143"/>
      <c r="OTF41" s="200"/>
      <c r="OTG41" s="171"/>
      <c r="OTH41" s="171"/>
      <c r="OTI41" s="197"/>
      <c r="OTJ41" s="198"/>
      <c r="OTK41" s="199"/>
      <c r="OTL41" s="143"/>
      <c r="OTM41" s="200"/>
      <c r="OTN41" s="171"/>
      <c r="OTO41" s="171"/>
      <c r="OTP41" s="197"/>
      <c r="OTQ41" s="198"/>
      <c r="OTR41" s="199"/>
      <c r="OTS41" s="143"/>
      <c r="OTT41" s="200"/>
      <c r="OTU41" s="171"/>
      <c r="OTV41" s="171"/>
      <c r="OTW41" s="197"/>
      <c r="OTX41" s="198"/>
      <c r="OTY41" s="199"/>
      <c r="OTZ41" s="143"/>
      <c r="OUA41" s="200"/>
      <c r="OUB41" s="171"/>
      <c r="OUC41" s="171"/>
      <c r="OUD41" s="197"/>
      <c r="OUE41" s="198"/>
      <c r="OUF41" s="199"/>
      <c r="OUG41" s="143"/>
      <c r="OUH41" s="200"/>
      <c r="OUI41" s="171"/>
      <c r="OUJ41" s="171"/>
      <c r="OUK41" s="197"/>
      <c r="OUL41" s="198"/>
      <c r="OUM41" s="199"/>
      <c r="OUN41" s="143"/>
      <c r="OUO41" s="200"/>
      <c r="OUP41" s="171"/>
      <c r="OUQ41" s="171"/>
      <c r="OUR41" s="197"/>
      <c r="OUS41" s="198"/>
      <c r="OUT41" s="199"/>
      <c r="OUU41" s="143"/>
      <c r="OUV41" s="200"/>
      <c r="OUW41" s="171"/>
      <c r="OUX41" s="171"/>
      <c r="OUY41" s="197"/>
      <c r="OUZ41" s="198"/>
      <c r="OVA41" s="199"/>
      <c r="OVB41" s="143"/>
      <c r="OVC41" s="200"/>
      <c r="OVD41" s="171"/>
      <c r="OVE41" s="171"/>
      <c r="OVF41" s="197"/>
      <c r="OVG41" s="198"/>
      <c r="OVH41" s="199"/>
      <c r="OVI41" s="143"/>
      <c r="OVJ41" s="200"/>
      <c r="OVK41" s="171"/>
      <c r="OVL41" s="171"/>
      <c r="OVM41" s="197"/>
      <c r="OVN41" s="198"/>
      <c r="OVO41" s="199"/>
      <c r="OVP41" s="143"/>
      <c r="OVQ41" s="200"/>
      <c r="OVR41" s="171"/>
      <c r="OVS41" s="171"/>
      <c r="OVT41" s="197"/>
      <c r="OVU41" s="198"/>
      <c r="OVV41" s="199"/>
      <c r="OVW41" s="143"/>
      <c r="OVX41" s="200"/>
      <c r="OVY41" s="171"/>
      <c r="OVZ41" s="171"/>
      <c r="OWA41" s="197"/>
      <c r="OWB41" s="198"/>
      <c r="OWC41" s="199"/>
      <c r="OWD41" s="143"/>
      <c r="OWE41" s="200"/>
      <c r="OWF41" s="171"/>
      <c r="OWG41" s="171"/>
      <c r="OWH41" s="197"/>
      <c r="OWI41" s="198"/>
      <c r="OWJ41" s="199"/>
      <c r="OWK41" s="143"/>
      <c r="OWL41" s="200"/>
      <c r="OWM41" s="171"/>
      <c r="OWN41" s="171"/>
      <c r="OWO41" s="197"/>
      <c r="OWP41" s="198"/>
      <c r="OWQ41" s="199"/>
      <c r="OWR41" s="143"/>
      <c r="OWS41" s="200"/>
      <c r="OWT41" s="171"/>
      <c r="OWU41" s="171"/>
      <c r="OWV41" s="197"/>
      <c r="OWW41" s="198"/>
      <c r="OWX41" s="199"/>
      <c r="OWY41" s="143"/>
      <c r="OWZ41" s="200"/>
      <c r="OXA41" s="171"/>
      <c r="OXB41" s="171"/>
      <c r="OXC41" s="197"/>
      <c r="OXD41" s="198"/>
      <c r="OXE41" s="199"/>
      <c r="OXF41" s="143"/>
      <c r="OXG41" s="200"/>
      <c r="OXH41" s="171"/>
      <c r="OXI41" s="171"/>
      <c r="OXJ41" s="197"/>
      <c r="OXK41" s="198"/>
      <c r="OXL41" s="199"/>
      <c r="OXM41" s="143"/>
      <c r="OXN41" s="200"/>
      <c r="OXO41" s="171"/>
      <c r="OXP41" s="171"/>
      <c r="OXQ41" s="197"/>
      <c r="OXR41" s="198"/>
      <c r="OXS41" s="199"/>
      <c r="OXT41" s="143"/>
      <c r="OXU41" s="200"/>
      <c r="OXV41" s="171"/>
      <c r="OXW41" s="171"/>
      <c r="OXX41" s="197"/>
      <c r="OXY41" s="198"/>
      <c r="OXZ41" s="199"/>
      <c r="OYA41" s="143"/>
      <c r="OYB41" s="200"/>
      <c r="OYC41" s="171"/>
      <c r="OYD41" s="171"/>
      <c r="OYE41" s="197"/>
      <c r="OYF41" s="198"/>
      <c r="OYG41" s="199"/>
      <c r="OYH41" s="143"/>
      <c r="OYI41" s="200"/>
      <c r="OYJ41" s="171"/>
      <c r="OYK41" s="171"/>
      <c r="OYL41" s="197"/>
      <c r="OYM41" s="198"/>
      <c r="OYN41" s="199"/>
      <c r="OYO41" s="143"/>
      <c r="OYP41" s="200"/>
      <c r="OYQ41" s="171"/>
      <c r="OYR41" s="171"/>
      <c r="OYS41" s="197"/>
      <c r="OYT41" s="198"/>
      <c r="OYU41" s="199"/>
      <c r="OYV41" s="143"/>
      <c r="OYW41" s="200"/>
      <c r="OYX41" s="171"/>
      <c r="OYY41" s="171"/>
      <c r="OYZ41" s="197"/>
      <c r="OZA41" s="198"/>
      <c r="OZB41" s="199"/>
      <c r="OZC41" s="143"/>
      <c r="OZD41" s="200"/>
      <c r="OZE41" s="171"/>
      <c r="OZF41" s="171"/>
      <c r="OZG41" s="197"/>
      <c r="OZH41" s="198"/>
      <c r="OZI41" s="199"/>
      <c r="OZJ41" s="143"/>
      <c r="OZK41" s="200"/>
      <c r="OZL41" s="171"/>
      <c r="OZM41" s="171"/>
      <c r="OZN41" s="197"/>
      <c r="OZO41" s="198"/>
      <c r="OZP41" s="199"/>
      <c r="OZQ41" s="143"/>
      <c r="OZR41" s="200"/>
      <c r="OZS41" s="171"/>
      <c r="OZT41" s="171"/>
      <c r="OZU41" s="197"/>
      <c r="OZV41" s="198"/>
      <c r="OZW41" s="199"/>
      <c r="OZX41" s="143"/>
      <c r="OZY41" s="200"/>
      <c r="OZZ41" s="171"/>
      <c r="PAA41" s="171"/>
      <c r="PAB41" s="197"/>
      <c r="PAC41" s="198"/>
      <c r="PAD41" s="199"/>
      <c r="PAE41" s="143"/>
      <c r="PAF41" s="200"/>
      <c r="PAG41" s="171"/>
      <c r="PAH41" s="171"/>
      <c r="PAI41" s="197"/>
      <c r="PAJ41" s="198"/>
      <c r="PAK41" s="199"/>
      <c r="PAL41" s="143"/>
      <c r="PAM41" s="200"/>
      <c r="PAN41" s="171"/>
      <c r="PAO41" s="171"/>
      <c r="PAP41" s="197"/>
      <c r="PAQ41" s="198"/>
      <c r="PAR41" s="199"/>
      <c r="PAS41" s="143"/>
      <c r="PAT41" s="200"/>
      <c r="PAU41" s="171"/>
      <c r="PAV41" s="171"/>
      <c r="PAW41" s="197"/>
      <c r="PAX41" s="198"/>
      <c r="PAY41" s="199"/>
      <c r="PAZ41" s="143"/>
      <c r="PBA41" s="200"/>
      <c r="PBB41" s="171"/>
      <c r="PBC41" s="171"/>
      <c r="PBD41" s="197"/>
      <c r="PBE41" s="198"/>
      <c r="PBF41" s="199"/>
      <c r="PBG41" s="143"/>
      <c r="PBH41" s="200"/>
      <c r="PBI41" s="171"/>
      <c r="PBJ41" s="171"/>
      <c r="PBK41" s="197"/>
      <c r="PBL41" s="198"/>
      <c r="PBM41" s="199"/>
      <c r="PBN41" s="143"/>
      <c r="PBO41" s="200"/>
      <c r="PBP41" s="171"/>
      <c r="PBQ41" s="171"/>
      <c r="PBR41" s="197"/>
      <c r="PBS41" s="198"/>
      <c r="PBT41" s="199"/>
      <c r="PBU41" s="143"/>
      <c r="PBV41" s="200"/>
      <c r="PBW41" s="171"/>
      <c r="PBX41" s="171"/>
      <c r="PBY41" s="197"/>
      <c r="PBZ41" s="198"/>
      <c r="PCA41" s="199"/>
      <c r="PCB41" s="143"/>
      <c r="PCC41" s="200"/>
      <c r="PCD41" s="171"/>
      <c r="PCE41" s="171"/>
      <c r="PCF41" s="197"/>
      <c r="PCG41" s="198"/>
      <c r="PCH41" s="199"/>
      <c r="PCI41" s="143"/>
      <c r="PCJ41" s="200"/>
      <c r="PCK41" s="171"/>
      <c r="PCL41" s="171"/>
      <c r="PCM41" s="197"/>
      <c r="PCN41" s="198"/>
      <c r="PCO41" s="199"/>
      <c r="PCP41" s="143"/>
      <c r="PCQ41" s="200"/>
      <c r="PCR41" s="171"/>
      <c r="PCS41" s="171"/>
      <c r="PCT41" s="197"/>
      <c r="PCU41" s="198"/>
      <c r="PCV41" s="199"/>
      <c r="PCW41" s="143"/>
      <c r="PCX41" s="200"/>
      <c r="PCY41" s="171"/>
      <c r="PCZ41" s="171"/>
      <c r="PDA41" s="197"/>
      <c r="PDB41" s="198"/>
      <c r="PDC41" s="199"/>
      <c r="PDD41" s="143"/>
      <c r="PDE41" s="200"/>
      <c r="PDF41" s="171"/>
      <c r="PDG41" s="171"/>
      <c r="PDH41" s="197"/>
      <c r="PDI41" s="198"/>
      <c r="PDJ41" s="199"/>
      <c r="PDK41" s="143"/>
      <c r="PDL41" s="200"/>
      <c r="PDM41" s="171"/>
      <c r="PDN41" s="171"/>
      <c r="PDO41" s="197"/>
      <c r="PDP41" s="198"/>
      <c r="PDQ41" s="199"/>
      <c r="PDR41" s="143"/>
      <c r="PDS41" s="200"/>
      <c r="PDT41" s="171"/>
      <c r="PDU41" s="171"/>
      <c r="PDV41" s="197"/>
      <c r="PDW41" s="198"/>
      <c r="PDX41" s="199"/>
      <c r="PDY41" s="143"/>
      <c r="PDZ41" s="200"/>
      <c r="PEA41" s="171"/>
      <c r="PEB41" s="171"/>
      <c r="PEC41" s="197"/>
      <c r="PED41" s="198"/>
      <c r="PEE41" s="199"/>
      <c r="PEF41" s="143"/>
      <c r="PEG41" s="200"/>
      <c r="PEH41" s="171"/>
      <c r="PEI41" s="171"/>
      <c r="PEJ41" s="197"/>
      <c r="PEK41" s="198"/>
      <c r="PEL41" s="199"/>
      <c r="PEM41" s="143"/>
      <c r="PEN41" s="200"/>
      <c r="PEO41" s="171"/>
      <c r="PEP41" s="171"/>
      <c r="PEQ41" s="197"/>
      <c r="PER41" s="198"/>
      <c r="PES41" s="199"/>
      <c r="PET41" s="143"/>
      <c r="PEU41" s="200"/>
      <c r="PEV41" s="171"/>
      <c r="PEW41" s="171"/>
      <c r="PEX41" s="197"/>
      <c r="PEY41" s="198"/>
      <c r="PEZ41" s="199"/>
      <c r="PFA41" s="143"/>
      <c r="PFB41" s="200"/>
      <c r="PFC41" s="171"/>
      <c r="PFD41" s="171"/>
      <c r="PFE41" s="197"/>
      <c r="PFF41" s="198"/>
      <c r="PFG41" s="199"/>
      <c r="PFH41" s="143"/>
      <c r="PFI41" s="200"/>
      <c r="PFJ41" s="171"/>
      <c r="PFK41" s="171"/>
      <c r="PFL41" s="197"/>
      <c r="PFM41" s="198"/>
      <c r="PFN41" s="199"/>
      <c r="PFO41" s="143"/>
      <c r="PFP41" s="200"/>
      <c r="PFQ41" s="171"/>
      <c r="PFR41" s="171"/>
      <c r="PFS41" s="197"/>
      <c r="PFT41" s="198"/>
      <c r="PFU41" s="199"/>
      <c r="PFV41" s="143"/>
      <c r="PFW41" s="200"/>
      <c r="PFX41" s="171"/>
      <c r="PFY41" s="171"/>
      <c r="PFZ41" s="197"/>
      <c r="PGA41" s="198"/>
      <c r="PGB41" s="199"/>
      <c r="PGC41" s="143"/>
      <c r="PGD41" s="200"/>
      <c r="PGE41" s="171"/>
      <c r="PGF41" s="171"/>
      <c r="PGG41" s="197"/>
      <c r="PGH41" s="198"/>
      <c r="PGI41" s="199"/>
      <c r="PGJ41" s="143"/>
      <c r="PGK41" s="200"/>
      <c r="PGL41" s="171"/>
      <c r="PGM41" s="171"/>
      <c r="PGN41" s="197"/>
      <c r="PGO41" s="198"/>
      <c r="PGP41" s="199"/>
      <c r="PGQ41" s="143"/>
      <c r="PGR41" s="200"/>
      <c r="PGS41" s="171"/>
      <c r="PGT41" s="171"/>
      <c r="PGU41" s="197"/>
      <c r="PGV41" s="198"/>
      <c r="PGW41" s="199"/>
      <c r="PGX41" s="143"/>
      <c r="PGY41" s="200"/>
      <c r="PGZ41" s="171"/>
      <c r="PHA41" s="171"/>
      <c r="PHB41" s="197"/>
      <c r="PHC41" s="198"/>
      <c r="PHD41" s="199"/>
      <c r="PHE41" s="143"/>
      <c r="PHF41" s="200"/>
      <c r="PHG41" s="171"/>
      <c r="PHH41" s="171"/>
      <c r="PHI41" s="197"/>
      <c r="PHJ41" s="198"/>
      <c r="PHK41" s="199"/>
      <c r="PHL41" s="143"/>
      <c r="PHM41" s="200"/>
      <c r="PHN41" s="171"/>
      <c r="PHO41" s="171"/>
      <c r="PHP41" s="197"/>
      <c r="PHQ41" s="198"/>
      <c r="PHR41" s="199"/>
      <c r="PHS41" s="143"/>
      <c r="PHT41" s="200"/>
      <c r="PHU41" s="171"/>
      <c r="PHV41" s="171"/>
      <c r="PHW41" s="197"/>
      <c r="PHX41" s="198"/>
      <c r="PHY41" s="199"/>
      <c r="PHZ41" s="143"/>
      <c r="PIA41" s="200"/>
      <c r="PIB41" s="171"/>
      <c r="PIC41" s="171"/>
      <c r="PID41" s="197"/>
      <c r="PIE41" s="198"/>
      <c r="PIF41" s="199"/>
      <c r="PIG41" s="143"/>
      <c r="PIH41" s="200"/>
      <c r="PII41" s="171"/>
      <c r="PIJ41" s="171"/>
      <c r="PIK41" s="197"/>
      <c r="PIL41" s="198"/>
      <c r="PIM41" s="199"/>
      <c r="PIN41" s="143"/>
      <c r="PIO41" s="200"/>
      <c r="PIP41" s="171"/>
      <c r="PIQ41" s="171"/>
      <c r="PIR41" s="197"/>
      <c r="PIS41" s="198"/>
      <c r="PIT41" s="199"/>
      <c r="PIU41" s="143"/>
      <c r="PIV41" s="200"/>
      <c r="PIW41" s="171"/>
      <c r="PIX41" s="171"/>
      <c r="PIY41" s="197"/>
      <c r="PIZ41" s="198"/>
      <c r="PJA41" s="199"/>
      <c r="PJB41" s="143"/>
      <c r="PJC41" s="200"/>
      <c r="PJD41" s="171"/>
      <c r="PJE41" s="171"/>
      <c r="PJF41" s="197"/>
      <c r="PJG41" s="198"/>
      <c r="PJH41" s="199"/>
      <c r="PJI41" s="143"/>
      <c r="PJJ41" s="200"/>
      <c r="PJK41" s="171"/>
      <c r="PJL41" s="171"/>
      <c r="PJM41" s="197"/>
      <c r="PJN41" s="198"/>
      <c r="PJO41" s="199"/>
      <c r="PJP41" s="143"/>
      <c r="PJQ41" s="200"/>
      <c r="PJR41" s="171"/>
      <c r="PJS41" s="171"/>
      <c r="PJT41" s="197"/>
      <c r="PJU41" s="198"/>
      <c r="PJV41" s="199"/>
      <c r="PJW41" s="143"/>
      <c r="PJX41" s="200"/>
      <c r="PJY41" s="171"/>
      <c r="PJZ41" s="171"/>
      <c r="PKA41" s="197"/>
      <c r="PKB41" s="198"/>
      <c r="PKC41" s="199"/>
      <c r="PKD41" s="143"/>
      <c r="PKE41" s="200"/>
      <c r="PKF41" s="171"/>
      <c r="PKG41" s="171"/>
      <c r="PKH41" s="197"/>
      <c r="PKI41" s="198"/>
      <c r="PKJ41" s="199"/>
      <c r="PKK41" s="143"/>
      <c r="PKL41" s="200"/>
      <c r="PKM41" s="171"/>
      <c r="PKN41" s="171"/>
      <c r="PKO41" s="197"/>
      <c r="PKP41" s="198"/>
      <c r="PKQ41" s="199"/>
      <c r="PKR41" s="143"/>
      <c r="PKS41" s="200"/>
      <c r="PKT41" s="171"/>
      <c r="PKU41" s="171"/>
      <c r="PKV41" s="197"/>
      <c r="PKW41" s="198"/>
      <c r="PKX41" s="199"/>
      <c r="PKY41" s="143"/>
      <c r="PKZ41" s="200"/>
      <c r="PLA41" s="171"/>
      <c r="PLB41" s="171"/>
      <c r="PLC41" s="197"/>
      <c r="PLD41" s="198"/>
      <c r="PLE41" s="199"/>
      <c r="PLF41" s="143"/>
      <c r="PLG41" s="200"/>
      <c r="PLH41" s="171"/>
      <c r="PLI41" s="171"/>
      <c r="PLJ41" s="197"/>
      <c r="PLK41" s="198"/>
      <c r="PLL41" s="199"/>
      <c r="PLM41" s="143"/>
      <c r="PLN41" s="200"/>
      <c r="PLO41" s="171"/>
      <c r="PLP41" s="171"/>
      <c r="PLQ41" s="197"/>
      <c r="PLR41" s="198"/>
      <c r="PLS41" s="199"/>
      <c r="PLT41" s="143"/>
      <c r="PLU41" s="200"/>
      <c r="PLV41" s="171"/>
      <c r="PLW41" s="171"/>
      <c r="PLX41" s="197"/>
      <c r="PLY41" s="198"/>
      <c r="PLZ41" s="199"/>
      <c r="PMA41" s="143"/>
      <c r="PMB41" s="200"/>
      <c r="PMC41" s="171"/>
      <c r="PMD41" s="171"/>
      <c r="PME41" s="197"/>
      <c r="PMF41" s="198"/>
      <c r="PMG41" s="199"/>
      <c r="PMH41" s="143"/>
      <c r="PMI41" s="200"/>
      <c r="PMJ41" s="171"/>
      <c r="PMK41" s="171"/>
      <c r="PML41" s="197"/>
      <c r="PMM41" s="198"/>
      <c r="PMN41" s="199"/>
      <c r="PMO41" s="143"/>
      <c r="PMP41" s="200"/>
      <c r="PMQ41" s="171"/>
      <c r="PMR41" s="171"/>
      <c r="PMS41" s="197"/>
      <c r="PMT41" s="198"/>
      <c r="PMU41" s="199"/>
      <c r="PMV41" s="143"/>
      <c r="PMW41" s="200"/>
      <c r="PMX41" s="171"/>
      <c r="PMY41" s="171"/>
      <c r="PMZ41" s="197"/>
      <c r="PNA41" s="198"/>
      <c r="PNB41" s="199"/>
      <c r="PNC41" s="143"/>
      <c r="PND41" s="200"/>
      <c r="PNE41" s="171"/>
      <c r="PNF41" s="171"/>
      <c r="PNG41" s="197"/>
      <c r="PNH41" s="198"/>
      <c r="PNI41" s="199"/>
      <c r="PNJ41" s="143"/>
      <c r="PNK41" s="200"/>
      <c r="PNL41" s="171"/>
      <c r="PNM41" s="171"/>
      <c r="PNN41" s="197"/>
      <c r="PNO41" s="198"/>
      <c r="PNP41" s="199"/>
      <c r="PNQ41" s="143"/>
      <c r="PNR41" s="200"/>
      <c r="PNS41" s="171"/>
      <c r="PNT41" s="171"/>
      <c r="PNU41" s="197"/>
      <c r="PNV41" s="198"/>
      <c r="PNW41" s="199"/>
      <c r="PNX41" s="143"/>
      <c r="PNY41" s="200"/>
      <c r="PNZ41" s="171"/>
      <c r="POA41" s="171"/>
      <c r="POB41" s="197"/>
      <c r="POC41" s="198"/>
      <c r="POD41" s="199"/>
      <c r="POE41" s="143"/>
      <c r="POF41" s="200"/>
      <c r="POG41" s="171"/>
      <c r="POH41" s="171"/>
      <c r="POI41" s="197"/>
      <c r="POJ41" s="198"/>
      <c r="POK41" s="199"/>
      <c r="POL41" s="143"/>
      <c r="POM41" s="200"/>
      <c r="PON41" s="171"/>
      <c r="POO41" s="171"/>
      <c r="POP41" s="197"/>
      <c r="POQ41" s="198"/>
      <c r="POR41" s="199"/>
      <c r="POS41" s="143"/>
      <c r="POT41" s="200"/>
      <c r="POU41" s="171"/>
      <c r="POV41" s="171"/>
      <c r="POW41" s="197"/>
      <c r="POX41" s="198"/>
      <c r="POY41" s="199"/>
      <c r="POZ41" s="143"/>
      <c r="PPA41" s="200"/>
      <c r="PPB41" s="171"/>
      <c r="PPC41" s="171"/>
      <c r="PPD41" s="197"/>
      <c r="PPE41" s="198"/>
      <c r="PPF41" s="199"/>
      <c r="PPG41" s="143"/>
      <c r="PPH41" s="200"/>
      <c r="PPI41" s="171"/>
      <c r="PPJ41" s="171"/>
      <c r="PPK41" s="197"/>
      <c r="PPL41" s="198"/>
      <c r="PPM41" s="199"/>
      <c r="PPN41" s="143"/>
      <c r="PPO41" s="200"/>
      <c r="PPP41" s="171"/>
      <c r="PPQ41" s="171"/>
      <c r="PPR41" s="197"/>
      <c r="PPS41" s="198"/>
      <c r="PPT41" s="199"/>
      <c r="PPU41" s="143"/>
      <c r="PPV41" s="200"/>
      <c r="PPW41" s="171"/>
      <c r="PPX41" s="171"/>
      <c r="PPY41" s="197"/>
      <c r="PPZ41" s="198"/>
      <c r="PQA41" s="199"/>
      <c r="PQB41" s="143"/>
      <c r="PQC41" s="200"/>
      <c r="PQD41" s="171"/>
      <c r="PQE41" s="171"/>
      <c r="PQF41" s="197"/>
      <c r="PQG41" s="198"/>
      <c r="PQH41" s="199"/>
      <c r="PQI41" s="143"/>
      <c r="PQJ41" s="200"/>
      <c r="PQK41" s="171"/>
      <c r="PQL41" s="171"/>
      <c r="PQM41" s="197"/>
      <c r="PQN41" s="198"/>
      <c r="PQO41" s="199"/>
      <c r="PQP41" s="143"/>
      <c r="PQQ41" s="200"/>
      <c r="PQR41" s="171"/>
      <c r="PQS41" s="171"/>
      <c r="PQT41" s="197"/>
      <c r="PQU41" s="198"/>
      <c r="PQV41" s="199"/>
      <c r="PQW41" s="143"/>
      <c r="PQX41" s="200"/>
      <c r="PQY41" s="171"/>
      <c r="PQZ41" s="171"/>
      <c r="PRA41" s="197"/>
      <c r="PRB41" s="198"/>
      <c r="PRC41" s="199"/>
      <c r="PRD41" s="143"/>
      <c r="PRE41" s="200"/>
      <c r="PRF41" s="171"/>
      <c r="PRG41" s="171"/>
      <c r="PRH41" s="197"/>
      <c r="PRI41" s="198"/>
      <c r="PRJ41" s="199"/>
      <c r="PRK41" s="143"/>
      <c r="PRL41" s="200"/>
      <c r="PRM41" s="171"/>
      <c r="PRN41" s="171"/>
      <c r="PRO41" s="197"/>
      <c r="PRP41" s="198"/>
      <c r="PRQ41" s="199"/>
      <c r="PRR41" s="143"/>
      <c r="PRS41" s="200"/>
      <c r="PRT41" s="171"/>
      <c r="PRU41" s="171"/>
      <c r="PRV41" s="197"/>
      <c r="PRW41" s="198"/>
      <c r="PRX41" s="199"/>
      <c r="PRY41" s="143"/>
      <c r="PRZ41" s="200"/>
      <c r="PSA41" s="171"/>
      <c r="PSB41" s="171"/>
      <c r="PSC41" s="197"/>
      <c r="PSD41" s="198"/>
      <c r="PSE41" s="199"/>
      <c r="PSF41" s="143"/>
      <c r="PSG41" s="200"/>
      <c r="PSH41" s="171"/>
      <c r="PSI41" s="171"/>
      <c r="PSJ41" s="197"/>
      <c r="PSK41" s="198"/>
      <c r="PSL41" s="199"/>
      <c r="PSM41" s="143"/>
      <c r="PSN41" s="200"/>
      <c r="PSO41" s="171"/>
      <c r="PSP41" s="171"/>
      <c r="PSQ41" s="197"/>
      <c r="PSR41" s="198"/>
      <c r="PSS41" s="199"/>
      <c r="PST41" s="143"/>
      <c r="PSU41" s="200"/>
      <c r="PSV41" s="171"/>
      <c r="PSW41" s="171"/>
      <c r="PSX41" s="197"/>
      <c r="PSY41" s="198"/>
      <c r="PSZ41" s="199"/>
      <c r="PTA41" s="143"/>
      <c r="PTB41" s="200"/>
      <c r="PTC41" s="171"/>
      <c r="PTD41" s="171"/>
      <c r="PTE41" s="197"/>
      <c r="PTF41" s="198"/>
      <c r="PTG41" s="199"/>
      <c r="PTH41" s="143"/>
      <c r="PTI41" s="200"/>
      <c r="PTJ41" s="171"/>
      <c r="PTK41" s="171"/>
      <c r="PTL41" s="197"/>
      <c r="PTM41" s="198"/>
      <c r="PTN41" s="199"/>
      <c r="PTO41" s="143"/>
      <c r="PTP41" s="200"/>
      <c r="PTQ41" s="171"/>
      <c r="PTR41" s="171"/>
      <c r="PTS41" s="197"/>
      <c r="PTT41" s="198"/>
      <c r="PTU41" s="199"/>
      <c r="PTV41" s="143"/>
      <c r="PTW41" s="200"/>
      <c r="PTX41" s="171"/>
      <c r="PTY41" s="171"/>
      <c r="PTZ41" s="197"/>
      <c r="PUA41" s="198"/>
      <c r="PUB41" s="199"/>
      <c r="PUC41" s="143"/>
      <c r="PUD41" s="200"/>
      <c r="PUE41" s="171"/>
      <c r="PUF41" s="171"/>
      <c r="PUG41" s="197"/>
      <c r="PUH41" s="198"/>
      <c r="PUI41" s="199"/>
      <c r="PUJ41" s="143"/>
      <c r="PUK41" s="200"/>
      <c r="PUL41" s="171"/>
      <c r="PUM41" s="171"/>
      <c r="PUN41" s="197"/>
      <c r="PUO41" s="198"/>
      <c r="PUP41" s="199"/>
      <c r="PUQ41" s="143"/>
      <c r="PUR41" s="200"/>
      <c r="PUS41" s="171"/>
      <c r="PUT41" s="171"/>
      <c r="PUU41" s="197"/>
      <c r="PUV41" s="198"/>
      <c r="PUW41" s="199"/>
      <c r="PUX41" s="143"/>
      <c r="PUY41" s="200"/>
      <c r="PUZ41" s="171"/>
      <c r="PVA41" s="171"/>
      <c r="PVB41" s="197"/>
      <c r="PVC41" s="198"/>
      <c r="PVD41" s="199"/>
      <c r="PVE41" s="143"/>
      <c r="PVF41" s="200"/>
      <c r="PVG41" s="171"/>
      <c r="PVH41" s="171"/>
      <c r="PVI41" s="197"/>
      <c r="PVJ41" s="198"/>
      <c r="PVK41" s="199"/>
      <c r="PVL41" s="143"/>
      <c r="PVM41" s="200"/>
      <c r="PVN41" s="171"/>
      <c r="PVO41" s="171"/>
      <c r="PVP41" s="197"/>
      <c r="PVQ41" s="198"/>
      <c r="PVR41" s="199"/>
      <c r="PVS41" s="143"/>
      <c r="PVT41" s="200"/>
      <c r="PVU41" s="171"/>
      <c r="PVV41" s="171"/>
      <c r="PVW41" s="197"/>
      <c r="PVX41" s="198"/>
      <c r="PVY41" s="199"/>
      <c r="PVZ41" s="143"/>
      <c r="PWA41" s="200"/>
      <c r="PWB41" s="171"/>
      <c r="PWC41" s="171"/>
      <c r="PWD41" s="197"/>
      <c r="PWE41" s="198"/>
      <c r="PWF41" s="199"/>
      <c r="PWG41" s="143"/>
      <c r="PWH41" s="200"/>
      <c r="PWI41" s="171"/>
      <c r="PWJ41" s="171"/>
      <c r="PWK41" s="197"/>
      <c r="PWL41" s="198"/>
      <c r="PWM41" s="199"/>
      <c r="PWN41" s="143"/>
      <c r="PWO41" s="200"/>
      <c r="PWP41" s="171"/>
      <c r="PWQ41" s="171"/>
      <c r="PWR41" s="197"/>
      <c r="PWS41" s="198"/>
      <c r="PWT41" s="199"/>
      <c r="PWU41" s="143"/>
      <c r="PWV41" s="200"/>
      <c r="PWW41" s="171"/>
      <c r="PWX41" s="171"/>
      <c r="PWY41" s="197"/>
      <c r="PWZ41" s="198"/>
      <c r="PXA41" s="199"/>
      <c r="PXB41" s="143"/>
      <c r="PXC41" s="200"/>
      <c r="PXD41" s="171"/>
      <c r="PXE41" s="171"/>
      <c r="PXF41" s="197"/>
      <c r="PXG41" s="198"/>
      <c r="PXH41" s="199"/>
      <c r="PXI41" s="143"/>
      <c r="PXJ41" s="200"/>
      <c r="PXK41" s="171"/>
      <c r="PXL41" s="171"/>
      <c r="PXM41" s="197"/>
      <c r="PXN41" s="198"/>
      <c r="PXO41" s="199"/>
      <c r="PXP41" s="143"/>
      <c r="PXQ41" s="200"/>
      <c r="PXR41" s="171"/>
      <c r="PXS41" s="171"/>
      <c r="PXT41" s="197"/>
      <c r="PXU41" s="198"/>
      <c r="PXV41" s="199"/>
      <c r="PXW41" s="143"/>
      <c r="PXX41" s="200"/>
      <c r="PXY41" s="171"/>
      <c r="PXZ41" s="171"/>
      <c r="PYA41" s="197"/>
      <c r="PYB41" s="198"/>
      <c r="PYC41" s="199"/>
      <c r="PYD41" s="143"/>
      <c r="PYE41" s="200"/>
      <c r="PYF41" s="171"/>
      <c r="PYG41" s="171"/>
      <c r="PYH41" s="197"/>
      <c r="PYI41" s="198"/>
      <c r="PYJ41" s="199"/>
      <c r="PYK41" s="143"/>
      <c r="PYL41" s="200"/>
      <c r="PYM41" s="171"/>
      <c r="PYN41" s="171"/>
      <c r="PYO41" s="197"/>
      <c r="PYP41" s="198"/>
      <c r="PYQ41" s="199"/>
      <c r="PYR41" s="143"/>
      <c r="PYS41" s="200"/>
      <c r="PYT41" s="171"/>
      <c r="PYU41" s="171"/>
      <c r="PYV41" s="197"/>
      <c r="PYW41" s="198"/>
      <c r="PYX41" s="199"/>
      <c r="PYY41" s="143"/>
      <c r="PYZ41" s="200"/>
      <c r="PZA41" s="171"/>
      <c r="PZB41" s="171"/>
      <c r="PZC41" s="197"/>
      <c r="PZD41" s="198"/>
      <c r="PZE41" s="199"/>
      <c r="PZF41" s="143"/>
      <c r="PZG41" s="200"/>
      <c r="PZH41" s="171"/>
      <c r="PZI41" s="171"/>
      <c r="PZJ41" s="197"/>
      <c r="PZK41" s="198"/>
      <c r="PZL41" s="199"/>
      <c r="PZM41" s="143"/>
      <c r="PZN41" s="200"/>
      <c r="PZO41" s="171"/>
      <c r="PZP41" s="171"/>
      <c r="PZQ41" s="197"/>
      <c r="PZR41" s="198"/>
      <c r="PZS41" s="199"/>
      <c r="PZT41" s="143"/>
      <c r="PZU41" s="200"/>
      <c r="PZV41" s="171"/>
      <c r="PZW41" s="171"/>
      <c r="PZX41" s="197"/>
      <c r="PZY41" s="198"/>
      <c r="PZZ41" s="199"/>
      <c r="QAA41" s="143"/>
      <c r="QAB41" s="200"/>
      <c r="QAC41" s="171"/>
      <c r="QAD41" s="171"/>
      <c r="QAE41" s="197"/>
      <c r="QAF41" s="198"/>
      <c r="QAG41" s="199"/>
      <c r="QAH41" s="143"/>
      <c r="QAI41" s="200"/>
      <c r="QAJ41" s="171"/>
      <c r="QAK41" s="171"/>
      <c r="QAL41" s="197"/>
      <c r="QAM41" s="198"/>
      <c r="QAN41" s="199"/>
      <c r="QAO41" s="143"/>
      <c r="QAP41" s="200"/>
      <c r="QAQ41" s="171"/>
      <c r="QAR41" s="171"/>
      <c r="QAS41" s="197"/>
      <c r="QAT41" s="198"/>
      <c r="QAU41" s="199"/>
      <c r="QAV41" s="143"/>
      <c r="QAW41" s="200"/>
      <c r="QAX41" s="171"/>
      <c r="QAY41" s="171"/>
      <c r="QAZ41" s="197"/>
      <c r="QBA41" s="198"/>
      <c r="QBB41" s="199"/>
      <c r="QBC41" s="143"/>
      <c r="QBD41" s="200"/>
      <c r="QBE41" s="171"/>
      <c r="QBF41" s="171"/>
      <c r="QBG41" s="197"/>
      <c r="QBH41" s="198"/>
      <c r="QBI41" s="199"/>
      <c r="QBJ41" s="143"/>
      <c r="QBK41" s="200"/>
      <c r="QBL41" s="171"/>
      <c r="QBM41" s="171"/>
      <c r="QBN41" s="197"/>
      <c r="QBO41" s="198"/>
      <c r="QBP41" s="199"/>
      <c r="QBQ41" s="143"/>
      <c r="QBR41" s="200"/>
      <c r="QBS41" s="171"/>
      <c r="QBT41" s="171"/>
      <c r="QBU41" s="197"/>
      <c r="QBV41" s="198"/>
      <c r="QBW41" s="199"/>
      <c r="QBX41" s="143"/>
      <c r="QBY41" s="200"/>
      <c r="QBZ41" s="171"/>
      <c r="QCA41" s="171"/>
      <c r="QCB41" s="197"/>
      <c r="QCC41" s="198"/>
      <c r="QCD41" s="199"/>
      <c r="QCE41" s="143"/>
      <c r="QCF41" s="200"/>
      <c r="QCG41" s="171"/>
      <c r="QCH41" s="171"/>
      <c r="QCI41" s="197"/>
      <c r="QCJ41" s="198"/>
      <c r="QCK41" s="199"/>
      <c r="QCL41" s="143"/>
      <c r="QCM41" s="200"/>
      <c r="QCN41" s="171"/>
      <c r="QCO41" s="171"/>
      <c r="QCP41" s="197"/>
      <c r="QCQ41" s="198"/>
      <c r="QCR41" s="199"/>
      <c r="QCS41" s="143"/>
      <c r="QCT41" s="200"/>
      <c r="QCU41" s="171"/>
      <c r="QCV41" s="171"/>
      <c r="QCW41" s="197"/>
      <c r="QCX41" s="198"/>
      <c r="QCY41" s="199"/>
      <c r="QCZ41" s="143"/>
      <c r="QDA41" s="200"/>
      <c r="QDB41" s="171"/>
      <c r="QDC41" s="171"/>
      <c r="QDD41" s="197"/>
      <c r="QDE41" s="198"/>
      <c r="QDF41" s="199"/>
      <c r="QDG41" s="143"/>
      <c r="QDH41" s="200"/>
      <c r="QDI41" s="171"/>
      <c r="QDJ41" s="171"/>
      <c r="QDK41" s="197"/>
      <c r="QDL41" s="198"/>
      <c r="QDM41" s="199"/>
      <c r="QDN41" s="143"/>
      <c r="QDO41" s="200"/>
      <c r="QDP41" s="171"/>
      <c r="QDQ41" s="171"/>
      <c r="QDR41" s="197"/>
      <c r="QDS41" s="198"/>
      <c r="QDT41" s="199"/>
      <c r="QDU41" s="143"/>
      <c r="QDV41" s="200"/>
      <c r="QDW41" s="171"/>
      <c r="QDX41" s="171"/>
      <c r="QDY41" s="197"/>
      <c r="QDZ41" s="198"/>
      <c r="QEA41" s="199"/>
      <c r="QEB41" s="143"/>
      <c r="QEC41" s="200"/>
      <c r="QED41" s="171"/>
      <c r="QEE41" s="171"/>
      <c r="QEF41" s="197"/>
      <c r="QEG41" s="198"/>
      <c r="QEH41" s="199"/>
      <c r="QEI41" s="143"/>
      <c r="QEJ41" s="200"/>
      <c r="QEK41" s="171"/>
      <c r="QEL41" s="171"/>
      <c r="QEM41" s="197"/>
      <c r="QEN41" s="198"/>
      <c r="QEO41" s="199"/>
      <c r="QEP41" s="143"/>
      <c r="QEQ41" s="200"/>
      <c r="QER41" s="171"/>
      <c r="QES41" s="171"/>
      <c r="QET41" s="197"/>
      <c r="QEU41" s="198"/>
      <c r="QEV41" s="199"/>
      <c r="QEW41" s="143"/>
      <c r="QEX41" s="200"/>
      <c r="QEY41" s="171"/>
      <c r="QEZ41" s="171"/>
      <c r="QFA41" s="197"/>
      <c r="QFB41" s="198"/>
      <c r="QFC41" s="199"/>
      <c r="QFD41" s="143"/>
      <c r="QFE41" s="200"/>
      <c r="QFF41" s="171"/>
      <c r="QFG41" s="171"/>
      <c r="QFH41" s="197"/>
      <c r="QFI41" s="198"/>
      <c r="QFJ41" s="199"/>
      <c r="QFK41" s="143"/>
      <c r="QFL41" s="200"/>
      <c r="QFM41" s="171"/>
      <c r="QFN41" s="171"/>
      <c r="QFO41" s="197"/>
      <c r="QFP41" s="198"/>
      <c r="QFQ41" s="199"/>
      <c r="QFR41" s="143"/>
      <c r="QFS41" s="200"/>
      <c r="QFT41" s="171"/>
      <c r="QFU41" s="171"/>
      <c r="QFV41" s="197"/>
      <c r="QFW41" s="198"/>
      <c r="QFX41" s="199"/>
      <c r="QFY41" s="143"/>
      <c r="QFZ41" s="200"/>
      <c r="QGA41" s="171"/>
      <c r="QGB41" s="171"/>
      <c r="QGC41" s="197"/>
      <c r="QGD41" s="198"/>
      <c r="QGE41" s="199"/>
      <c r="QGF41" s="143"/>
      <c r="QGG41" s="200"/>
      <c r="QGH41" s="171"/>
      <c r="QGI41" s="171"/>
      <c r="QGJ41" s="197"/>
      <c r="QGK41" s="198"/>
      <c r="QGL41" s="199"/>
      <c r="QGM41" s="143"/>
      <c r="QGN41" s="200"/>
      <c r="QGO41" s="171"/>
      <c r="QGP41" s="171"/>
      <c r="QGQ41" s="197"/>
      <c r="QGR41" s="198"/>
      <c r="QGS41" s="199"/>
      <c r="QGT41" s="143"/>
      <c r="QGU41" s="200"/>
      <c r="QGV41" s="171"/>
      <c r="QGW41" s="171"/>
      <c r="QGX41" s="197"/>
      <c r="QGY41" s="198"/>
      <c r="QGZ41" s="199"/>
      <c r="QHA41" s="143"/>
      <c r="QHB41" s="200"/>
      <c r="QHC41" s="171"/>
      <c r="QHD41" s="171"/>
      <c r="QHE41" s="197"/>
      <c r="QHF41" s="198"/>
      <c r="QHG41" s="199"/>
      <c r="QHH41" s="143"/>
      <c r="QHI41" s="200"/>
      <c r="QHJ41" s="171"/>
      <c r="QHK41" s="171"/>
      <c r="QHL41" s="197"/>
      <c r="QHM41" s="198"/>
      <c r="QHN41" s="199"/>
      <c r="QHO41" s="143"/>
      <c r="QHP41" s="200"/>
      <c r="QHQ41" s="171"/>
      <c r="QHR41" s="171"/>
      <c r="QHS41" s="197"/>
      <c r="QHT41" s="198"/>
      <c r="QHU41" s="199"/>
      <c r="QHV41" s="143"/>
      <c r="QHW41" s="200"/>
      <c r="QHX41" s="171"/>
      <c r="QHY41" s="171"/>
      <c r="QHZ41" s="197"/>
      <c r="QIA41" s="198"/>
      <c r="QIB41" s="199"/>
      <c r="QIC41" s="143"/>
      <c r="QID41" s="200"/>
      <c r="QIE41" s="171"/>
      <c r="QIF41" s="171"/>
      <c r="QIG41" s="197"/>
      <c r="QIH41" s="198"/>
      <c r="QII41" s="199"/>
      <c r="QIJ41" s="143"/>
      <c r="QIK41" s="200"/>
      <c r="QIL41" s="171"/>
      <c r="QIM41" s="171"/>
      <c r="QIN41" s="197"/>
      <c r="QIO41" s="198"/>
      <c r="QIP41" s="199"/>
      <c r="QIQ41" s="143"/>
      <c r="QIR41" s="200"/>
      <c r="QIS41" s="171"/>
      <c r="QIT41" s="171"/>
      <c r="QIU41" s="197"/>
      <c r="QIV41" s="198"/>
      <c r="QIW41" s="199"/>
      <c r="QIX41" s="143"/>
      <c r="QIY41" s="200"/>
      <c r="QIZ41" s="171"/>
      <c r="QJA41" s="171"/>
      <c r="QJB41" s="197"/>
      <c r="QJC41" s="198"/>
      <c r="QJD41" s="199"/>
      <c r="QJE41" s="143"/>
      <c r="QJF41" s="200"/>
      <c r="QJG41" s="171"/>
      <c r="QJH41" s="171"/>
      <c r="QJI41" s="197"/>
      <c r="QJJ41" s="198"/>
      <c r="QJK41" s="199"/>
      <c r="QJL41" s="143"/>
      <c r="QJM41" s="200"/>
      <c r="QJN41" s="171"/>
      <c r="QJO41" s="171"/>
      <c r="QJP41" s="197"/>
      <c r="QJQ41" s="198"/>
      <c r="QJR41" s="199"/>
      <c r="QJS41" s="143"/>
      <c r="QJT41" s="200"/>
      <c r="QJU41" s="171"/>
      <c r="QJV41" s="171"/>
      <c r="QJW41" s="197"/>
      <c r="QJX41" s="198"/>
      <c r="QJY41" s="199"/>
      <c r="QJZ41" s="143"/>
      <c r="QKA41" s="200"/>
      <c r="QKB41" s="171"/>
      <c r="QKC41" s="171"/>
      <c r="QKD41" s="197"/>
      <c r="QKE41" s="198"/>
      <c r="QKF41" s="199"/>
      <c r="QKG41" s="143"/>
      <c r="QKH41" s="200"/>
      <c r="QKI41" s="171"/>
      <c r="QKJ41" s="171"/>
      <c r="QKK41" s="197"/>
      <c r="QKL41" s="198"/>
      <c r="QKM41" s="199"/>
      <c r="QKN41" s="143"/>
      <c r="QKO41" s="200"/>
      <c r="QKP41" s="171"/>
      <c r="QKQ41" s="171"/>
      <c r="QKR41" s="197"/>
      <c r="QKS41" s="198"/>
      <c r="QKT41" s="199"/>
      <c r="QKU41" s="143"/>
      <c r="QKV41" s="200"/>
      <c r="QKW41" s="171"/>
      <c r="QKX41" s="171"/>
      <c r="QKY41" s="197"/>
      <c r="QKZ41" s="198"/>
      <c r="QLA41" s="199"/>
      <c r="QLB41" s="143"/>
      <c r="QLC41" s="200"/>
      <c r="QLD41" s="171"/>
      <c r="QLE41" s="171"/>
      <c r="QLF41" s="197"/>
      <c r="QLG41" s="198"/>
      <c r="QLH41" s="199"/>
      <c r="QLI41" s="143"/>
      <c r="QLJ41" s="200"/>
      <c r="QLK41" s="171"/>
      <c r="QLL41" s="171"/>
      <c r="QLM41" s="197"/>
      <c r="QLN41" s="198"/>
      <c r="QLO41" s="199"/>
      <c r="QLP41" s="143"/>
      <c r="QLQ41" s="200"/>
      <c r="QLR41" s="171"/>
      <c r="QLS41" s="171"/>
      <c r="QLT41" s="197"/>
      <c r="QLU41" s="198"/>
      <c r="QLV41" s="199"/>
      <c r="QLW41" s="143"/>
      <c r="QLX41" s="200"/>
      <c r="QLY41" s="171"/>
      <c r="QLZ41" s="171"/>
      <c r="QMA41" s="197"/>
      <c r="QMB41" s="198"/>
      <c r="QMC41" s="199"/>
      <c r="QMD41" s="143"/>
      <c r="QME41" s="200"/>
      <c r="QMF41" s="171"/>
      <c r="QMG41" s="171"/>
      <c r="QMH41" s="197"/>
      <c r="QMI41" s="198"/>
      <c r="QMJ41" s="199"/>
      <c r="QMK41" s="143"/>
      <c r="QML41" s="200"/>
      <c r="QMM41" s="171"/>
      <c r="QMN41" s="171"/>
      <c r="QMO41" s="197"/>
      <c r="QMP41" s="198"/>
      <c r="QMQ41" s="199"/>
      <c r="QMR41" s="143"/>
      <c r="QMS41" s="200"/>
      <c r="QMT41" s="171"/>
      <c r="QMU41" s="171"/>
      <c r="QMV41" s="197"/>
      <c r="QMW41" s="198"/>
      <c r="QMX41" s="199"/>
      <c r="QMY41" s="143"/>
      <c r="QMZ41" s="200"/>
      <c r="QNA41" s="171"/>
      <c r="QNB41" s="171"/>
      <c r="QNC41" s="197"/>
      <c r="QND41" s="198"/>
      <c r="QNE41" s="199"/>
      <c r="QNF41" s="143"/>
      <c r="QNG41" s="200"/>
      <c r="QNH41" s="171"/>
      <c r="QNI41" s="171"/>
      <c r="QNJ41" s="197"/>
      <c r="QNK41" s="198"/>
      <c r="QNL41" s="199"/>
      <c r="QNM41" s="143"/>
      <c r="QNN41" s="200"/>
      <c r="QNO41" s="171"/>
      <c r="QNP41" s="171"/>
      <c r="QNQ41" s="197"/>
      <c r="QNR41" s="198"/>
      <c r="QNS41" s="199"/>
      <c r="QNT41" s="143"/>
      <c r="QNU41" s="200"/>
      <c r="QNV41" s="171"/>
      <c r="QNW41" s="171"/>
      <c r="QNX41" s="197"/>
      <c r="QNY41" s="198"/>
      <c r="QNZ41" s="199"/>
      <c r="QOA41" s="143"/>
      <c r="QOB41" s="200"/>
      <c r="QOC41" s="171"/>
      <c r="QOD41" s="171"/>
      <c r="QOE41" s="197"/>
      <c r="QOF41" s="198"/>
      <c r="QOG41" s="199"/>
      <c r="QOH41" s="143"/>
      <c r="QOI41" s="200"/>
      <c r="QOJ41" s="171"/>
      <c r="QOK41" s="171"/>
      <c r="QOL41" s="197"/>
      <c r="QOM41" s="198"/>
      <c r="QON41" s="199"/>
      <c r="QOO41" s="143"/>
      <c r="QOP41" s="200"/>
      <c r="QOQ41" s="171"/>
      <c r="QOR41" s="171"/>
      <c r="QOS41" s="197"/>
      <c r="QOT41" s="198"/>
      <c r="QOU41" s="199"/>
      <c r="QOV41" s="143"/>
      <c r="QOW41" s="200"/>
      <c r="QOX41" s="171"/>
      <c r="QOY41" s="171"/>
      <c r="QOZ41" s="197"/>
      <c r="QPA41" s="198"/>
      <c r="QPB41" s="199"/>
      <c r="QPC41" s="143"/>
      <c r="QPD41" s="200"/>
      <c r="QPE41" s="171"/>
      <c r="QPF41" s="171"/>
      <c r="QPG41" s="197"/>
      <c r="QPH41" s="198"/>
      <c r="QPI41" s="199"/>
      <c r="QPJ41" s="143"/>
      <c r="QPK41" s="200"/>
      <c r="QPL41" s="171"/>
      <c r="QPM41" s="171"/>
      <c r="QPN41" s="197"/>
      <c r="QPO41" s="198"/>
      <c r="QPP41" s="199"/>
      <c r="QPQ41" s="143"/>
      <c r="QPR41" s="200"/>
      <c r="QPS41" s="171"/>
      <c r="QPT41" s="171"/>
      <c r="QPU41" s="197"/>
      <c r="QPV41" s="198"/>
      <c r="QPW41" s="199"/>
      <c r="QPX41" s="143"/>
      <c r="QPY41" s="200"/>
      <c r="QPZ41" s="171"/>
      <c r="QQA41" s="171"/>
      <c r="QQB41" s="197"/>
      <c r="QQC41" s="198"/>
      <c r="QQD41" s="199"/>
      <c r="QQE41" s="143"/>
      <c r="QQF41" s="200"/>
      <c r="QQG41" s="171"/>
      <c r="QQH41" s="171"/>
      <c r="QQI41" s="197"/>
      <c r="QQJ41" s="198"/>
      <c r="QQK41" s="199"/>
      <c r="QQL41" s="143"/>
      <c r="QQM41" s="200"/>
      <c r="QQN41" s="171"/>
      <c r="QQO41" s="171"/>
      <c r="QQP41" s="197"/>
      <c r="QQQ41" s="198"/>
      <c r="QQR41" s="199"/>
      <c r="QQS41" s="143"/>
      <c r="QQT41" s="200"/>
      <c r="QQU41" s="171"/>
      <c r="QQV41" s="171"/>
      <c r="QQW41" s="197"/>
      <c r="QQX41" s="198"/>
      <c r="QQY41" s="199"/>
      <c r="QQZ41" s="143"/>
      <c r="QRA41" s="200"/>
      <c r="QRB41" s="171"/>
      <c r="QRC41" s="171"/>
      <c r="QRD41" s="197"/>
      <c r="QRE41" s="198"/>
      <c r="QRF41" s="199"/>
      <c r="QRG41" s="143"/>
      <c r="QRH41" s="200"/>
      <c r="QRI41" s="171"/>
      <c r="QRJ41" s="171"/>
      <c r="QRK41" s="197"/>
      <c r="QRL41" s="198"/>
      <c r="QRM41" s="199"/>
      <c r="QRN41" s="143"/>
      <c r="QRO41" s="200"/>
      <c r="QRP41" s="171"/>
      <c r="QRQ41" s="171"/>
      <c r="QRR41" s="197"/>
      <c r="QRS41" s="198"/>
      <c r="QRT41" s="199"/>
      <c r="QRU41" s="143"/>
      <c r="QRV41" s="200"/>
      <c r="QRW41" s="171"/>
      <c r="QRX41" s="171"/>
      <c r="QRY41" s="197"/>
      <c r="QRZ41" s="198"/>
      <c r="QSA41" s="199"/>
      <c r="QSB41" s="143"/>
      <c r="QSC41" s="200"/>
      <c r="QSD41" s="171"/>
      <c r="QSE41" s="171"/>
      <c r="QSF41" s="197"/>
      <c r="QSG41" s="198"/>
      <c r="QSH41" s="199"/>
      <c r="QSI41" s="143"/>
      <c r="QSJ41" s="200"/>
      <c r="QSK41" s="171"/>
      <c r="QSL41" s="171"/>
      <c r="QSM41" s="197"/>
      <c r="QSN41" s="198"/>
      <c r="QSO41" s="199"/>
      <c r="QSP41" s="143"/>
      <c r="QSQ41" s="200"/>
      <c r="QSR41" s="171"/>
      <c r="QSS41" s="171"/>
      <c r="QST41" s="197"/>
      <c r="QSU41" s="198"/>
      <c r="QSV41" s="199"/>
      <c r="QSW41" s="143"/>
      <c r="QSX41" s="200"/>
      <c r="QSY41" s="171"/>
      <c r="QSZ41" s="171"/>
      <c r="QTA41" s="197"/>
      <c r="QTB41" s="198"/>
      <c r="QTC41" s="199"/>
      <c r="QTD41" s="143"/>
      <c r="QTE41" s="200"/>
      <c r="QTF41" s="171"/>
      <c r="QTG41" s="171"/>
      <c r="QTH41" s="197"/>
      <c r="QTI41" s="198"/>
      <c r="QTJ41" s="199"/>
      <c r="QTK41" s="143"/>
      <c r="QTL41" s="200"/>
      <c r="QTM41" s="171"/>
      <c r="QTN41" s="171"/>
      <c r="QTO41" s="197"/>
      <c r="QTP41" s="198"/>
      <c r="QTQ41" s="199"/>
      <c r="QTR41" s="143"/>
      <c r="QTS41" s="200"/>
      <c r="QTT41" s="171"/>
      <c r="QTU41" s="171"/>
      <c r="QTV41" s="197"/>
      <c r="QTW41" s="198"/>
      <c r="QTX41" s="199"/>
      <c r="QTY41" s="143"/>
      <c r="QTZ41" s="200"/>
      <c r="QUA41" s="171"/>
      <c r="QUB41" s="171"/>
      <c r="QUC41" s="197"/>
      <c r="QUD41" s="198"/>
      <c r="QUE41" s="199"/>
      <c r="QUF41" s="143"/>
      <c r="QUG41" s="200"/>
      <c r="QUH41" s="171"/>
      <c r="QUI41" s="171"/>
      <c r="QUJ41" s="197"/>
      <c r="QUK41" s="198"/>
      <c r="QUL41" s="199"/>
      <c r="QUM41" s="143"/>
      <c r="QUN41" s="200"/>
      <c r="QUO41" s="171"/>
      <c r="QUP41" s="171"/>
      <c r="QUQ41" s="197"/>
      <c r="QUR41" s="198"/>
      <c r="QUS41" s="199"/>
      <c r="QUT41" s="143"/>
      <c r="QUU41" s="200"/>
      <c r="QUV41" s="171"/>
      <c r="QUW41" s="171"/>
      <c r="QUX41" s="197"/>
      <c r="QUY41" s="198"/>
      <c r="QUZ41" s="199"/>
      <c r="QVA41" s="143"/>
      <c r="QVB41" s="200"/>
      <c r="QVC41" s="171"/>
      <c r="QVD41" s="171"/>
      <c r="QVE41" s="197"/>
      <c r="QVF41" s="198"/>
      <c r="QVG41" s="199"/>
      <c r="QVH41" s="143"/>
      <c r="QVI41" s="200"/>
      <c r="QVJ41" s="171"/>
      <c r="QVK41" s="171"/>
      <c r="QVL41" s="197"/>
      <c r="QVM41" s="198"/>
      <c r="QVN41" s="199"/>
      <c r="QVO41" s="143"/>
      <c r="QVP41" s="200"/>
      <c r="QVQ41" s="171"/>
      <c r="QVR41" s="171"/>
      <c r="QVS41" s="197"/>
      <c r="QVT41" s="198"/>
      <c r="QVU41" s="199"/>
      <c r="QVV41" s="143"/>
      <c r="QVW41" s="200"/>
      <c r="QVX41" s="171"/>
      <c r="QVY41" s="171"/>
      <c r="QVZ41" s="197"/>
      <c r="QWA41" s="198"/>
      <c r="QWB41" s="199"/>
      <c r="QWC41" s="143"/>
      <c r="QWD41" s="200"/>
      <c r="QWE41" s="171"/>
      <c r="QWF41" s="171"/>
      <c r="QWG41" s="197"/>
      <c r="QWH41" s="198"/>
      <c r="QWI41" s="199"/>
      <c r="QWJ41" s="143"/>
      <c r="QWK41" s="200"/>
      <c r="QWL41" s="171"/>
      <c r="QWM41" s="171"/>
      <c r="QWN41" s="197"/>
      <c r="QWO41" s="198"/>
      <c r="QWP41" s="199"/>
      <c r="QWQ41" s="143"/>
      <c r="QWR41" s="200"/>
      <c r="QWS41" s="171"/>
      <c r="QWT41" s="171"/>
      <c r="QWU41" s="197"/>
      <c r="QWV41" s="198"/>
      <c r="QWW41" s="199"/>
      <c r="QWX41" s="143"/>
      <c r="QWY41" s="200"/>
      <c r="QWZ41" s="171"/>
      <c r="QXA41" s="171"/>
      <c r="QXB41" s="197"/>
      <c r="QXC41" s="198"/>
      <c r="QXD41" s="199"/>
      <c r="QXE41" s="143"/>
      <c r="QXF41" s="200"/>
      <c r="QXG41" s="171"/>
      <c r="QXH41" s="171"/>
      <c r="QXI41" s="197"/>
      <c r="QXJ41" s="198"/>
      <c r="QXK41" s="199"/>
      <c r="QXL41" s="143"/>
      <c r="QXM41" s="200"/>
      <c r="QXN41" s="171"/>
      <c r="QXO41" s="171"/>
      <c r="QXP41" s="197"/>
      <c r="QXQ41" s="198"/>
      <c r="QXR41" s="199"/>
      <c r="QXS41" s="143"/>
      <c r="QXT41" s="200"/>
      <c r="QXU41" s="171"/>
      <c r="QXV41" s="171"/>
      <c r="QXW41" s="197"/>
      <c r="QXX41" s="198"/>
      <c r="QXY41" s="199"/>
      <c r="QXZ41" s="143"/>
      <c r="QYA41" s="200"/>
      <c r="QYB41" s="171"/>
      <c r="QYC41" s="171"/>
      <c r="QYD41" s="197"/>
      <c r="QYE41" s="198"/>
      <c r="QYF41" s="199"/>
      <c r="QYG41" s="143"/>
      <c r="QYH41" s="200"/>
      <c r="QYI41" s="171"/>
      <c r="QYJ41" s="171"/>
      <c r="QYK41" s="197"/>
      <c r="QYL41" s="198"/>
      <c r="QYM41" s="199"/>
      <c r="QYN41" s="143"/>
      <c r="QYO41" s="200"/>
      <c r="QYP41" s="171"/>
      <c r="QYQ41" s="171"/>
      <c r="QYR41" s="197"/>
      <c r="QYS41" s="198"/>
      <c r="QYT41" s="199"/>
      <c r="QYU41" s="143"/>
      <c r="QYV41" s="200"/>
      <c r="QYW41" s="171"/>
      <c r="QYX41" s="171"/>
      <c r="QYY41" s="197"/>
      <c r="QYZ41" s="198"/>
      <c r="QZA41" s="199"/>
      <c r="QZB41" s="143"/>
      <c r="QZC41" s="200"/>
      <c r="QZD41" s="171"/>
      <c r="QZE41" s="171"/>
      <c r="QZF41" s="197"/>
      <c r="QZG41" s="198"/>
      <c r="QZH41" s="199"/>
      <c r="QZI41" s="143"/>
      <c r="QZJ41" s="200"/>
      <c r="QZK41" s="171"/>
      <c r="QZL41" s="171"/>
      <c r="QZM41" s="197"/>
      <c r="QZN41" s="198"/>
      <c r="QZO41" s="199"/>
      <c r="QZP41" s="143"/>
      <c r="QZQ41" s="200"/>
      <c r="QZR41" s="171"/>
      <c r="QZS41" s="171"/>
      <c r="QZT41" s="197"/>
      <c r="QZU41" s="198"/>
      <c r="QZV41" s="199"/>
      <c r="QZW41" s="143"/>
      <c r="QZX41" s="200"/>
      <c r="QZY41" s="171"/>
      <c r="QZZ41" s="171"/>
      <c r="RAA41" s="197"/>
      <c r="RAB41" s="198"/>
      <c r="RAC41" s="199"/>
      <c r="RAD41" s="143"/>
      <c r="RAE41" s="200"/>
      <c r="RAF41" s="171"/>
      <c r="RAG41" s="171"/>
      <c r="RAH41" s="197"/>
      <c r="RAI41" s="198"/>
      <c r="RAJ41" s="199"/>
      <c r="RAK41" s="143"/>
      <c r="RAL41" s="200"/>
      <c r="RAM41" s="171"/>
      <c r="RAN41" s="171"/>
      <c r="RAO41" s="197"/>
      <c r="RAP41" s="198"/>
      <c r="RAQ41" s="199"/>
      <c r="RAR41" s="143"/>
      <c r="RAS41" s="200"/>
      <c r="RAT41" s="171"/>
      <c r="RAU41" s="171"/>
      <c r="RAV41" s="197"/>
      <c r="RAW41" s="198"/>
      <c r="RAX41" s="199"/>
      <c r="RAY41" s="143"/>
      <c r="RAZ41" s="200"/>
      <c r="RBA41" s="171"/>
      <c r="RBB41" s="171"/>
      <c r="RBC41" s="197"/>
      <c r="RBD41" s="198"/>
      <c r="RBE41" s="199"/>
      <c r="RBF41" s="143"/>
      <c r="RBG41" s="200"/>
      <c r="RBH41" s="171"/>
      <c r="RBI41" s="171"/>
      <c r="RBJ41" s="197"/>
      <c r="RBK41" s="198"/>
      <c r="RBL41" s="199"/>
      <c r="RBM41" s="143"/>
      <c r="RBN41" s="200"/>
      <c r="RBO41" s="171"/>
      <c r="RBP41" s="171"/>
      <c r="RBQ41" s="197"/>
      <c r="RBR41" s="198"/>
      <c r="RBS41" s="199"/>
      <c r="RBT41" s="143"/>
      <c r="RBU41" s="200"/>
      <c r="RBV41" s="171"/>
      <c r="RBW41" s="171"/>
      <c r="RBX41" s="197"/>
      <c r="RBY41" s="198"/>
      <c r="RBZ41" s="199"/>
      <c r="RCA41" s="143"/>
      <c r="RCB41" s="200"/>
      <c r="RCC41" s="171"/>
      <c r="RCD41" s="171"/>
      <c r="RCE41" s="197"/>
      <c r="RCF41" s="198"/>
      <c r="RCG41" s="199"/>
      <c r="RCH41" s="143"/>
      <c r="RCI41" s="200"/>
      <c r="RCJ41" s="171"/>
      <c r="RCK41" s="171"/>
      <c r="RCL41" s="197"/>
      <c r="RCM41" s="198"/>
      <c r="RCN41" s="199"/>
      <c r="RCO41" s="143"/>
      <c r="RCP41" s="200"/>
      <c r="RCQ41" s="171"/>
      <c r="RCR41" s="171"/>
      <c r="RCS41" s="197"/>
      <c r="RCT41" s="198"/>
      <c r="RCU41" s="199"/>
      <c r="RCV41" s="143"/>
      <c r="RCW41" s="200"/>
      <c r="RCX41" s="171"/>
      <c r="RCY41" s="171"/>
      <c r="RCZ41" s="197"/>
      <c r="RDA41" s="198"/>
      <c r="RDB41" s="199"/>
      <c r="RDC41" s="143"/>
      <c r="RDD41" s="200"/>
      <c r="RDE41" s="171"/>
      <c r="RDF41" s="171"/>
      <c r="RDG41" s="197"/>
      <c r="RDH41" s="198"/>
      <c r="RDI41" s="199"/>
      <c r="RDJ41" s="143"/>
      <c r="RDK41" s="200"/>
      <c r="RDL41" s="171"/>
      <c r="RDM41" s="171"/>
      <c r="RDN41" s="197"/>
      <c r="RDO41" s="198"/>
      <c r="RDP41" s="199"/>
      <c r="RDQ41" s="143"/>
      <c r="RDR41" s="200"/>
      <c r="RDS41" s="171"/>
      <c r="RDT41" s="171"/>
      <c r="RDU41" s="197"/>
      <c r="RDV41" s="198"/>
      <c r="RDW41" s="199"/>
      <c r="RDX41" s="143"/>
      <c r="RDY41" s="200"/>
      <c r="RDZ41" s="171"/>
      <c r="REA41" s="171"/>
      <c r="REB41" s="197"/>
      <c r="REC41" s="198"/>
      <c r="RED41" s="199"/>
      <c r="REE41" s="143"/>
      <c r="REF41" s="200"/>
      <c r="REG41" s="171"/>
      <c r="REH41" s="171"/>
      <c r="REI41" s="197"/>
      <c r="REJ41" s="198"/>
      <c r="REK41" s="199"/>
      <c r="REL41" s="143"/>
      <c r="REM41" s="200"/>
      <c r="REN41" s="171"/>
      <c r="REO41" s="171"/>
      <c r="REP41" s="197"/>
      <c r="REQ41" s="198"/>
      <c r="RER41" s="199"/>
      <c r="RES41" s="143"/>
      <c r="RET41" s="200"/>
      <c r="REU41" s="171"/>
      <c r="REV41" s="171"/>
      <c r="REW41" s="197"/>
      <c r="REX41" s="198"/>
      <c r="REY41" s="199"/>
      <c r="REZ41" s="143"/>
      <c r="RFA41" s="200"/>
      <c r="RFB41" s="171"/>
      <c r="RFC41" s="171"/>
      <c r="RFD41" s="197"/>
      <c r="RFE41" s="198"/>
      <c r="RFF41" s="199"/>
      <c r="RFG41" s="143"/>
      <c r="RFH41" s="200"/>
      <c r="RFI41" s="171"/>
      <c r="RFJ41" s="171"/>
      <c r="RFK41" s="197"/>
      <c r="RFL41" s="198"/>
      <c r="RFM41" s="199"/>
      <c r="RFN41" s="143"/>
      <c r="RFO41" s="200"/>
      <c r="RFP41" s="171"/>
      <c r="RFQ41" s="171"/>
      <c r="RFR41" s="197"/>
      <c r="RFS41" s="198"/>
      <c r="RFT41" s="199"/>
      <c r="RFU41" s="143"/>
      <c r="RFV41" s="200"/>
      <c r="RFW41" s="171"/>
      <c r="RFX41" s="171"/>
      <c r="RFY41" s="197"/>
      <c r="RFZ41" s="198"/>
      <c r="RGA41" s="199"/>
      <c r="RGB41" s="143"/>
      <c r="RGC41" s="200"/>
      <c r="RGD41" s="171"/>
      <c r="RGE41" s="171"/>
      <c r="RGF41" s="197"/>
      <c r="RGG41" s="198"/>
      <c r="RGH41" s="199"/>
      <c r="RGI41" s="143"/>
      <c r="RGJ41" s="200"/>
      <c r="RGK41" s="171"/>
      <c r="RGL41" s="171"/>
      <c r="RGM41" s="197"/>
      <c r="RGN41" s="198"/>
      <c r="RGO41" s="199"/>
      <c r="RGP41" s="143"/>
      <c r="RGQ41" s="200"/>
      <c r="RGR41" s="171"/>
      <c r="RGS41" s="171"/>
      <c r="RGT41" s="197"/>
      <c r="RGU41" s="198"/>
      <c r="RGV41" s="199"/>
      <c r="RGW41" s="143"/>
      <c r="RGX41" s="200"/>
      <c r="RGY41" s="171"/>
      <c r="RGZ41" s="171"/>
      <c r="RHA41" s="197"/>
      <c r="RHB41" s="198"/>
      <c r="RHC41" s="199"/>
      <c r="RHD41" s="143"/>
      <c r="RHE41" s="200"/>
      <c r="RHF41" s="171"/>
      <c r="RHG41" s="171"/>
      <c r="RHH41" s="197"/>
      <c r="RHI41" s="198"/>
      <c r="RHJ41" s="199"/>
      <c r="RHK41" s="143"/>
      <c r="RHL41" s="200"/>
      <c r="RHM41" s="171"/>
      <c r="RHN41" s="171"/>
      <c r="RHO41" s="197"/>
      <c r="RHP41" s="198"/>
      <c r="RHQ41" s="199"/>
      <c r="RHR41" s="143"/>
      <c r="RHS41" s="200"/>
      <c r="RHT41" s="171"/>
      <c r="RHU41" s="171"/>
      <c r="RHV41" s="197"/>
      <c r="RHW41" s="198"/>
      <c r="RHX41" s="199"/>
      <c r="RHY41" s="143"/>
      <c r="RHZ41" s="200"/>
      <c r="RIA41" s="171"/>
      <c r="RIB41" s="171"/>
      <c r="RIC41" s="197"/>
      <c r="RID41" s="198"/>
      <c r="RIE41" s="199"/>
      <c r="RIF41" s="143"/>
      <c r="RIG41" s="200"/>
      <c r="RIH41" s="171"/>
      <c r="RII41" s="171"/>
      <c r="RIJ41" s="197"/>
      <c r="RIK41" s="198"/>
      <c r="RIL41" s="199"/>
      <c r="RIM41" s="143"/>
      <c r="RIN41" s="200"/>
      <c r="RIO41" s="171"/>
      <c r="RIP41" s="171"/>
      <c r="RIQ41" s="197"/>
      <c r="RIR41" s="198"/>
      <c r="RIS41" s="199"/>
      <c r="RIT41" s="143"/>
      <c r="RIU41" s="200"/>
      <c r="RIV41" s="171"/>
      <c r="RIW41" s="171"/>
      <c r="RIX41" s="197"/>
      <c r="RIY41" s="198"/>
      <c r="RIZ41" s="199"/>
      <c r="RJA41" s="143"/>
      <c r="RJB41" s="200"/>
      <c r="RJC41" s="171"/>
      <c r="RJD41" s="171"/>
      <c r="RJE41" s="197"/>
      <c r="RJF41" s="198"/>
      <c r="RJG41" s="199"/>
      <c r="RJH41" s="143"/>
      <c r="RJI41" s="200"/>
      <c r="RJJ41" s="171"/>
      <c r="RJK41" s="171"/>
      <c r="RJL41" s="197"/>
      <c r="RJM41" s="198"/>
      <c r="RJN41" s="199"/>
      <c r="RJO41" s="143"/>
      <c r="RJP41" s="200"/>
      <c r="RJQ41" s="171"/>
      <c r="RJR41" s="171"/>
      <c r="RJS41" s="197"/>
      <c r="RJT41" s="198"/>
      <c r="RJU41" s="199"/>
      <c r="RJV41" s="143"/>
      <c r="RJW41" s="200"/>
      <c r="RJX41" s="171"/>
      <c r="RJY41" s="171"/>
      <c r="RJZ41" s="197"/>
      <c r="RKA41" s="198"/>
      <c r="RKB41" s="199"/>
      <c r="RKC41" s="143"/>
      <c r="RKD41" s="200"/>
      <c r="RKE41" s="171"/>
      <c r="RKF41" s="171"/>
      <c r="RKG41" s="197"/>
      <c r="RKH41" s="198"/>
      <c r="RKI41" s="199"/>
      <c r="RKJ41" s="143"/>
      <c r="RKK41" s="200"/>
      <c r="RKL41" s="171"/>
      <c r="RKM41" s="171"/>
      <c r="RKN41" s="197"/>
      <c r="RKO41" s="198"/>
      <c r="RKP41" s="199"/>
      <c r="RKQ41" s="143"/>
      <c r="RKR41" s="200"/>
      <c r="RKS41" s="171"/>
      <c r="RKT41" s="171"/>
      <c r="RKU41" s="197"/>
      <c r="RKV41" s="198"/>
      <c r="RKW41" s="199"/>
      <c r="RKX41" s="143"/>
      <c r="RKY41" s="200"/>
      <c r="RKZ41" s="171"/>
      <c r="RLA41" s="171"/>
      <c r="RLB41" s="197"/>
      <c r="RLC41" s="198"/>
      <c r="RLD41" s="199"/>
      <c r="RLE41" s="143"/>
      <c r="RLF41" s="200"/>
      <c r="RLG41" s="171"/>
      <c r="RLH41" s="171"/>
      <c r="RLI41" s="197"/>
      <c r="RLJ41" s="198"/>
      <c r="RLK41" s="199"/>
      <c r="RLL41" s="143"/>
      <c r="RLM41" s="200"/>
      <c r="RLN41" s="171"/>
      <c r="RLO41" s="171"/>
      <c r="RLP41" s="197"/>
      <c r="RLQ41" s="198"/>
      <c r="RLR41" s="199"/>
      <c r="RLS41" s="143"/>
      <c r="RLT41" s="200"/>
      <c r="RLU41" s="171"/>
      <c r="RLV41" s="171"/>
      <c r="RLW41" s="197"/>
      <c r="RLX41" s="198"/>
      <c r="RLY41" s="199"/>
      <c r="RLZ41" s="143"/>
      <c r="RMA41" s="200"/>
      <c r="RMB41" s="171"/>
      <c r="RMC41" s="171"/>
      <c r="RMD41" s="197"/>
      <c r="RME41" s="198"/>
      <c r="RMF41" s="199"/>
      <c r="RMG41" s="143"/>
      <c r="RMH41" s="200"/>
      <c r="RMI41" s="171"/>
      <c r="RMJ41" s="171"/>
      <c r="RMK41" s="197"/>
      <c r="RML41" s="198"/>
      <c r="RMM41" s="199"/>
      <c r="RMN41" s="143"/>
      <c r="RMO41" s="200"/>
      <c r="RMP41" s="171"/>
      <c r="RMQ41" s="171"/>
      <c r="RMR41" s="197"/>
      <c r="RMS41" s="198"/>
      <c r="RMT41" s="199"/>
      <c r="RMU41" s="143"/>
      <c r="RMV41" s="200"/>
      <c r="RMW41" s="171"/>
      <c r="RMX41" s="171"/>
      <c r="RMY41" s="197"/>
      <c r="RMZ41" s="198"/>
      <c r="RNA41" s="199"/>
      <c r="RNB41" s="143"/>
      <c r="RNC41" s="200"/>
      <c r="RND41" s="171"/>
      <c r="RNE41" s="171"/>
      <c r="RNF41" s="197"/>
      <c r="RNG41" s="198"/>
      <c r="RNH41" s="199"/>
      <c r="RNI41" s="143"/>
      <c r="RNJ41" s="200"/>
      <c r="RNK41" s="171"/>
      <c r="RNL41" s="171"/>
      <c r="RNM41" s="197"/>
      <c r="RNN41" s="198"/>
      <c r="RNO41" s="199"/>
      <c r="RNP41" s="143"/>
      <c r="RNQ41" s="200"/>
      <c r="RNR41" s="171"/>
      <c r="RNS41" s="171"/>
      <c r="RNT41" s="197"/>
      <c r="RNU41" s="198"/>
      <c r="RNV41" s="199"/>
      <c r="RNW41" s="143"/>
      <c r="RNX41" s="200"/>
      <c r="RNY41" s="171"/>
      <c r="RNZ41" s="171"/>
      <c r="ROA41" s="197"/>
      <c r="ROB41" s="198"/>
      <c r="ROC41" s="199"/>
      <c r="ROD41" s="143"/>
      <c r="ROE41" s="200"/>
      <c r="ROF41" s="171"/>
      <c r="ROG41" s="171"/>
      <c r="ROH41" s="197"/>
      <c r="ROI41" s="198"/>
      <c r="ROJ41" s="199"/>
      <c r="ROK41" s="143"/>
      <c r="ROL41" s="200"/>
      <c r="ROM41" s="171"/>
      <c r="RON41" s="171"/>
      <c r="ROO41" s="197"/>
      <c r="ROP41" s="198"/>
      <c r="ROQ41" s="199"/>
      <c r="ROR41" s="143"/>
      <c r="ROS41" s="200"/>
      <c r="ROT41" s="171"/>
      <c r="ROU41" s="171"/>
      <c r="ROV41" s="197"/>
      <c r="ROW41" s="198"/>
      <c r="ROX41" s="199"/>
      <c r="ROY41" s="143"/>
      <c r="ROZ41" s="200"/>
      <c r="RPA41" s="171"/>
      <c r="RPB41" s="171"/>
      <c r="RPC41" s="197"/>
      <c r="RPD41" s="198"/>
      <c r="RPE41" s="199"/>
      <c r="RPF41" s="143"/>
      <c r="RPG41" s="200"/>
      <c r="RPH41" s="171"/>
      <c r="RPI41" s="171"/>
      <c r="RPJ41" s="197"/>
      <c r="RPK41" s="198"/>
      <c r="RPL41" s="199"/>
      <c r="RPM41" s="143"/>
      <c r="RPN41" s="200"/>
      <c r="RPO41" s="171"/>
      <c r="RPP41" s="171"/>
      <c r="RPQ41" s="197"/>
      <c r="RPR41" s="198"/>
      <c r="RPS41" s="199"/>
      <c r="RPT41" s="143"/>
      <c r="RPU41" s="200"/>
      <c r="RPV41" s="171"/>
      <c r="RPW41" s="171"/>
      <c r="RPX41" s="197"/>
      <c r="RPY41" s="198"/>
      <c r="RPZ41" s="199"/>
      <c r="RQA41" s="143"/>
      <c r="RQB41" s="200"/>
      <c r="RQC41" s="171"/>
      <c r="RQD41" s="171"/>
      <c r="RQE41" s="197"/>
      <c r="RQF41" s="198"/>
      <c r="RQG41" s="199"/>
      <c r="RQH41" s="143"/>
      <c r="RQI41" s="200"/>
      <c r="RQJ41" s="171"/>
      <c r="RQK41" s="171"/>
      <c r="RQL41" s="197"/>
      <c r="RQM41" s="198"/>
      <c r="RQN41" s="199"/>
      <c r="RQO41" s="143"/>
      <c r="RQP41" s="200"/>
      <c r="RQQ41" s="171"/>
      <c r="RQR41" s="171"/>
      <c r="RQS41" s="197"/>
      <c r="RQT41" s="198"/>
      <c r="RQU41" s="199"/>
      <c r="RQV41" s="143"/>
      <c r="RQW41" s="200"/>
      <c r="RQX41" s="171"/>
      <c r="RQY41" s="171"/>
      <c r="RQZ41" s="197"/>
      <c r="RRA41" s="198"/>
      <c r="RRB41" s="199"/>
      <c r="RRC41" s="143"/>
      <c r="RRD41" s="200"/>
      <c r="RRE41" s="171"/>
      <c r="RRF41" s="171"/>
      <c r="RRG41" s="197"/>
      <c r="RRH41" s="198"/>
      <c r="RRI41" s="199"/>
      <c r="RRJ41" s="143"/>
      <c r="RRK41" s="200"/>
      <c r="RRL41" s="171"/>
      <c r="RRM41" s="171"/>
      <c r="RRN41" s="197"/>
      <c r="RRO41" s="198"/>
      <c r="RRP41" s="199"/>
      <c r="RRQ41" s="143"/>
      <c r="RRR41" s="200"/>
      <c r="RRS41" s="171"/>
      <c r="RRT41" s="171"/>
      <c r="RRU41" s="197"/>
      <c r="RRV41" s="198"/>
      <c r="RRW41" s="199"/>
      <c r="RRX41" s="143"/>
      <c r="RRY41" s="200"/>
      <c r="RRZ41" s="171"/>
      <c r="RSA41" s="171"/>
      <c r="RSB41" s="197"/>
      <c r="RSC41" s="198"/>
      <c r="RSD41" s="199"/>
      <c r="RSE41" s="143"/>
      <c r="RSF41" s="200"/>
      <c r="RSG41" s="171"/>
      <c r="RSH41" s="171"/>
      <c r="RSI41" s="197"/>
      <c r="RSJ41" s="198"/>
      <c r="RSK41" s="199"/>
      <c r="RSL41" s="143"/>
      <c r="RSM41" s="200"/>
      <c r="RSN41" s="171"/>
      <c r="RSO41" s="171"/>
      <c r="RSP41" s="197"/>
      <c r="RSQ41" s="198"/>
      <c r="RSR41" s="199"/>
      <c r="RSS41" s="143"/>
      <c r="RST41" s="200"/>
      <c r="RSU41" s="171"/>
      <c r="RSV41" s="171"/>
      <c r="RSW41" s="197"/>
      <c r="RSX41" s="198"/>
      <c r="RSY41" s="199"/>
      <c r="RSZ41" s="143"/>
      <c r="RTA41" s="200"/>
      <c r="RTB41" s="171"/>
      <c r="RTC41" s="171"/>
      <c r="RTD41" s="197"/>
      <c r="RTE41" s="198"/>
      <c r="RTF41" s="199"/>
      <c r="RTG41" s="143"/>
      <c r="RTH41" s="200"/>
      <c r="RTI41" s="171"/>
      <c r="RTJ41" s="171"/>
      <c r="RTK41" s="197"/>
      <c r="RTL41" s="198"/>
      <c r="RTM41" s="199"/>
      <c r="RTN41" s="143"/>
      <c r="RTO41" s="200"/>
      <c r="RTP41" s="171"/>
      <c r="RTQ41" s="171"/>
      <c r="RTR41" s="197"/>
      <c r="RTS41" s="198"/>
      <c r="RTT41" s="199"/>
      <c r="RTU41" s="143"/>
      <c r="RTV41" s="200"/>
      <c r="RTW41" s="171"/>
      <c r="RTX41" s="171"/>
      <c r="RTY41" s="197"/>
      <c r="RTZ41" s="198"/>
      <c r="RUA41" s="199"/>
      <c r="RUB41" s="143"/>
      <c r="RUC41" s="200"/>
      <c r="RUD41" s="171"/>
      <c r="RUE41" s="171"/>
      <c r="RUF41" s="197"/>
      <c r="RUG41" s="198"/>
      <c r="RUH41" s="199"/>
      <c r="RUI41" s="143"/>
      <c r="RUJ41" s="200"/>
      <c r="RUK41" s="171"/>
      <c r="RUL41" s="171"/>
      <c r="RUM41" s="197"/>
      <c r="RUN41" s="198"/>
      <c r="RUO41" s="199"/>
      <c r="RUP41" s="143"/>
      <c r="RUQ41" s="200"/>
      <c r="RUR41" s="171"/>
      <c r="RUS41" s="171"/>
      <c r="RUT41" s="197"/>
      <c r="RUU41" s="198"/>
      <c r="RUV41" s="199"/>
      <c r="RUW41" s="143"/>
      <c r="RUX41" s="200"/>
      <c r="RUY41" s="171"/>
      <c r="RUZ41" s="171"/>
      <c r="RVA41" s="197"/>
      <c r="RVB41" s="198"/>
      <c r="RVC41" s="199"/>
      <c r="RVD41" s="143"/>
      <c r="RVE41" s="200"/>
      <c r="RVF41" s="171"/>
      <c r="RVG41" s="171"/>
      <c r="RVH41" s="197"/>
      <c r="RVI41" s="198"/>
      <c r="RVJ41" s="199"/>
      <c r="RVK41" s="143"/>
      <c r="RVL41" s="200"/>
      <c r="RVM41" s="171"/>
      <c r="RVN41" s="171"/>
      <c r="RVO41" s="197"/>
      <c r="RVP41" s="198"/>
      <c r="RVQ41" s="199"/>
      <c r="RVR41" s="143"/>
      <c r="RVS41" s="200"/>
      <c r="RVT41" s="171"/>
      <c r="RVU41" s="171"/>
      <c r="RVV41" s="197"/>
      <c r="RVW41" s="198"/>
      <c r="RVX41" s="199"/>
      <c r="RVY41" s="143"/>
      <c r="RVZ41" s="200"/>
      <c r="RWA41" s="171"/>
      <c r="RWB41" s="171"/>
      <c r="RWC41" s="197"/>
      <c r="RWD41" s="198"/>
      <c r="RWE41" s="199"/>
      <c r="RWF41" s="143"/>
      <c r="RWG41" s="200"/>
      <c r="RWH41" s="171"/>
      <c r="RWI41" s="171"/>
      <c r="RWJ41" s="197"/>
      <c r="RWK41" s="198"/>
      <c r="RWL41" s="199"/>
      <c r="RWM41" s="143"/>
      <c r="RWN41" s="200"/>
      <c r="RWO41" s="171"/>
      <c r="RWP41" s="171"/>
      <c r="RWQ41" s="197"/>
      <c r="RWR41" s="198"/>
      <c r="RWS41" s="199"/>
      <c r="RWT41" s="143"/>
      <c r="RWU41" s="200"/>
      <c r="RWV41" s="171"/>
      <c r="RWW41" s="171"/>
      <c r="RWX41" s="197"/>
      <c r="RWY41" s="198"/>
      <c r="RWZ41" s="199"/>
      <c r="RXA41" s="143"/>
      <c r="RXB41" s="200"/>
      <c r="RXC41" s="171"/>
      <c r="RXD41" s="171"/>
      <c r="RXE41" s="197"/>
      <c r="RXF41" s="198"/>
      <c r="RXG41" s="199"/>
      <c r="RXH41" s="143"/>
      <c r="RXI41" s="200"/>
      <c r="RXJ41" s="171"/>
      <c r="RXK41" s="171"/>
      <c r="RXL41" s="197"/>
      <c r="RXM41" s="198"/>
      <c r="RXN41" s="199"/>
      <c r="RXO41" s="143"/>
      <c r="RXP41" s="200"/>
      <c r="RXQ41" s="171"/>
      <c r="RXR41" s="171"/>
      <c r="RXS41" s="197"/>
      <c r="RXT41" s="198"/>
      <c r="RXU41" s="199"/>
      <c r="RXV41" s="143"/>
      <c r="RXW41" s="200"/>
      <c r="RXX41" s="171"/>
      <c r="RXY41" s="171"/>
      <c r="RXZ41" s="197"/>
      <c r="RYA41" s="198"/>
      <c r="RYB41" s="199"/>
      <c r="RYC41" s="143"/>
      <c r="RYD41" s="200"/>
      <c r="RYE41" s="171"/>
      <c r="RYF41" s="171"/>
      <c r="RYG41" s="197"/>
      <c r="RYH41" s="198"/>
      <c r="RYI41" s="199"/>
      <c r="RYJ41" s="143"/>
      <c r="RYK41" s="200"/>
      <c r="RYL41" s="171"/>
      <c r="RYM41" s="171"/>
      <c r="RYN41" s="197"/>
      <c r="RYO41" s="198"/>
      <c r="RYP41" s="199"/>
      <c r="RYQ41" s="143"/>
      <c r="RYR41" s="200"/>
      <c r="RYS41" s="171"/>
      <c r="RYT41" s="171"/>
      <c r="RYU41" s="197"/>
      <c r="RYV41" s="198"/>
      <c r="RYW41" s="199"/>
      <c r="RYX41" s="143"/>
      <c r="RYY41" s="200"/>
      <c r="RYZ41" s="171"/>
      <c r="RZA41" s="171"/>
      <c r="RZB41" s="197"/>
      <c r="RZC41" s="198"/>
      <c r="RZD41" s="199"/>
      <c r="RZE41" s="143"/>
      <c r="RZF41" s="200"/>
      <c r="RZG41" s="171"/>
      <c r="RZH41" s="171"/>
      <c r="RZI41" s="197"/>
      <c r="RZJ41" s="198"/>
      <c r="RZK41" s="199"/>
      <c r="RZL41" s="143"/>
      <c r="RZM41" s="200"/>
      <c r="RZN41" s="171"/>
      <c r="RZO41" s="171"/>
      <c r="RZP41" s="197"/>
      <c r="RZQ41" s="198"/>
      <c r="RZR41" s="199"/>
      <c r="RZS41" s="143"/>
      <c r="RZT41" s="200"/>
      <c r="RZU41" s="171"/>
      <c r="RZV41" s="171"/>
      <c r="RZW41" s="197"/>
      <c r="RZX41" s="198"/>
      <c r="RZY41" s="199"/>
      <c r="RZZ41" s="143"/>
      <c r="SAA41" s="200"/>
      <c r="SAB41" s="171"/>
      <c r="SAC41" s="171"/>
      <c r="SAD41" s="197"/>
      <c r="SAE41" s="198"/>
      <c r="SAF41" s="199"/>
      <c r="SAG41" s="143"/>
      <c r="SAH41" s="200"/>
      <c r="SAI41" s="171"/>
      <c r="SAJ41" s="171"/>
      <c r="SAK41" s="197"/>
      <c r="SAL41" s="198"/>
      <c r="SAM41" s="199"/>
      <c r="SAN41" s="143"/>
      <c r="SAO41" s="200"/>
      <c r="SAP41" s="171"/>
      <c r="SAQ41" s="171"/>
      <c r="SAR41" s="197"/>
      <c r="SAS41" s="198"/>
      <c r="SAT41" s="199"/>
      <c r="SAU41" s="143"/>
      <c r="SAV41" s="200"/>
      <c r="SAW41" s="171"/>
      <c r="SAX41" s="171"/>
      <c r="SAY41" s="197"/>
      <c r="SAZ41" s="198"/>
      <c r="SBA41" s="199"/>
      <c r="SBB41" s="143"/>
      <c r="SBC41" s="200"/>
      <c r="SBD41" s="171"/>
      <c r="SBE41" s="171"/>
      <c r="SBF41" s="197"/>
      <c r="SBG41" s="198"/>
      <c r="SBH41" s="199"/>
      <c r="SBI41" s="143"/>
      <c r="SBJ41" s="200"/>
      <c r="SBK41" s="171"/>
      <c r="SBL41" s="171"/>
      <c r="SBM41" s="197"/>
      <c r="SBN41" s="198"/>
      <c r="SBO41" s="199"/>
      <c r="SBP41" s="143"/>
      <c r="SBQ41" s="200"/>
      <c r="SBR41" s="171"/>
      <c r="SBS41" s="171"/>
      <c r="SBT41" s="197"/>
      <c r="SBU41" s="198"/>
      <c r="SBV41" s="199"/>
      <c r="SBW41" s="143"/>
      <c r="SBX41" s="200"/>
      <c r="SBY41" s="171"/>
      <c r="SBZ41" s="171"/>
      <c r="SCA41" s="197"/>
      <c r="SCB41" s="198"/>
      <c r="SCC41" s="199"/>
      <c r="SCD41" s="143"/>
      <c r="SCE41" s="200"/>
      <c r="SCF41" s="171"/>
      <c r="SCG41" s="171"/>
      <c r="SCH41" s="197"/>
      <c r="SCI41" s="198"/>
      <c r="SCJ41" s="199"/>
      <c r="SCK41" s="143"/>
      <c r="SCL41" s="200"/>
      <c r="SCM41" s="171"/>
      <c r="SCN41" s="171"/>
      <c r="SCO41" s="197"/>
      <c r="SCP41" s="198"/>
      <c r="SCQ41" s="199"/>
      <c r="SCR41" s="143"/>
      <c r="SCS41" s="200"/>
      <c r="SCT41" s="171"/>
      <c r="SCU41" s="171"/>
      <c r="SCV41" s="197"/>
      <c r="SCW41" s="198"/>
      <c r="SCX41" s="199"/>
      <c r="SCY41" s="143"/>
      <c r="SCZ41" s="200"/>
      <c r="SDA41" s="171"/>
      <c r="SDB41" s="171"/>
      <c r="SDC41" s="197"/>
      <c r="SDD41" s="198"/>
      <c r="SDE41" s="199"/>
      <c r="SDF41" s="143"/>
      <c r="SDG41" s="200"/>
      <c r="SDH41" s="171"/>
      <c r="SDI41" s="171"/>
      <c r="SDJ41" s="197"/>
      <c r="SDK41" s="198"/>
      <c r="SDL41" s="199"/>
      <c r="SDM41" s="143"/>
      <c r="SDN41" s="200"/>
      <c r="SDO41" s="171"/>
      <c r="SDP41" s="171"/>
      <c r="SDQ41" s="197"/>
      <c r="SDR41" s="198"/>
      <c r="SDS41" s="199"/>
      <c r="SDT41" s="143"/>
      <c r="SDU41" s="200"/>
      <c r="SDV41" s="171"/>
      <c r="SDW41" s="171"/>
      <c r="SDX41" s="197"/>
      <c r="SDY41" s="198"/>
      <c r="SDZ41" s="199"/>
      <c r="SEA41" s="143"/>
      <c r="SEB41" s="200"/>
      <c r="SEC41" s="171"/>
      <c r="SED41" s="171"/>
      <c r="SEE41" s="197"/>
      <c r="SEF41" s="198"/>
      <c r="SEG41" s="199"/>
      <c r="SEH41" s="143"/>
      <c r="SEI41" s="200"/>
      <c r="SEJ41" s="171"/>
      <c r="SEK41" s="171"/>
      <c r="SEL41" s="197"/>
      <c r="SEM41" s="198"/>
      <c r="SEN41" s="199"/>
      <c r="SEO41" s="143"/>
      <c r="SEP41" s="200"/>
      <c r="SEQ41" s="171"/>
      <c r="SER41" s="171"/>
      <c r="SES41" s="197"/>
      <c r="SET41" s="198"/>
      <c r="SEU41" s="199"/>
      <c r="SEV41" s="143"/>
      <c r="SEW41" s="200"/>
      <c r="SEX41" s="171"/>
      <c r="SEY41" s="171"/>
      <c r="SEZ41" s="197"/>
      <c r="SFA41" s="198"/>
      <c r="SFB41" s="199"/>
      <c r="SFC41" s="143"/>
      <c r="SFD41" s="200"/>
      <c r="SFE41" s="171"/>
      <c r="SFF41" s="171"/>
      <c r="SFG41" s="197"/>
      <c r="SFH41" s="198"/>
      <c r="SFI41" s="199"/>
      <c r="SFJ41" s="143"/>
      <c r="SFK41" s="200"/>
      <c r="SFL41" s="171"/>
      <c r="SFM41" s="171"/>
      <c r="SFN41" s="197"/>
      <c r="SFO41" s="198"/>
      <c r="SFP41" s="199"/>
      <c r="SFQ41" s="143"/>
      <c r="SFR41" s="200"/>
      <c r="SFS41" s="171"/>
      <c r="SFT41" s="171"/>
      <c r="SFU41" s="197"/>
      <c r="SFV41" s="198"/>
      <c r="SFW41" s="199"/>
      <c r="SFX41" s="143"/>
      <c r="SFY41" s="200"/>
      <c r="SFZ41" s="171"/>
      <c r="SGA41" s="171"/>
      <c r="SGB41" s="197"/>
      <c r="SGC41" s="198"/>
      <c r="SGD41" s="199"/>
      <c r="SGE41" s="143"/>
      <c r="SGF41" s="200"/>
      <c r="SGG41" s="171"/>
      <c r="SGH41" s="171"/>
      <c r="SGI41" s="197"/>
      <c r="SGJ41" s="198"/>
      <c r="SGK41" s="199"/>
      <c r="SGL41" s="143"/>
      <c r="SGM41" s="200"/>
      <c r="SGN41" s="171"/>
      <c r="SGO41" s="171"/>
      <c r="SGP41" s="197"/>
      <c r="SGQ41" s="198"/>
      <c r="SGR41" s="199"/>
      <c r="SGS41" s="143"/>
      <c r="SGT41" s="200"/>
      <c r="SGU41" s="171"/>
      <c r="SGV41" s="171"/>
      <c r="SGW41" s="197"/>
      <c r="SGX41" s="198"/>
      <c r="SGY41" s="199"/>
      <c r="SGZ41" s="143"/>
      <c r="SHA41" s="200"/>
      <c r="SHB41" s="171"/>
      <c r="SHC41" s="171"/>
      <c r="SHD41" s="197"/>
      <c r="SHE41" s="198"/>
      <c r="SHF41" s="199"/>
      <c r="SHG41" s="143"/>
      <c r="SHH41" s="200"/>
      <c r="SHI41" s="171"/>
      <c r="SHJ41" s="171"/>
      <c r="SHK41" s="197"/>
      <c r="SHL41" s="198"/>
      <c r="SHM41" s="199"/>
      <c r="SHN41" s="143"/>
      <c r="SHO41" s="200"/>
      <c r="SHP41" s="171"/>
      <c r="SHQ41" s="171"/>
      <c r="SHR41" s="197"/>
      <c r="SHS41" s="198"/>
      <c r="SHT41" s="199"/>
      <c r="SHU41" s="143"/>
      <c r="SHV41" s="200"/>
      <c r="SHW41" s="171"/>
      <c r="SHX41" s="171"/>
      <c r="SHY41" s="197"/>
      <c r="SHZ41" s="198"/>
      <c r="SIA41" s="199"/>
      <c r="SIB41" s="143"/>
      <c r="SIC41" s="200"/>
      <c r="SID41" s="171"/>
      <c r="SIE41" s="171"/>
      <c r="SIF41" s="197"/>
      <c r="SIG41" s="198"/>
      <c r="SIH41" s="199"/>
      <c r="SII41" s="143"/>
      <c r="SIJ41" s="200"/>
      <c r="SIK41" s="171"/>
      <c r="SIL41" s="171"/>
      <c r="SIM41" s="197"/>
      <c r="SIN41" s="198"/>
      <c r="SIO41" s="199"/>
      <c r="SIP41" s="143"/>
      <c r="SIQ41" s="200"/>
      <c r="SIR41" s="171"/>
      <c r="SIS41" s="171"/>
      <c r="SIT41" s="197"/>
      <c r="SIU41" s="198"/>
      <c r="SIV41" s="199"/>
      <c r="SIW41" s="143"/>
      <c r="SIX41" s="200"/>
      <c r="SIY41" s="171"/>
      <c r="SIZ41" s="171"/>
      <c r="SJA41" s="197"/>
      <c r="SJB41" s="198"/>
      <c r="SJC41" s="199"/>
      <c r="SJD41" s="143"/>
      <c r="SJE41" s="200"/>
      <c r="SJF41" s="171"/>
      <c r="SJG41" s="171"/>
      <c r="SJH41" s="197"/>
      <c r="SJI41" s="198"/>
      <c r="SJJ41" s="199"/>
      <c r="SJK41" s="143"/>
      <c r="SJL41" s="200"/>
      <c r="SJM41" s="171"/>
      <c r="SJN41" s="171"/>
      <c r="SJO41" s="197"/>
      <c r="SJP41" s="198"/>
      <c r="SJQ41" s="199"/>
      <c r="SJR41" s="143"/>
      <c r="SJS41" s="200"/>
      <c r="SJT41" s="171"/>
      <c r="SJU41" s="171"/>
      <c r="SJV41" s="197"/>
      <c r="SJW41" s="198"/>
      <c r="SJX41" s="199"/>
      <c r="SJY41" s="143"/>
      <c r="SJZ41" s="200"/>
      <c r="SKA41" s="171"/>
      <c r="SKB41" s="171"/>
      <c r="SKC41" s="197"/>
      <c r="SKD41" s="198"/>
      <c r="SKE41" s="199"/>
      <c r="SKF41" s="143"/>
      <c r="SKG41" s="200"/>
      <c r="SKH41" s="171"/>
      <c r="SKI41" s="171"/>
      <c r="SKJ41" s="197"/>
      <c r="SKK41" s="198"/>
      <c r="SKL41" s="199"/>
      <c r="SKM41" s="143"/>
      <c r="SKN41" s="200"/>
      <c r="SKO41" s="171"/>
      <c r="SKP41" s="171"/>
      <c r="SKQ41" s="197"/>
      <c r="SKR41" s="198"/>
      <c r="SKS41" s="199"/>
      <c r="SKT41" s="143"/>
      <c r="SKU41" s="200"/>
      <c r="SKV41" s="171"/>
      <c r="SKW41" s="171"/>
      <c r="SKX41" s="197"/>
      <c r="SKY41" s="198"/>
      <c r="SKZ41" s="199"/>
      <c r="SLA41" s="143"/>
      <c r="SLB41" s="200"/>
      <c r="SLC41" s="171"/>
      <c r="SLD41" s="171"/>
      <c r="SLE41" s="197"/>
      <c r="SLF41" s="198"/>
      <c r="SLG41" s="199"/>
      <c r="SLH41" s="143"/>
      <c r="SLI41" s="200"/>
      <c r="SLJ41" s="171"/>
      <c r="SLK41" s="171"/>
      <c r="SLL41" s="197"/>
      <c r="SLM41" s="198"/>
      <c r="SLN41" s="199"/>
      <c r="SLO41" s="143"/>
      <c r="SLP41" s="200"/>
      <c r="SLQ41" s="171"/>
      <c r="SLR41" s="171"/>
      <c r="SLS41" s="197"/>
      <c r="SLT41" s="198"/>
      <c r="SLU41" s="199"/>
      <c r="SLV41" s="143"/>
      <c r="SLW41" s="200"/>
      <c r="SLX41" s="171"/>
      <c r="SLY41" s="171"/>
      <c r="SLZ41" s="197"/>
      <c r="SMA41" s="198"/>
      <c r="SMB41" s="199"/>
      <c r="SMC41" s="143"/>
      <c r="SMD41" s="200"/>
      <c r="SME41" s="171"/>
      <c r="SMF41" s="171"/>
      <c r="SMG41" s="197"/>
      <c r="SMH41" s="198"/>
      <c r="SMI41" s="199"/>
      <c r="SMJ41" s="143"/>
      <c r="SMK41" s="200"/>
      <c r="SML41" s="171"/>
      <c r="SMM41" s="171"/>
      <c r="SMN41" s="197"/>
      <c r="SMO41" s="198"/>
      <c r="SMP41" s="199"/>
      <c r="SMQ41" s="143"/>
      <c r="SMR41" s="200"/>
      <c r="SMS41" s="171"/>
      <c r="SMT41" s="171"/>
      <c r="SMU41" s="197"/>
      <c r="SMV41" s="198"/>
      <c r="SMW41" s="199"/>
      <c r="SMX41" s="143"/>
      <c r="SMY41" s="200"/>
      <c r="SMZ41" s="171"/>
      <c r="SNA41" s="171"/>
      <c r="SNB41" s="197"/>
      <c r="SNC41" s="198"/>
      <c r="SND41" s="199"/>
      <c r="SNE41" s="143"/>
      <c r="SNF41" s="200"/>
      <c r="SNG41" s="171"/>
      <c r="SNH41" s="171"/>
      <c r="SNI41" s="197"/>
      <c r="SNJ41" s="198"/>
      <c r="SNK41" s="199"/>
      <c r="SNL41" s="143"/>
      <c r="SNM41" s="200"/>
      <c r="SNN41" s="171"/>
      <c r="SNO41" s="171"/>
      <c r="SNP41" s="197"/>
      <c r="SNQ41" s="198"/>
      <c r="SNR41" s="199"/>
      <c r="SNS41" s="143"/>
      <c r="SNT41" s="200"/>
      <c r="SNU41" s="171"/>
      <c r="SNV41" s="171"/>
      <c r="SNW41" s="197"/>
      <c r="SNX41" s="198"/>
      <c r="SNY41" s="199"/>
      <c r="SNZ41" s="143"/>
      <c r="SOA41" s="200"/>
      <c r="SOB41" s="171"/>
      <c r="SOC41" s="171"/>
      <c r="SOD41" s="197"/>
      <c r="SOE41" s="198"/>
      <c r="SOF41" s="199"/>
      <c r="SOG41" s="143"/>
      <c r="SOH41" s="200"/>
      <c r="SOI41" s="171"/>
      <c r="SOJ41" s="171"/>
      <c r="SOK41" s="197"/>
      <c r="SOL41" s="198"/>
      <c r="SOM41" s="199"/>
      <c r="SON41" s="143"/>
      <c r="SOO41" s="200"/>
      <c r="SOP41" s="171"/>
      <c r="SOQ41" s="171"/>
      <c r="SOR41" s="197"/>
      <c r="SOS41" s="198"/>
      <c r="SOT41" s="199"/>
      <c r="SOU41" s="143"/>
      <c r="SOV41" s="200"/>
      <c r="SOW41" s="171"/>
      <c r="SOX41" s="171"/>
      <c r="SOY41" s="197"/>
      <c r="SOZ41" s="198"/>
      <c r="SPA41" s="199"/>
      <c r="SPB41" s="143"/>
      <c r="SPC41" s="200"/>
      <c r="SPD41" s="171"/>
      <c r="SPE41" s="171"/>
      <c r="SPF41" s="197"/>
      <c r="SPG41" s="198"/>
      <c r="SPH41" s="199"/>
      <c r="SPI41" s="143"/>
      <c r="SPJ41" s="200"/>
      <c r="SPK41" s="171"/>
      <c r="SPL41" s="171"/>
      <c r="SPM41" s="197"/>
      <c r="SPN41" s="198"/>
      <c r="SPO41" s="199"/>
      <c r="SPP41" s="143"/>
      <c r="SPQ41" s="200"/>
      <c r="SPR41" s="171"/>
      <c r="SPS41" s="171"/>
      <c r="SPT41" s="197"/>
      <c r="SPU41" s="198"/>
      <c r="SPV41" s="199"/>
      <c r="SPW41" s="143"/>
      <c r="SPX41" s="200"/>
      <c r="SPY41" s="171"/>
      <c r="SPZ41" s="171"/>
      <c r="SQA41" s="197"/>
      <c r="SQB41" s="198"/>
      <c r="SQC41" s="199"/>
      <c r="SQD41" s="143"/>
      <c r="SQE41" s="200"/>
      <c r="SQF41" s="171"/>
      <c r="SQG41" s="171"/>
      <c r="SQH41" s="197"/>
      <c r="SQI41" s="198"/>
      <c r="SQJ41" s="199"/>
      <c r="SQK41" s="143"/>
      <c r="SQL41" s="200"/>
      <c r="SQM41" s="171"/>
      <c r="SQN41" s="171"/>
      <c r="SQO41" s="197"/>
      <c r="SQP41" s="198"/>
      <c r="SQQ41" s="199"/>
      <c r="SQR41" s="143"/>
      <c r="SQS41" s="200"/>
      <c r="SQT41" s="171"/>
      <c r="SQU41" s="171"/>
      <c r="SQV41" s="197"/>
      <c r="SQW41" s="198"/>
      <c r="SQX41" s="199"/>
      <c r="SQY41" s="143"/>
      <c r="SQZ41" s="200"/>
      <c r="SRA41" s="171"/>
      <c r="SRB41" s="171"/>
      <c r="SRC41" s="197"/>
      <c r="SRD41" s="198"/>
      <c r="SRE41" s="199"/>
      <c r="SRF41" s="143"/>
      <c r="SRG41" s="200"/>
      <c r="SRH41" s="171"/>
      <c r="SRI41" s="171"/>
      <c r="SRJ41" s="197"/>
      <c r="SRK41" s="198"/>
      <c r="SRL41" s="199"/>
      <c r="SRM41" s="143"/>
      <c r="SRN41" s="200"/>
      <c r="SRO41" s="171"/>
      <c r="SRP41" s="171"/>
      <c r="SRQ41" s="197"/>
      <c r="SRR41" s="198"/>
      <c r="SRS41" s="199"/>
      <c r="SRT41" s="143"/>
      <c r="SRU41" s="200"/>
      <c r="SRV41" s="171"/>
      <c r="SRW41" s="171"/>
      <c r="SRX41" s="197"/>
      <c r="SRY41" s="198"/>
      <c r="SRZ41" s="199"/>
      <c r="SSA41" s="143"/>
      <c r="SSB41" s="200"/>
      <c r="SSC41" s="171"/>
      <c r="SSD41" s="171"/>
      <c r="SSE41" s="197"/>
      <c r="SSF41" s="198"/>
      <c r="SSG41" s="199"/>
      <c r="SSH41" s="143"/>
      <c r="SSI41" s="200"/>
      <c r="SSJ41" s="171"/>
      <c r="SSK41" s="171"/>
      <c r="SSL41" s="197"/>
      <c r="SSM41" s="198"/>
      <c r="SSN41" s="199"/>
      <c r="SSO41" s="143"/>
      <c r="SSP41" s="200"/>
      <c r="SSQ41" s="171"/>
      <c r="SSR41" s="171"/>
      <c r="SSS41" s="197"/>
      <c r="SST41" s="198"/>
      <c r="SSU41" s="199"/>
      <c r="SSV41" s="143"/>
      <c r="SSW41" s="200"/>
      <c r="SSX41" s="171"/>
      <c r="SSY41" s="171"/>
      <c r="SSZ41" s="197"/>
      <c r="STA41" s="198"/>
      <c r="STB41" s="199"/>
      <c r="STC41" s="143"/>
      <c r="STD41" s="200"/>
      <c r="STE41" s="171"/>
      <c r="STF41" s="171"/>
      <c r="STG41" s="197"/>
      <c r="STH41" s="198"/>
      <c r="STI41" s="199"/>
      <c r="STJ41" s="143"/>
      <c r="STK41" s="200"/>
      <c r="STL41" s="171"/>
      <c r="STM41" s="171"/>
      <c r="STN41" s="197"/>
      <c r="STO41" s="198"/>
      <c r="STP41" s="199"/>
      <c r="STQ41" s="143"/>
      <c r="STR41" s="200"/>
      <c r="STS41" s="171"/>
      <c r="STT41" s="171"/>
      <c r="STU41" s="197"/>
      <c r="STV41" s="198"/>
      <c r="STW41" s="199"/>
      <c r="STX41" s="143"/>
      <c r="STY41" s="200"/>
      <c r="STZ41" s="171"/>
      <c r="SUA41" s="171"/>
      <c r="SUB41" s="197"/>
      <c r="SUC41" s="198"/>
      <c r="SUD41" s="199"/>
      <c r="SUE41" s="143"/>
      <c r="SUF41" s="200"/>
      <c r="SUG41" s="171"/>
      <c r="SUH41" s="171"/>
      <c r="SUI41" s="197"/>
      <c r="SUJ41" s="198"/>
      <c r="SUK41" s="199"/>
      <c r="SUL41" s="143"/>
      <c r="SUM41" s="200"/>
      <c r="SUN41" s="171"/>
      <c r="SUO41" s="171"/>
      <c r="SUP41" s="197"/>
      <c r="SUQ41" s="198"/>
      <c r="SUR41" s="199"/>
      <c r="SUS41" s="143"/>
      <c r="SUT41" s="200"/>
      <c r="SUU41" s="171"/>
      <c r="SUV41" s="171"/>
      <c r="SUW41" s="197"/>
      <c r="SUX41" s="198"/>
      <c r="SUY41" s="199"/>
      <c r="SUZ41" s="143"/>
      <c r="SVA41" s="200"/>
      <c r="SVB41" s="171"/>
      <c r="SVC41" s="171"/>
      <c r="SVD41" s="197"/>
      <c r="SVE41" s="198"/>
      <c r="SVF41" s="199"/>
      <c r="SVG41" s="143"/>
      <c r="SVH41" s="200"/>
      <c r="SVI41" s="171"/>
      <c r="SVJ41" s="171"/>
      <c r="SVK41" s="197"/>
      <c r="SVL41" s="198"/>
      <c r="SVM41" s="199"/>
      <c r="SVN41" s="143"/>
      <c r="SVO41" s="200"/>
      <c r="SVP41" s="171"/>
      <c r="SVQ41" s="171"/>
      <c r="SVR41" s="197"/>
      <c r="SVS41" s="198"/>
      <c r="SVT41" s="199"/>
      <c r="SVU41" s="143"/>
      <c r="SVV41" s="200"/>
      <c r="SVW41" s="171"/>
      <c r="SVX41" s="171"/>
      <c r="SVY41" s="197"/>
      <c r="SVZ41" s="198"/>
      <c r="SWA41" s="199"/>
      <c r="SWB41" s="143"/>
      <c r="SWC41" s="200"/>
      <c r="SWD41" s="171"/>
      <c r="SWE41" s="171"/>
      <c r="SWF41" s="197"/>
      <c r="SWG41" s="198"/>
      <c r="SWH41" s="199"/>
      <c r="SWI41" s="143"/>
      <c r="SWJ41" s="200"/>
      <c r="SWK41" s="171"/>
      <c r="SWL41" s="171"/>
      <c r="SWM41" s="197"/>
      <c r="SWN41" s="198"/>
      <c r="SWO41" s="199"/>
      <c r="SWP41" s="143"/>
      <c r="SWQ41" s="200"/>
      <c r="SWR41" s="171"/>
      <c r="SWS41" s="171"/>
      <c r="SWT41" s="197"/>
      <c r="SWU41" s="198"/>
      <c r="SWV41" s="199"/>
      <c r="SWW41" s="143"/>
      <c r="SWX41" s="200"/>
      <c r="SWY41" s="171"/>
      <c r="SWZ41" s="171"/>
      <c r="SXA41" s="197"/>
      <c r="SXB41" s="198"/>
      <c r="SXC41" s="199"/>
      <c r="SXD41" s="143"/>
      <c r="SXE41" s="200"/>
      <c r="SXF41" s="171"/>
      <c r="SXG41" s="171"/>
      <c r="SXH41" s="197"/>
      <c r="SXI41" s="198"/>
      <c r="SXJ41" s="199"/>
      <c r="SXK41" s="143"/>
      <c r="SXL41" s="200"/>
      <c r="SXM41" s="171"/>
      <c r="SXN41" s="171"/>
      <c r="SXO41" s="197"/>
      <c r="SXP41" s="198"/>
      <c r="SXQ41" s="199"/>
      <c r="SXR41" s="143"/>
      <c r="SXS41" s="200"/>
      <c r="SXT41" s="171"/>
      <c r="SXU41" s="171"/>
      <c r="SXV41" s="197"/>
      <c r="SXW41" s="198"/>
      <c r="SXX41" s="199"/>
      <c r="SXY41" s="143"/>
      <c r="SXZ41" s="200"/>
      <c r="SYA41" s="171"/>
      <c r="SYB41" s="171"/>
      <c r="SYC41" s="197"/>
      <c r="SYD41" s="198"/>
      <c r="SYE41" s="199"/>
      <c r="SYF41" s="143"/>
      <c r="SYG41" s="200"/>
      <c r="SYH41" s="171"/>
      <c r="SYI41" s="171"/>
      <c r="SYJ41" s="197"/>
      <c r="SYK41" s="198"/>
      <c r="SYL41" s="199"/>
      <c r="SYM41" s="143"/>
      <c r="SYN41" s="200"/>
      <c r="SYO41" s="171"/>
      <c r="SYP41" s="171"/>
      <c r="SYQ41" s="197"/>
      <c r="SYR41" s="198"/>
      <c r="SYS41" s="199"/>
      <c r="SYT41" s="143"/>
      <c r="SYU41" s="200"/>
      <c r="SYV41" s="171"/>
      <c r="SYW41" s="171"/>
      <c r="SYX41" s="197"/>
      <c r="SYY41" s="198"/>
      <c r="SYZ41" s="199"/>
      <c r="SZA41" s="143"/>
      <c r="SZB41" s="200"/>
      <c r="SZC41" s="171"/>
      <c r="SZD41" s="171"/>
      <c r="SZE41" s="197"/>
      <c r="SZF41" s="198"/>
      <c r="SZG41" s="199"/>
      <c r="SZH41" s="143"/>
      <c r="SZI41" s="200"/>
      <c r="SZJ41" s="171"/>
      <c r="SZK41" s="171"/>
      <c r="SZL41" s="197"/>
      <c r="SZM41" s="198"/>
      <c r="SZN41" s="199"/>
      <c r="SZO41" s="143"/>
      <c r="SZP41" s="200"/>
      <c r="SZQ41" s="171"/>
      <c r="SZR41" s="171"/>
      <c r="SZS41" s="197"/>
      <c r="SZT41" s="198"/>
      <c r="SZU41" s="199"/>
      <c r="SZV41" s="143"/>
      <c r="SZW41" s="200"/>
      <c r="SZX41" s="171"/>
      <c r="SZY41" s="171"/>
      <c r="SZZ41" s="197"/>
      <c r="TAA41" s="198"/>
      <c r="TAB41" s="199"/>
      <c r="TAC41" s="143"/>
      <c r="TAD41" s="200"/>
      <c r="TAE41" s="171"/>
      <c r="TAF41" s="171"/>
      <c r="TAG41" s="197"/>
      <c r="TAH41" s="198"/>
      <c r="TAI41" s="199"/>
      <c r="TAJ41" s="143"/>
      <c r="TAK41" s="200"/>
      <c r="TAL41" s="171"/>
      <c r="TAM41" s="171"/>
      <c r="TAN41" s="197"/>
      <c r="TAO41" s="198"/>
      <c r="TAP41" s="199"/>
      <c r="TAQ41" s="143"/>
      <c r="TAR41" s="200"/>
      <c r="TAS41" s="171"/>
      <c r="TAT41" s="171"/>
      <c r="TAU41" s="197"/>
      <c r="TAV41" s="198"/>
      <c r="TAW41" s="199"/>
      <c r="TAX41" s="143"/>
      <c r="TAY41" s="200"/>
      <c r="TAZ41" s="171"/>
      <c r="TBA41" s="171"/>
      <c r="TBB41" s="197"/>
      <c r="TBC41" s="198"/>
      <c r="TBD41" s="199"/>
      <c r="TBE41" s="143"/>
      <c r="TBF41" s="200"/>
      <c r="TBG41" s="171"/>
      <c r="TBH41" s="171"/>
      <c r="TBI41" s="197"/>
      <c r="TBJ41" s="198"/>
      <c r="TBK41" s="199"/>
      <c r="TBL41" s="143"/>
      <c r="TBM41" s="200"/>
      <c r="TBN41" s="171"/>
      <c r="TBO41" s="171"/>
      <c r="TBP41" s="197"/>
      <c r="TBQ41" s="198"/>
      <c r="TBR41" s="199"/>
      <c r="TBS41" s="143"/>
      <c r="TBT41" s="200"/>
      <c r="TBU41" s="171"/>
      <c r="TBV41" s="171"/>
      <c r="TBW41" s="197"/>
      <c r="TBX41" s="198"/>
      <c r="TBY41" s="199"/>
      <c r="TBZ41" s="143"/>
      <c r="TCA41" s="200"/>
      <c r="TCB41" s="171"/>
      <c r="TCC41" s="171"/>
      <c r="TCD41" s="197"/>
      <c r="TCE41" s="198"/>
      <c r="TCF41" s="199"/>
      <c r="TCG41" s="143"/>
      <c r="TCH41" s="200"/>
      <c r="TCI41" s="171"/>
      <c r="TCJ41" s="171"/>
      <c r="TCK41" s="197"/>
      <c r="TCL41" s="198"/>
      <c r="TCM41" s="199"/>
      <c r="TCN41" s="143"/>
      <c r="TCO41" s="200"/>
      <c r="TCP41" s="171"/>
      <c r="TCQ41" s="171"/>
      <c r="TCR41" s="197"/>
      <c r="TCS41" s="198"/>
      <c r="TCT41" s="199"/>
      <c r="TCU41" s="143"/>
      <c r="TCV41" s="200"/>
      <c r="TCW41" s="171"/>
      <c r="TCX41" s="171"/>
      <c r="TCY41" s="197"/>
      <c r="TCZ41" s="198"/>
      <c r="TDA41" s="199"/>
      <c r="TDB41" s="143"/>
      <c r="TDC41" s="200"/>
      <c r="TDD41" s="171"/>
      <c r="TDE41" s="171"/>
      <c r="TDF41" s="197"/>
      <c r="TDG41" s="198"/>
      <c r="TDH41" s="199"/>
      <c r="TDI41" s="143"/>
      <c r="TDJ41" s="200"/>
      <c r="TDK41" s="171"/>
      <c r="TDL41" s="171"/>
      <c r="TDM41" s="197"/>
      <c r="TDN41" s="198"/>
      <c r="TDO41" s="199"/>
      <c r="TDP41" s="143"/>
      <c r="TDQ41" s="200"/>
      <c r="TDR41" s="171"/>
      <c r="TDS41" s="171"/>
      <c r="TDT41" s="197"/>
      <c r="TDU41" s="198"/>
      <c r="TDV41" s="199"/>
      <c r="TDW41" s="143"/>
      <c r="TDX41" s="200"/>
      <c r="TDY41" s="171"/>
      <c r="TDZ41" s="171"/>
      <c r="TEA41" s="197"/>
      <c r="TEB41" s="198"/>
      <c r="TEC41" s="199"/>
      <c r="TED41" s="143"/>
      <c r="TEE41" s="200"/>
      <c r="TEF41" s="171"/>
      <c r="TEG41" s="171"/>
      <c r="TEH41" s="197"/>
      <c r="TEI41" s="198"/>
      <c r="TEJ41" s="199"/>
      <c r="TEK41" s="143"/>
      <c r="TEL41" s="200"/>
      <c r="TEM41" s="171"/>
      <c r="TEN41" s="171"/>
      <c r="TEO41" s="197"/>
      <c r="TEP41" s="198"/>
      <c r="TEQ41" s="199"/>
      <c r="TER41" s="143"/>
      <c r="TES41" s="200"/>
      <c r="TET41" s="171"/>
      <c r="TEU41" s="171"/>
      <c r="TEV41" s="197"/>
      <c r="TEW41" s="198"/>
      <c r="TEX41" s="199"/>
      <c r="TEY41" s="143"/>
      <c r="TEZ41" s="200"/>
      <c r="TFA41" s="171"/>
      <c r="TFB41" s="171"/>
      <c r="TFC41" s="197"/>
      <c r="TFD41" s="198"/>
      <c r="TFE41" s="199"/>
      <c r="TFF41" s="143"/>
      <c r="TFG41" s="200"/>
      <c r="TFH41" s="171"/>
      <c r="TFI41" s="171"/>
      <c r="TFJ41" s="197"/>
      <c r="TFK41" s="198"/>
      <c r="TFL41" s="199"/>
      <c r="TFM41" s="143"/>
      <c r="TFN41" s="200"/>
      <c r="TFO41" s="171"/>
      <c r="TFP41" s="171"/>
      <c r="TFQ41" s="197"/>
      <c r="TFR41" s="198"/>
      <c r="TFS41" s="199"/>
      <c r="TFT41" s="143"/>
      <c r="TFU41" s="200"/>
      <c r="TFV41" s="171"/>
      <c r="TFW41" s="171"/>
      <c r="TFX41" s="197"/>
      <c r="TFY41" s="198"/>
      <c r="TFZ41" s="199"/>
      <c r="TGA41" s="143"/>
      <c r="TGB41" s="200"/>
      <c r="TGC41" s="171"/>
      <c r="TGD41" s="171"/>
      <c r="TGE41" s="197"/>
      <c r="TGF41" s="198"/>
      <c r="TGG41" s="199"/>
      <c r="TGH41" s="143"/>
      <c r="TGI41" s="200"/>
      <c r="TGJ41" s="171"/>
      <c r="TGK41" s="171"/>
      <c r="TGL41" s="197"/>
      <c r="TGM41" s="198"/>
      <c r="TGN41" s="199"/>
      <c r="TGO41" s="143"/>
      <c r="TGP41" s="200"/>
      <c r="TGQ41" s="171"/>
      <c r="TGR41" s="171"/>
      <c r="TGS41" s="197"/>
      <c r="TGT41" s="198"/>
      <c r="TGU41" s="199"/>
      <c r="TGV41" s="143"/>
      <c r="TGW41" s="200"/>
      <c r="TGX41" s="171"/>
      <c r="TGY41" s="171"/>
      <c r="TGZ41" s="197"/>
      <c r="THA41" s="198"/>
      <c r="THB41" s="199"/>
      <c r="THC41" s="143"/>
      <c r="THD41" s="200"/>
      <c r="THE41" s="171"/>
      <c r="THF41" s="171"/>
      <c r="THG41" s="197"/>
      <c r="THH41" s="198"/>
      <c r="THI41" s="199"/>
      <c r="THJ41" s="143"/>
      <c r="THK41" s="200"/>
      <c r="THL41" s="171"/>
      <c r="THM41" s="171"/>
      <c r="THN41" s="197"/>
      <c r="THO41" s="198"/>
      <c r="THP41" s="199"/>
      <c r="THQ41" s="143"/>
      <c r="THR41" s="200"/>
      <c r="THS41" s="171"/>
      <c r="THT41" s="171"/>
      <c r="THU41" s="197"/>
      <c r="THV41" s="198"/>
      <c r="THW41" s="199"/>
      <c r="THX41" s="143"/>
      <c r="THY41" s="200"/>
      <c r="THZ41" s="171"/>
      <c r="TIA41" s="171"/>
      <c r="TIB41" s="197"/>
      <c r="TIC41" s="198"/>
      <c r="TID41" s="199"/>
      <c r="TIE41" s="143"/>
      <c r="TIF41" s="200"/>
      <c r="TIG41" s="171"/>
      <c r="TIH41" s="171"/>
      <c r="TII41" s="197"/>
      <c r="TIJ41" s="198"/>
      <c r="TIK41" s="199"/>
      <c r="TIL41" s="143"/>
      <c r="TIM41" s="200"/>
      <c r="TIN41" s="171"/>
      <c r="TIO41" s="171"/>
      <c r="TIP41" s="197"/>
      <c r="TIQ41" s="198"/>
      <c r="TIR41" s="199"/>
      <c r="TIS41" s="143"/>
      <c r="TIT41" s="200"/>
      <c r="TIU41" s="171"/>
      <c r="TIV41" s="171"/>
      <c r="TIW41" s="197"/>
      <c r="TIX41" s="198"/>
      <c r="TIY41" s="199"/>
      <c r="TIZ41" s="143"/>
      <c r="TJA41" s="200"/>
      <c r="TJB41" s="171"/>
      <c r="TJC41" s="171"/>
      <c r="TJD41" s="197"/>
      <c r="TJE41" s="198"/>
      <c r="TJF41" s="199"/>
      <c r="TJG41" s="143"/>
      <c r="TJH41" s="200"/>
      <c r="TJI41" s="171"/>
      <c r="TJJ41" s="171"/>
      <c r="TJK41" s="197"/>
      <c r="TJL41" s="198"/>
      <c r="TJM41" s="199"/>
      <c r="TJN41" s="143"/>
      <c r="TJO41" s="200"/>
      <c r="TJP41" s="171"/>
      <c r="TJQ41" s="171"/>
      <c r="TJR41" s="197"/>
      <c r="TJS41" s="198"/>
      <c r="TJT41" s="199"/>
      <c r="TJU41" s="143"/>
      <c r="TJV41" s="200"/>
      <c r="TJW41" s="171"/>
      <c r="TJX41" s="171"/>
      <c r="TJY41" s="197"/>
      <c r="TJZ41" s="198"/>
      <c r="TKA41" s="199"/>
      <c r="TKB41" s="143"/>
      <c r="TKC41" s="200"/>
      <c r="TKD41" s="171"/>
      <c r="TKE41" s="171"/>
      <c r="TKF41" s="197"/>
      <c r="TKG41" s="198"/>
      <c r="TKH41" s="199"/>
      <c r="TKI41" s="143"/>
      <c r="TKJ41" s="200"/>
      <c r="TKK41" s="171"/>
      <c r="TKL41" s="171"/>
      <c r="TKM41" s="197"/>
      <c r="TKN41" s="198"/>
      <c r="TKO41" s="199"/>
      <c r="TKP41" s="143"/>
      <c r="TKQ41" s="200"/>
      <c r="TKR41" s="171"/>
      <c r="TKS41" s="171"/>
      <c r="TKT41" s="197"/>
      <c r="TKU41" s="198"/>
      <c r="TKV41" s="199"/>
      <c r="TKW41" s="143"/>
      <c r="TKX41" s="200"/>
      <c r="TKY41" s="171"/>
      <c r="TKZ41" s="171"/>
      <c r="TLA41" s="197"/>
      <c r="TLB41" s="198"/>
      <c r="TLC41" s="199"/>
      <c r="TLD41" s="143"/>
      <c r="TLE41" s="200"/>
      <c r="TLF41" s="171"/>
      <c r="TLG41" s="171"/>
      <c r="TLH41" s="197"/>
      <c r="TLI41" s="198"/>
      <c r="TLJ41" s="199"/>
      <c r="TLK41" s="143"/>
      <c r="TLL41" s="200"/>
      <c r="TLM41" s="171"/>
      <c r="TLN41" s="171"/>
      <c r="TLO41" s="197"/>
      <c r="TLP41" s="198"/>
      <c r="TLQ41" s="199"/>
      <c r="TLR41" s="143"/>
      <c r="TLS41" s="200"/>
      <c r="TLT41" s="171"/>
      <c r="TLU41" s="171"/>
      <c r="TLV41" s="197"/>
      <c r="TLW41" s="198"/>
      <c r="TLX41" s="199"/>
      <c r="TLY41" s="143"/>
      <c r="TLZ41" s="200"/>
      <c r="TMA41" s="171"/>
      <c r="TMB41" s="171"/>
      <c r="TMC41" s="197"/>
      <c r="TMD41" s="198"/>
      <c r="TME41" s="199"/>
      <c r="TMF41" s="143"/>
      <c r="TMG41" s="200"/>
      <c r="TMH41" s="171"/>
      <c r="TMI41" s="171"/>
      <c r="TMJ41" s="197"/>
      <c r="TMK41" s="198"/>
      <c r="TML41" s="199"/>
      <c r="TMM41" s="143"/>
      <c r="TMN41" s="200"/>
      <c r="TMO41" s="171"/>
      <c r="TMP41" s="171"/>
      <c r="TMQ41" s="197"/>
      <c r="TMR41" s="198"/>
      <c r="TMS41" s="199"/>
      <c r="TMT41" s="143"/>
      <c r="TMU41" s="200"/>
      <c r="TMV41" s="171"/>
      <c r="TMW41" s="171"/>
      <c r="TMX41" s="197"/>
      <c r="TMY41" s="198"/>
      <c r="TMZ41" s="199"/>
      <c r="TNA41" s="143"/>
      <c r="TNB41" s="200"/>
      <c r="TNC41" s="171"/>
      <c r="TND41" s="171"/>
      <c r="TNE41" s="197"/>
      <c r="TNF41" s="198"/>
      <c r="TNG41" s="199"/>
      <c r="TNH41" s="143"/>
      <c r="TNI41" s="200"/>
      <c r="TNJ41" s="171"/>
      <c r="TNK41" s="171"/>
      <c r="TNL41" s="197"/>
      <c r="TNM41" s="198"/>
      <c r="TNN41" s="199"/>
      <c r="TNO41" s="143"/>
      <c r="TNP41" s="200"/>
      <c r="TNQ41" s="171"/>
      <c r="TNR41" s="171"/>
      <c r="TNS41" s="197"/>
      <c r="TNT41" s="198"/>
      <c r="TNU41" s="199"/>
      <c r="TNV41" s="143"/>
      <c r="TNW41" s="200"/>
      <c r="TNX41" s="171"/>
      <c r="TNY41" s="171"/>
      <c r="TNZ41" s="197"/>
      <c r="TOA41" s="198"/>
      <c r="TOB41" s="199"/>
      <c r="TOC41" s="143"/>
      <c r="TOD41" s="200"/>
      <c r="TOE41" s="171"/>
      <c r="TOF41" s="171"/>
      <c r="TOG41" s="197"/>
      <c r="TOH41" s="198"/>
      <c r="TOI41" s="199"/>
      <c r="TOJ41" s="143"/>
      <c r="TOK41" s="200"/>
      <c r="TOL41" s="171"/>
      <c r="TOM41" s="171"/>
      <c r="TON41" s="197"/>
      <c r="TOO41" s="198"/>
      <c r="TOP41" s="199"/>
      <c r="TOQ41" s="143"/>
      <c r="TOR41" s="200"/>
      <c r="TOS41" s="171"/>
      <c r="TOT41" s="171"/>
      <c r="TOU41" s="197"/>
      <c r="TOV41" s="198"/>
      <c r="TOW41" s="199"/>
      <c r="TOX41" s="143"/>
      <c r="TOY41" s="200"/>
      <c r="TOZ41" s="171"/>
      <c r="TPA41" s="171"/>
      <c r="TPB41" s="197"/>
      <c r="TPC41" s="198"/>
      <c r="TPD41" s="199"/>
      <c r="TPE41" s="143"/>
      <c r="TPF41" s="200"/>
      <c r="TPG41" s="171"/>
      <c r="TPH41" s="171"/>
      <c r="TPI41" s="197"/>
      <c r="TPJ41" s="198"/>
      <c r="TPK41" s="199"/>
      <c r="TPL41" s="143"/>
      <c r="TPM41" s="200"/>
      <c r="TPN41" s="171"/>
      <c r="TPO41" s="171"/>
      <c r="TPP41" s="197"/>
      <c r="TPQ41" s="198"/>
      <c r="TPR41" s="199"/>
      <c r="TPS41" s="143"/>
      <c r="TPT41" s="200"/>
      <c r="TPU41" s="171"/>
      <c r="TPV41" s="171"/>
      <c r="TPW41" s="197"/>
      <c r="TPX41" s="198"/>
      <c r="TPY41" s="199"/>
      <c r="TPZ41" s="143"/>
      <c r="TQA41" s="200"/>
      <c r="TQB41" s="171"/>
      <c r="TQC41" s="171"/>
      <c r="TQD41" s="197"/>
      <c r="TQE41" s="198"/>
      <c r="TQF41" s="199"/>
      <c r="TQG41" s="143"/>
      <c r="TQH41" s="200"/>
      <c r="TQI41" s="171"/>
      <c r="TQJ41" s="171"/>
      <c r="TQK41" s="197"/>
      <c r="TQL41" s="198"/>
      <c r="TQM41" s="199"/>
      <c r="TQN41" s="143"/>
      <c r="TQO41" s="200"/>
      <c r="TQP41" s="171"/>
      <c r="TQQ41" s="171"/>
      <c r="TQR41" s="197"/>
      <c r="TQS41" s="198"/>
      <c r="TQT41" s="199"/>
      <c r="TQU41" s="143"/>
      <c r="TQV41" s="200"/>
      <c r="TQW41" s="171"/>
      <c r="TQX41" s="171"/>
      <c r="TQY41" s="197"/>
      <c r="TQZ41" s="198"/>
      <c r="TRA41" s="199"/>
      <c r="TRB41" s="143"/>
      <c r="TRC41" s="200"/>
      <c r="TRD41" s="171"/>
      <c r="TRE41" s="171"/>
      <c r="TRF41" s="197"/>
      <c r="TRG41" s="198"/>
      <c r="TRH41" s="199"/>
      <c r="TRI41" s="143"/>
      <c r="TRJ41" s="200"/>
      <c r="TRK41" s="171"/>
      <c r="TRL41" s="171"/>
      <c r="TRM41" s="197"/>
      <c r="TRN41" s="198"/>
      <c r="TRO41" s="199"/>
      <c r="TRP41" s="143"/>
      <c r="TRQ41" s="200"/>
      <c r="TRR41" s="171"/>
      <c r="TRS41" s="171"/>
      <c r="TRT41" s="197"/>
      <c r="TRU41" s="198"/>
      <c r="TRV41" s="199"/>
      <c r="TRW41" s="143"/>
      <c r="TRX41" s="200"/>
      <c r="TRY41" s="171"/>
      <c r="TRZ41" s="171"/>
      <c r="TSA41" s="197"/>
      <c r="TSB41" s="198"/>
      <c r="TSC41" s="199"/>
      <c r="TSD41" s="143"/>
      <c r="TSE41" s="200"/>
      <c r="TSF41" s="171"/>
      <c r="TSG41" s="171"/>
      <c r="TSH41" s="197"/>
      <c r="TSI41" s="198"/>
      <c r="TSJ41" s="199"/>
      <c r="TSK41" s="143"/>
      <c r="TSL41" s="200"/>
      <c r="TSM41" s="171"/>
      <c r="TSN41" s="171"/>
      <c r="TSO41" s="197"/>
      <c r="TSP41" s="198"/>
      <c r="TSQ41" s="199"/>
      <c r="TSR41" s="143"/>
      <c r="TSS41" s="200"/>
      <c r="TST41" s="171"/>
      <c r="TSU41" s="171"/>
      <c r="TSV41" s="197"/>
      <c r="TSW41" s="198"/>
      <c r="TSX41" s="199"/>
      <c r="TSY41" s="143"/>
      <c r="TSZ41" s="200"/>
      <c r="TTA41" s="171"/>
      <c r="TTB41" s="171"/>
      <c r="TTC41" s="197"/>
      <c r="TTD41" s="198"/>
      <c r="TTE41" s="199"/>
      <c r="TTF41" s="143"/>
      <c r="TTG41" s="200"/>
      <c r="TTH41" s="171"/>
      <c r="TTI41" s="171"/>
      <c r="TTJ41" s="197"/>
      <c r="TTK41" s="198"/>
      <c r="TTL41" s="199"/>
      <c r="TTM41" s="143"/>
      <c r="TTN41" s="200"/>
      <c r="TTO41" s="171"/>
      <c r="TTP41" s="171"/>
      <c r="TTQ41" s="197"/>
      <c r="TTR41" s="198"/>
      <c r="TTS41" s="199"/>
      <c r="TTT41" s="143"/>
      <c r="TTU41" s="200"/>
      <c r="TTV41" s="171"/>
      <c r="TTW41" s="171"/>
      <c r="TTX41" s="197"/>
      <c r="TTY41" s="198"/>
      <c r="TTZ41" s="199"/>
      <c r="TUA41" s="143"/>
      <c r="TUB41" s="200"/>
      <c r="TUC41" s="171"/>
      <c r="TUD41" s="171"/>
      <c r="TUE41" s="197"/>
      <c r="TUF41" s="198"/>
      <c r="TUG41" s="199"/>
      <c r="TUH41" s="143"/>
      <c r="TUI41" s="200"/>
      <c r="TUJ41" s="171"/>
      <c r="TUK41" s="171"/>
      <c r="TUL41" s="197"/>
      <c r="TUM41" s="198"/>
      <c r="TUN41" s="199"/>
      <c r="TUO41" s="143"/>
      <c r="TUP41" s="200"/>
      <c r="TUQ41" s="171"/>
      <c r="TUR41" s="171"/>
      <c r="TUS41" s="197"/>
      <c r="TUT41" s="198"/>
      <c r="TUU41" s="199"/>
      <c r="TUV41" s="143"/>
      <c r="TUW41" s="200"/>
      <c r="TUX41" s="171"/>
      <c r="TUY41" s="171"/>
      <c r="TUZ41" s="197"/>
      <c r="TVA41" s="198"/>
      <c r="TVB41" s="199"/>
      <c r="TVC41" s="143"/>
      <c r="TVD41" s="200"/>
      <c r="TVE41" s="171"/>
      <c r="TVF41" s="171"/>
      <c r="TVG41" s="197"/>
      <c r="TVH41" s="198"/>
      <c r="TVI41" s="199"/>
      <c r="TVJ41" s="143"/>
      <c r="TVK41" s="200"/>
      <c r="TVL41" s="171"/>
      <c r="TVM41" s="171"/>
      <c r="TVN41" s="197"/>
      <c r="TVO41" s="198"/>
      <c r="TVP41" s="199"/>
      <c r="TVQ41" s="143"/>
      <c r="TVR41" s="200"/>
      <c r="TVS41" s="171"/>
      <c r="TVT41" s="171"/>
      <c r="TVU41" s="197"/>
      <c r="TVV41" s="198"/>
      <c r="TVW41" s="199"/>
      <c r="TVX41" s="143"/>
      <c r="TVY41" s="200"/>
      <c r="TVZ41" s="171"/>
      <c r="TWA41" s="171"/>
      <c r="TWB41" s="197"/>
      <c r="TWC41" s="198"/>
      <c r="TWD41" s="199"/>
      <c r="TWE41" s="143"/>
      <c r="TWF41" s="200"/>
      <c r="TWG41" s="171"/>
      <c r="TWH41" s="171"/>
      <c r="TWI41" s="197"/>
      <c r="TWJ41" s="198"/>
      <c r="TWK41" s="199"/>
      <c r="TWL41" s="143"/>
      <c r="TWM41" s="200"/>
      <c r="TWN41" s="171"/>
      <c r="TWO41" s="171"/>
      <c r="TWP41" s="197"/>
      <c r="TWQ41" s="198"/>
      <c r="TWR41" s="199"/>
      <c r="TWS41" s="143"/>
      <c r="TWT41" s="200"/>
      <c r="TWU41" s="171"/>
      <c r="TWV41" s="171"/>
      <c r="TWW41" s="197"/>
      <c r="TWX41" s="198"/>
      <c r="TWY41" s="199"/>
      <c r="TWZ41" s="143"/>
      <c r="TXA41" s="200"/>
      <c r="TXB41" s="171"/>
      <c r="TXC41" s="171"/>
      <c r="TXD41" s="197"/>
      <c r="TXE41" s="198"/>
      <c r="TXF41" s="199"/>
      <c r="TXG41" s="143"/>
      <c r="TXH41" s="200"/>
      <c r="TXI41" s="171"/>
      <c r="TXJ41" s="171"/>
      <c r="TXK41" s="197"/>
      <c r="TXL41" s="198"/>
      <c r="TXM41" s="199"/>
      <c r="TXN41" s="143"/>
      <c r="TXO41" s="200"/>
      <c r="TXP41" s="171"/>
      <c r="TXQ41" s="171"/>
      <c r="TXR41" s="197"/>
      <c r="TXS41" s="198"/>
      <c r="TXT41" s="199"/>
      <c r="TXU41" s="143"/>
      <c r="TXV41" s="200"/>
      <c r="TXW41" s="171"/>
      <c r="TXX41" s="171"/>
      <c r="TXY41" s="197"/>
      <c r="TXZ41" s="198"/>
      <c r="TYA41" s="199"/>
      <c r="TYB41" s="143"/>
      <c r="TYC41" s="200"/>
      <c r="TYD41" s="171"/>
      <c r="TYE41" s="171"/>
      <c r="TYF41" s="197"/>
      <c r="TYG41" s="198"/>
      <c r="TYH41" s="199"/>
      <c r="TYI41" s="143"/>
      <c r="TYJ41" s="200"/>
      <c r="TYK41" s="171"/>
      <c r="TYL41" s="171"/>
      <c r="TYM41" s="197"/>
      <c r="TYN41" s="198"/>
      <c r="TYO41" s="199"/>
      <c r="TYP41" s="143"/>
      <c r="TYQ41" s="200"/>
      <c r="TYR41" s="171"/>
      <c r="TYS41" s="171"/>
      <c r="TYT41" s="197"/>
      <c r="TYU41" s="198"/>
      <c r="TYV41" s="199"/>
      <c r="TYW41" s="143"/>
      <c r="TYX41" s="200"/>
      <c r="TYY41" s="171"/>
      <c r="TYZ41" s="171"/>
      <c r="TZA41" s="197"/>
      <c r="TZB41" s="198"/>
      <c r="TZC41" s="199"/>
      <c r="TZD41" s="143"/>
      <c r="TZE41" s="200"/>
      <c r="TZF41" s="171"/>
      <c r="TZG41" s="171"/>
      <c r="TZH41" s="197"/>
      <c r="TZI41" s="198"/>
      <c r="TZJ41" s="199"/>
      <c r="TZK41" s="143"/>
      <c r="TZL41" s="200"/>
      <c r="TZM41" s="171"/>
      <c r="TZN41" s="171"/>
      <c r="TZO41" s="197"/>
      <c r="TZP41" s="198"/>
      <c r="TZQ41" s="199"/>
      <c r="TZR41" s="143"/>
      <c r="TZS41" s="200"/>
      <c r="TZT41" s="171"/>
      <c r="TZU41" s="171"/>
      <c r="TZV41" s="197"/>
      <c r="TZW41" s="198"/>
      <c r="TZX41" s="199"/>
      <c r="TZY41" s="143"/>
      <c r="TZZ41" s="200"/>
      <c r="UAA41" s="171"/>
      <c r="UAB41" s="171"/>
      <c r="UAC41" s="197"/>
      <c r="UAD41" s="198"/>
      <c r="UAE41" s="199"/>
      <c r="UAF41" s="143"/>
      <c r="UAG41" s="200"/>
      <c r="UAH41" s="171"/>
      <c r="UAI41" s="171"/>
      <c r="UAJ41" s="197"/>
      <c r="UAK41" s="198"/>
      <c r="UAL41" s="199"/>
      <c r="UAM41" s="143"/>
      <c r="UAN41" s="200"/>
      <c r="UAO41" s="171"/>
      <c r="UAP41" s="171"/>
      <c r="UAQ41" s="197"/>
      <c r="UAR41" s="198"/>
      <c r="UAS41" s="199"/>
      <c r="UAT41" s="143"/>
      <c r="UAU41" s="200"/>
      <c r="UAV41" s="171"/>
      <c r="UAW41" s="171"/>
      <c r="UAX41" s="197"/>
      <c r="UAY41" s="198"/>
      <c r="UAZ41" s="199"/>
      <c r="UBA41" s="143"/>
      <c r="UBB41" s="200"/>
      <c r="UBC41" s="171"/>
      <c r="UBD41" s="171"/>
      <c r="UBE41" s="197"/>
      <c r="UBF41" s="198"/>
      <c r="UBG41" s="199"/>
      <c r="UBH41" s="143"/>
      <c r="UBI41" s="200"/>
      <c r="UBJ41" s="171"/>
      <c r="UBK41" s="171"/>
      <c r="UBL41" s="197"/>
      <c r="UBM41" s="198"/>
      <c r="UBN41" s="199"/>
      <c r="UBO41" s="143"/>
      <c r="UBP41" s="200"/>
      <c r="UBQ41" s="171"/>
      <c r="UBR41" s="171"/>
      <c r="UBS41" s="197"/>
      <c r="UBT41" s="198"/>
      <c r="UBU41" s="199"/>
      <c r="UBV41" s="143"/>
      <c r="UBW41" s="200"/>
      <c r="UBX41" s="171"/>
      <c r="UBY41" s="171"/>
      <c r="UBZ41" s="197"/>
      <c r="UCA41" s="198"/>
      <c r="UCB41" s="199"/>
      <c r="UCC41" s="143"/>
      <c r="UCD41" s="200"/>
      <c r="UCE41" s="171"/>
      <c r="UCF41" s="171"/>
      <c r="UCG41" s="197"/>
      <c r="UCH41" s="198"/>
      <c r="UCI41" s="199"/>
      <c r="UCJ41" s="143"/>
      <c r="UCK41" s="200"/>
      <c r="UCL41" s="171"/>
      <c r="UCM41" s="171"/>
      <c r="UCN41" s="197"/>
      <c r="UCO41" s="198"/>
      <c r="UCP41" s="199"/>
      <c r="UCQ41" s="143"/>
      <c r="UCR41" s="200"/>
      <c r="UCS41" s="171"/>
      <c r="UCT41" s="171"/>
      <c r="UCU41" s="197"/>
      <c r="UCV41" s="198"/>
      <c r="UCW41" s="199"/>
      <c r="UCX41" s="143"/>
      <c r="UCY41" s="200"/>
      <c r="UCZ41" s="171"/>
      <c r="UDA41" s="171"/>
      <c r="UDB41" s="197"/>
      <c r="UDC41" s="198"/>
      <c r="UDD41" s="199"/>
      <c r="UDE41" s="143"/>
      <c r="UDF41" s="200"/>
      <c r="UDG41" s="171"/>
      <c r="UDH41" s="171"/>
      <c r="UDI41" s="197"/>
      <c r="UDJ41" s="198"/>
      <c r="UDK41" s="199"/>
      <c r="UDL41" s="143"/>
      <c r="UDM41" s="200"/>
      <c r="UDN41" s="171"/>
      <c r="UDO41" s="171"/>
      <c r="UDP41" s="197"/>
      <c r="UDQ41" s="198"/>
      <c r="UDR41" s="199"/>
      <c r="UDS41" s="143"/>
      <c r="UDT41" s="200"/>
      <c r="UDU41" s="171"/>
      <c r="UDV41" s="171"/>
      <c r="UDW41" s="197"/>
      <c r="UDX41" s="198"/>
      <c r="UDY41" s="199"/>
      <c r="UDZ41" s="143"/>
      <c r="UEA41" s="200"/>
      <c r="UEB41" s="171"/>
      <c r="UEC41" s="171"/>
      <c r="UED41" s="197"/>
      <c r="UEE41" s="198"/>
      <c r="UEF41" s="199"/>
      <c r="UEG41" s="143"/>
      <c r="UEH41" s="200"/>
      <c r="UEI41" s="171"/>
      <c r="UEJ41" s="171"/>
      <c r="UEK41" s="197"/>
      <c r="UEL41" s="198"/>
      <c r="UEM41" s="199"/>
      <c r="UEN41" s="143"/>
      <c r="UEO41" s="200"/>
      <c r="UEP41" s="171"/>
      <c r="UEQ41" s="171"/>
      <c r="UER41" s="197"/>
      <c r="UES41" s="198"/>
      <c r="UET41" s="199"/>
      <c r="UEU41" s="143"/>
      <c r="UEV41" s="200"/>
      <c r="UEW41" s="171"/>
      <c r="UEX41" s="171"/>
      <c r="UEY41" s="197"/>
      <c r="UEZ41" s="198"/>
      <c r="UFA41" s="199"/>
      <c r="UFB41" s="143"/>
      <c r="UFC41" s="200"/>
      <c r="UFD41" s="171"/>
      <c r="UFE41" s="171"/>
      <c r="UFF41" s="197"/>
      <c r="UFG41" s="198"/>
      <c r="UFH41" s="199"/>
      <c r="UFI41" s="143"/>
      <c r="UFJ41" s="200"/>
      <c r="UFK41" s="171"/>
      <c r="UFL41" s="171"/>
      <c r="UFM41" s="197"/>
      <c r="UFN41" s="198"/>
      <c r="UFO41" s="199"/>
      <c r="UFP41" s="143"/>
      <c r="UFQ41" s="200"/>
      <c r="UFR41" s="171"/>
      <c r="UFS41" s="171"/>
      <c r="UFT41" s="197"/>
      <c r="UFU41" s="198"/>
      <c r="UFV41" s="199"/>
      <c r="UFW41" s="143"/>
      <c r="UFX41" s="200"/>
      <c r="UFY41" s="171"/>
      <c r="UFZ41" s="171"/>
      <c r="UGA41" s="197"/>
      <c r="UGB41" s="198"/>
      <c r="UGC41" s="199"/>
      <c r="UGD41" s="143"/>
      <c r="UGE41" s="200"/>
      <c r="UGF41" s="171"/>
      <c r="UGG41" s="171"/>
      <c r="UGH41" s="197"/>
      <c r="UGI41" s="198"/>
      <c r="UGJ41" s="199"/>
      <c r="UGK41" s="143"/>
      <c r="UGL41" s="200"/>
      <c r="UGM41" s="171"/>
      <c r="UGN41" s="171"/>
      <c r="UGO41" s="197"/>
      <c r="UGP41" s="198"/>
      <c r="UGQ41" s="199"/>
      <c r="UGR41" s="143"/>
      <c r="UGS41" s="200"/>
      <c r="UGT41" s="171"/>
      <c r="UGU41" s="171"/>
      <c r="UGV41" s="197"/>
      <c r="UGW41" s="198"/>
      <c r="UGX41" s="199"/>
      <c r="UGY41" s="143"/>
      <c r="UGZ41" s="200"/>
      <c r="UHA41" s="171"/>
      <c r="UHB41" s="171"/>
      <c r="UHC41" s="197"/>
      <c r="UHD41" s="198"/>
      <c r="UHE41" s="199"/>
      <c r="UHF41" s="143"/>
      <c r="UHG41" s="200"/>
      <c r="UHH41" s="171"/>
      <c r="UHI41" s="171"/>
      <c r="UHJ41" s="197"/>
      <c r="UHK41" s="198"/>
      <c r="UHL41" s="199"/>
      <c r="UHM41" s="143"/>
      <c r="UHN41" s="200"/>
      <c r="UHO41" s="171"/>
      <c r="UHP41" s="171"/>
      <c r="UHQ41" s="197"/>
      <c r="UHR41" s="198"/>
      <c r="UHS41" s="199"/>
      <c r="UHT41" s="143"/>
      <c r="UHU41" s="200"/>
      <c r="UHV41" s="171"/>
      <c r="UHW41" s="171"/>
      <c r="UHX41" s="197"/>
      <c r="UHY41" s="198"/>
      <c r="UHZ41" s="199"/>
      <c r="UIA41" s="143"/>
      <c r="UIB41" s="200"/>
      <c r="UIC41" s="171"/>
      <c r="UID41" s="171"/>
      <c r="UIE41" s="197"/>
      <c r="UIF41" s="198"/>
      <c r="UIG41" s="199"/>
      <c r="UIH41" s="143"/>
      <c r="UII41" s="200"/>
      <c r="UIJ41" s="171"/>
      <c r="UIK41" s="171"/>
      <c r="UIL41" s="197"/>
      <c r="UIM41" s="198"/>
      <c r="UIN41" s="199"/>
      <c r="UIO41" s="143"/>
      <c r="UIP41" s="200"/>
      <c r="UIQ41" s="171"/>
      <c r="UIR41" s="171"/>
      <c r="UIS41" s="197"/>
      <c r="UIT41" s="198"/>
      <c r="UIU41" s="199"/>
      <c r="UIV41" s="143"/>
      <c r="UIW41" s="200"/>
      <c r="UIX41" s="171"/>
      <c r="UIY41" s="171"/>
      <c r="UIZ41" s="197"/>
      <c r="UJA41" s="198"/>
      <c r="UJB41" s="199"/>
      <c r="UJC41" s="143"/>
      <c r="UJD41" s="200"/>
      <c r="UJE41" s="171"/>
      <c r="UJF41" s="171"/>
      <c r="UJG41" s="197"/>
      <c r="UJH41" s="198"/>
      <c r="UJI41" s="199"/>
      <c r="UJJ41" s="143"/>
      <c r="UJK41" s="200"/>
      <c r="UJL41" s="171"/>
      <c r="UJM41" s="171"/>
      <c r="UJN41" s="197"/>
      <c r="UJO41" s="198"/>
      <c r="UJP41" s="199"/>
      <c r="UJQ41" s="143"/>
      <c r="UJR41" s="200"/>
      <c r="UJS41" s="171"/>
      <c r="UJT41" s="171"/>
      <c r="UJU41" s="197"/>
      <c r="UJV41" s="198"/>
      <c r="UJW41" s="199"/>
      <c r="UJX41" s="143"/>
      <c r="UJY41" s="200"/>
      <c r="UJZ41" s="171"/>
      <c r="UKA41" s="171"/>
      <c r="UKB41" s="197"/>
      <c r="UKC41" s="198"/>
      <c r="UKD41" s="199"/>
      <c r="UKE41" s="143"/>
      <c r="UKF41" s="200"/>
      <c r="UKG41" s="171"/>
      <c r="UKH41" s="171"/>
      <c r="UKI41" s="197"/>
      <c r="UKJ41" s="198"/>
      <c r="UKK41" s="199"/>
      <c r="UKL41" s="143"/>
      <c r="UKM41" s="200"/>
      <c r="UKN41" s="171"/>
      <c r="UKO41" s="171"/>
      <c r="UKP41" s="197"/>
      <c r="UKQ41" s="198"/>
      <c r="UKR41" s="199"/>
      <c r="UKS41" s="143"/>
      <c r="UKT41" s="200"/>
      <c r="UKU41" s="171"/>
      <c r="UKV41" s="171"/>
      <c r="UKW41" s="197"/>
      <c r="UKX41" s="198"/>
      <c r="UKY41" s="199"/>
      <c r="UKZ41" s="143"/>
      <c r="ULA41" s="200"/>
      <c r="ULB41" s="171"/>
      <c r="ULC41" s="171"/>
      <c r="ULD41" s="197"/>
      <c r="ULE41" s="198"/>
      <c r="ULF41" s="199"/>
      <c r="ULG41" s="143"/>
      <c r="ULH41" s="200"/>
      <c r="ULI41" s="171"/>
      <c r="ULJ41" s="171"/>
      <c r="ULK41" s="197"/>
      <c r="ULL41" s="198"/>
      <c r="ULM41" s="199"/>
      <c r="ULN41" s="143"/>
      <c r="ULO41" s="200"/>
      <c r="ULP41" s="171"/>
      <c r="ULQ41" s="171"/>
      <c r="ULR41" s="197"/>
      <c r="ULS41" s="198"/>
      <c r="ULT41" s="199"/>
      <c r="ULU41" s="143"/>
      <c r="ULV41" s="200"/>
      <c r="ULW41" s="171"/>
      <c r="ULX41" s="171"/>
      <c r="ULY41" s="197"/>
      <c r="ULZ41" s="198"/>
      <c r="UMA41" s="199"/>
      <c r="UMB41" s="143"/>
      <c r="UMC41" s="200"/>
      <c r="UMD41" s="171"/>
      <c r="UME41" s="171"/>
      <c r="UMF41" s="197"/>
      <c r="UMG41" s="198"/>
      <c r="UMH41" s="199"/>
      <c r="UMI41" s="143"/>
      <c r="UMJ41" s="200"/>
      <c r="UMK41" s="171"/>
      <c r="UML41" s="171"/>
      <c r="UMM41" s="197"/>
      <c r="UMN41" s="198"/>
      <c r="UMO41" s="199"/>
      <c r="UMP41" s="143"/>
      <c r="UMQ41" s="200"/>
      <c r="UMR41" s="171"/>
      <c r="UMS41" s="171"/>
      <c r="UMT41" s="197"/>
      <c r="UMU41" s="198"/>
      <c r="UMV41" s="199"/>
      <c r="UMW41" s="143"/>
      <c r="UMX41" s="200"/>
      <c r="UMY41" s="171"/>
      <c r="UMZ41" s="171"/>
      <c r="UNA41" s="197"/>
      <c r="UNB41" s="198"/>
      <c r="UNC41" s="199"/>
      <c r="UND41" s="143"/>
      <c r="UNE41" s="200"/>
      <c r="UNF41" s="171"/>
      <c r="UNG41" s="171"/>
      <c r="UNH41" s="197"/>
      <c r="UNI41" s="198"/>
      <c r="UNJ41" s="199"/>
      <c r="UNK41" s="143"/>
      <c r="UNL41" s="200"/>
      <c r="UNM41" s="171"/>
      <c r="UNN41" s="171"/>
      <c r="UNO41" s="197"/>
      <c r="UNP41" s="198"/>
      <c r="UNQ41" s="199"/>
      <c r="UNR41" s="143"/>
      <c r="UNS41" s="200"/>
      <c r="UNT41" s="171"/>
      <c r="UNU41" s="171"/>
      <c r="UNV41" s="197"/>
      <c r="UNW41" s="198"/>
      <c r="UNX41" s="199"/>
      <c r="UNY41" s="143"/>
      <c r="UNZ41" s="200"/>
      <c r="UOA41" s="171"/>
      <c r="UOB41" s="171"/>
      <c r="UOC41" s="197"/>
      <c r="UOD41" s="198"/>
      <c r="UOE41" s="199"/>
      <c r="UOF41" s="143"/>
      <c r="UOG41" s="200"/>
      <c r="UOH41" s="171"/>
      <c r="UOI41" s="171"/>
      <c r="UOJ41" s="197"/>
      <c r="UOK41" s="198"/>
      <c r="UOL41" s="199"/>
      <c r="UOM41" s="143"/>
      <c r="UON41" s="200"/>
      <c r="UOO41" s="171"/>
      <c r="UOP41" s="171"/>
      <c r="UOQ41" s="197"/>
      <c r="UOR41" s="198"/>
      <c r="UOS41" s="199"/>
      <c r="UOT41" s="143"/>
      <c r="UOU41" s="200"/>
      <c r="UOV41" s="171"/>
      <c r="UOW41" s="171"/>
      <c r="UOX41" s="197"/>
      <c r="UOY41" s="198"/>
      <c r="UOZ41" s="199"/>
      <c r="UPA41" s="143"/>
      <c r="UPB41" s="200"/>
      <c r="UPC41" s="171"/>
      <c r="UPD41" s="171"/>
      <c r="UPE41" s="197"/>
      <c r="UPF41" s="198"/>
      <c r="UPG41" s="199"/>
      <c r="UPH41" s="143"/>
      <c r="UPI41" s="200"/>
      <c r="UPJ41" s="171"/>
      <c r="UPK41" s="171"/>
      <c r="UPL41" s="197"/>
      <c r="UPM41" s="198"/>
      <c r="UPN41" s="199"/>
      <c r="UPO41" s="143"/>
      <c r="UPP41" s="200"/>
      <c r="UPQ41" s="171"/>
      <c r="UPR41" s="171"/>
      <c r="UPS41" s="197"/>
      <c r="UPT41" s="198"/>
      <c r="UPU41" s="199"/>
      <c r="UPV41" s="143"/>
      <c r="UPW41" s="200"/>
      <c r="UPX41" s="171"/>
      <c r="UPY41" s="171"/>
      <c r="UPZ41" s="197"/>
      <c r="UQA41" s="198"/>
      <c r="UQB41" s="199"/>
      <c r="UQC41" s="143"/>
      <c r="UQD41" s="200"/>
      <c r="UQE41" s="171"/>
      <c r="UQF41" s="171"/>
      <c r="UQG41" s="197"/>
      <c r="UQH41" s="198"/>
      <c r="UQI41" s="199"/>
      <c r="UQJ41" s="143"/>
      <c r="UQK41" s="200"/>
      <c r="UQL41" s="171"/>
      <c r="UQM41" s="171"/>
      <c r="UQN41" s="197"/>
      <c r="UQO41" s="198"/>
      <c r="UQP41" s="199"/>
      <c r="UQQ41" s="143"/>
      <c r="UQR41" s="200"/>
      <c r="UQS41" s="171"/>
      <c r="UQT41" s="171"/>
      <c r="UQU41" s="197"/>
      <c r="UQV41" s="198"/>
      <c r="UQW41" s="199"/>
      <c r="UQX41" s="143"/>
      <c r="UQY41" s="200"/>
      <c r="UQZ41" s="171"/>
      <c r="URA41" s="171"/>
      <c r="URB41" s="197"/>
      <c r="URC41" s="198"/>
      <c r="URD41" s="199"/>
      <c r="URE41" s="143"/>
      <c r="URF41" s="200"/>
      <c r="URG41" s="171"/>
      <c r="URH41" s="171"/>
      <c r="URI41" s="197"/>
      <c r="URJ41" s="198"/>
      <c r="URK41" s="199"/>
      <c r="URL41" s="143"/>
      <c r="URM41" s="200"/>
      <c r="URN41" s="171"/>
      <c r="URO41" s="171"/>
      <c r="URP41" s="197"/>
      <c r="URQ41" s="198"/>
      <c r="URR41" s="199"/>
      <c r="URS41" s="143"/>
      <c r="URT41" s="200"/>
      <c r="URU41" s="171"/>
      <c r="URV41" s="171"/>
      <c r="URW41" s="197"/>
      <c r="URX41" s="198"/>
      <c r="URY41" s="199"/>
      <c r="URZ41" s="143"/>
      <c r="USA41" s="200"/>
      <c r="USB41" s="171"/>
      <c r="USC41" s="171"/>
      <c r="USD41" s="197"/>
      <c r="USE41" s="198"/>
      <c r="USF41" s="199"/>
      <c r="USG41" s="143"/>
      <c r="USH41" s="200"/>
      <c r="USI41" s="171"/>
      <c r="USJ41" s="171"/>
      <c r="USK41" s="197"/>
      <c r="USL41" s="198"/>
      <c r="USM41" s="199"/>
      <c r="USN41" s="143"/>
      <c r="USO41" s="200"/>
      <c r="USP41" s="171"/>
      <c r="USQ41" s="171"/>
      <c r="USR41" s="197"/>
      <c r="USS41" s="198"/>
      <c r="UST41" s="199"/>
      <c r="USU41" s="143"/>
      <c r="USV41" s="200"/>
      <c r="USW41" s="171"/>
      <c r="USX41" s="171"/>
      <c r="USY41" s="197"/>
      <c r="USZ41" s="198"/>
      <c r="UTA41" s="199"/>
      <c r="UTB41" s="143"/>
      <c r="UTC41" s="200"/>
      <c r="UTD41" s="171"/>
      <c r="UTE41" s="171"/>
      <c r="UTF41" s="197"/>
      <c r="UTG41" s="198"/>
      <c r="UTH41" s="199"/>
      <c r="UTI41" s="143"/>
      <c r="UTJ41" s="200"/>
      <c r="UTK41" s="171"/>
      <c r="UTL41" s="171"/>
      <c r="UTM41" s="197"/>
      <c r="UTN41" s="198"/>
      <c r="UTO41" s="199"/>
      <c r="UTP41" s="143"/>
      <c r="UTQ41" s="200"/>
      <c r="UTR41" s="171"/>
      <c r="UTS41" s="171"/>
      <c r="UTT41" s="197"/>
      <c r="UTU41" s="198"/>
      <c r="UTV41" s="199"/>
      <c r="UTW41" s="143"/>
      <c r="UTX41" s="200"/>
      <c r="UTY41" s="171"/>
      <c r="UTZ41" s="171"/>
      <c r="UUA41" s="197"/>
      <c r="UUB41" s="198"/>
      <c r="UUC41" s="199"/>
      <c r="UUD41" s="143"/>
      <c r="UUE41" s="200"/>
      <c r="UUF41" s="171"/>
      <c r="UUG41" s="171"/>
      <c r="UUH41" s="197"/>
      <c r="UUI41" s="198"/>
      <c r="UUJ41" s="199"/>
      <c r="UUK41" s="143"/>
      <c r="UUL41" s="200"/>
      <c r="UUM41" s="171"/>
      <c r="UUN41" s="171"/>
      <c r="UUO41" s="197"/>
      <c r="UUP41" s="198"/>
      <c r="UUQ41" s="199"/>
      <c r="UUR41" s="143"/>
      <c r="UUS41" s="200"/>
      <c r="UUT41" s="171"/>
      <c r="UUU41" s="171"/>
      <c r="UUV41" s="197"/>
      <c r="UUW41" s="198"/>
      <c r="UUX41" s="199"/>
      <c r="UUY41" s="143"/>
      <c r="UUZ41" s="200"/>
      <c r="UVA41" s="171"/>
      <c r="UVB41" s="171"/>
      <c r="UVC41" s="197"/>
      <c r="UVD41" s="198"/>
      <c r="UVE41" s="199"/>
      <c r="UVF41" s="143"/>
      <c r="UVG41" s="200"/>
      <c r="UVH41" s="171"/>
      <c r="UVI41" s="171"/>
      <c r="UVJ41" s="197"/>
      <c r="UVK41" s="198"/>
      <c r="UVL41" s="199"/>
      <c r="UVM41" s="143"/>
      <c r="UVN41" s="200"/>
      <c r="UVO41" s="171"/>
      <c r="UVP41" s="171"/>
      <c r="UVQ41" s="197"/>
      <c r="UVR41" s="198"/>
      <c r="UVS41" s="199"/>
      <c r="UVT41" s="143"/>
      <c r="UVU41" s="200"/>
      <c r="UVV41" s="171"/>
      <c r="UVW41" s="171"/>
      <c r="UVX41" s="197"/>
      <c r="UVY41" s="198"/>
      <c r="UVZ41" s="199"/>
      <c r="UWA41" s="143"/>
      <c r="UWB41" s="200"/>
      <c r="UWC41" s="171"/>
      <c r="UWD41" s="171"/>
      <c r="UWE41" s="197"/>
      <c r="UWF41" s="198"/>
      <c r="UWG41" s="199"/>
      <c r="UWH41" s="143"/>
      <c r="UWI41" s="200"/>
      <c r="UWJ41" s="171"/>
      <c r="UWK41" s="171"/>
      <c r="UWL41" s="197"/>
      <c r="UWM41" s="198"/>
      <c r="UWN41" s="199"/>
      <c r="UWO41" s="143"/>
      <c r="UWP41" s="200"/>
      <c r="UWQ41" s="171"/>
      <c r="UWR41" s="171"/>
      <c r="UWS41" s="197"/>
      <c r="UWT41" s="198"/>
      <c r="UWU41" s="199"/>
      <c r="UWV41" s="143"/>
      <c r="UWW41" s="200"/>
      <c r="UWX41" s="171"/>
      <c r="UWY41" s="171"/>
      <c r="UWZ41" s="197"/>
      <c r="UXA41" s="198"/>
      <c r="UXB41" s="199"/>
      <c r="UXC41" s="143"/>
      <c r="UXD41" s="200"/>
      <c r="UXE41" s="171"/>
      <c r="UXF41" s="171"/>
      <c r="UXG41" s="197"/>
      <c r="UXH41" s="198"/>
      <c r="UXI41" s="199"/>
      <c r="UXJ41" s="143"/>
      <c r="UXK41" s="200"/>
      <c r="UXL41" s="171"/>
      <c r="UXM41" s="171"/>
      <c r="UXN41" s="197"/>
      <c r="UXO41" s="198"/>
      <c r="UXP41" s="199"/>
      <c r="UXQ41" s="143"/>
      <c r="UXR41" s="200"/>
      <c r="UXS41" s="171"/>
      <c r="UXT41" s="171"/>
      <c r="UXU41" s="197"/>
      <c r="UXV41" s="198"/>
      <c r="UXW41" s="199"/>
      <c r="UXX41" s="143"/>
      <c r="UXY41" s="200"/>
      <c r="UXZ41" s="171"/>
      <c r="UYA41" s="171"/>
      <c r="UYB41" s="197"/>
      <c r="UYC41" s="198"/>
      <c r="UYD41" s="199"/>
      <c r="UYE41" s="143"/>
      <c r="UYF41" s="200"/>
      <c r="UYG41" s="171"/>
      <c r="UYH41" s="171"/>
      <c r="UYI41" s="197"/>
      <c r="UYJ41" s="198"/>
      <c r="UYK41" s="199"/>
      <c r="UYL41" s="143"/>
      <c r="UYM41" s="200"/>
      <c r="UYN41" s="171"/>
      <c r="UYO41" s="171"/>
      <c r="UYP41" s="197"/>
      <c r="UYQ41" s="198"/>
      <c r="UYR41" s="199"/>
      <c r="UYS41" s="143"/>
      <c r="UYT41" s="200"/>
      <c r="UYU41" s="171"/>
      <c r="UYV41" s="171"/>
      <c r="UYW41" s="197"/>
      <c r="UYX41" s="198"/>
      <c r="UYY41" s="199"/>
      <c r="UYZ41" s="143"/>
      <c r="UZA41" s="200"/>
      <c r="UZB41" s="171"/>
      <c r="UZC41" s="171"/>
      <c r="UZD41" s="197"/>
      <c r="UZE41" s="198"/>
      <c r="UZF41" s="199"/>
      <c r="UZG41" s="143"/>
      <c r="UZH41" s="200"/>
      <c r="UZI41" s="171"/>
      <c r="UZJ41" s="171"/>
      <c r="UZK41" s="197"/>
      <c r="UZL41" s="198"/>
      <c r="UZM41" s="199"/>
      <c r="UZN41" s="143"/>
      <c r="UZO41" s="200"/>
      <c r="UZP41" s="171"/>
      <c r="UZQ41" s="171"/>
      <c r="UZR41" s="197"/>
      <c r="UZS41" s="198"/>
      <c r="UZT41" s="199"/>
      <c r="UZU41" s="143"/>
      <c r="UZV41" s="200"/>
      <c r="UZW41" s="171"/>
      <c r="UZX41" s="171"/>
      <c r="UZY41" s="197"/>
      <c r="UZZ41" s="198"/>
      <c r="VAA41" s="199"/>
      <c r="VAB41" s="143"/>
      <c r="VAC41" s="200"/>
      <c r="VAD41" s="171"/>
      <c r="VAE41" s="171"/>
      <c r="VAF41" s="197"/>
      <c r="VAG41" s="198"/>
      <c r="VAH41" s="199"/>
      <c r="VAI41" s="143"/>
      <c r="VAJ41" s="200"/>
      <c r="VAK41" s="171"/>
      <c r="VAL41" s="171"/>
      <c r="VAM41" s="197"/>
      <c r="VAN41" s="198"/>
      <c r="VAO41" s="199"/>
      <c r="VAP41" s="143"/>
      <c r="VAQ41" s="200"/>
      <c r="VAR41" s="171"/>
      <c r="VAS41" s="171"/>
      <c r="VAT41" s="197"/>
      <c r="VAU41" s="198"/>
      <c r="VAV41" s="199"/>
      <c r="VAW41" s="143"/>
      <c r="VAX41" s="200"/>
      <c r="VAY41" s="171"/>
      <c r="VAZ41" s="171"/>
      <c r="VBA41" s="197"/>
      <c r="VBB41" s="198"/>
      <c r="VBC41" s="199"/>
      <c r="VBD41" s="143"/>
      <c r="VBE41" s="200"/>
      <c r="VBF41" s="171"/>
      <c r="VBG41" s="171"/>
      <c r="VBH41" s="197"/>
      <c r="VBI41" s="198"/>
      <c r="VBJ41" s="199"/>
      <c r="VBK41" s="143"/>
      <c r="VBL41" s="200"/>
      <c r="VBM41" s="171"/>
      <c r="VBN41" s="171"/>
      <c r="VBO41" s="197"/>
      <c r="VBP41" s="198"/>
      <c r="VBQ41" s="199"/>
      <c r="VBR41" s="143"/>
      <c r="VBS41" s="200"/>
      <c r="VBT41" s="171"/>
      <c r="VBU41" s="171"/>
      <c r="VBV41" s="197"/>
      <c r="VBW41" s="198"/>
      <c r="VBX41" s="199"/>
      <c r="VBY41" s="143"/>
      <c r="VBZ41" s="200"/>
      <c r="VCA41" s="171"/>
      <c r="VCB41" s="171"/>
      <c r="VCC41" s="197"/>
      <c r="VCD41" s="198"/>
      <c r="VCE41" s="199"/>
      <c r="VCF41" s="143"/>
      <c r="VCG41" s="200"/>
      <c r="VCH41" s="171"/>
      <c r="VCI41" s="171"/>
      <c r="VCJ41" s="197"/>
      <c r="VCK41" s="198"/>
      <c r="VCL41" s="199"/>
      <c r="VCM41" s="143"/>
      <c r="VCN41" s="200"/>
      <c r="VCO41" s="171"/>
      <c r="VCP41" s="171"/>
      <c r="VCQ41" s="197"/>
      <c r="VCR41" s="198"/>
      <c r="VCS41" s="199"/>
      <c r="VCT41" s="143"/>
      <c r="VCU41" s="200"/>
      <c r="VCV41" s="171"/>
      <c r="VCW41" s="171"/>
      <c r="VCX41" s="197"/>
      <c r="VCY41" s="198"/>
      <c r="VCZ41" s="199"/>
      <c r="VDA41" s="143"/>
      <c r="VDB41" s="200"/>
      <c r="VDC41" s="171"/>
      <c r="VDD41" s="171"/>
      <c r="VDE41" s="197"/>
      <c r="VDF41" s="198"/>
      <c r="VDG41" s="199"/>
      <c r="VDH41" s="143"/>
      <c r="VDI41" s="200"/>
      <c r="VDJ41" s="171"/>
      <c r="VDK41" s="171"/>
      <c r="VDL41" s="197"/>
      <c r="VDM41" s="198"/>
      <c r="VDN41" s="199"/>
      <c r="VDO41" s="143"/>
      <c r="VDP41" s="200"/>
      <c r="VDQ41" s="171"/>
      <c r="VDR41" s="171"/>
      <c r="VDS41" s="197"/>
      <c r="VDT41" s="198"/>
      <c r="VDU41" s="199"/>
      <c r="VDV41" s="143"/>
      <c r="VDW41" s="200"/>
      <c r="VDX41" s="171"/>
      <c r="VDY41" s="171"/>
      <c r="VDZ41" s="197"/>
      <c r="VEA41" s="198"/>
      <c r="VEB41" s="199"/>
      <c r="VEC41" s="143"/>
      <c r="VED41" s="200"/>
      <c r="VEE41" s="171"/>
      <c r="VEF41" s="171"/>
      <c r="VEG41" s="197"/>
      <c r="VEH41" s="198"/>
      <c r="VEI41" s="199"/>
      <c r="VEJ41" s="143"/>
      <c r="VEK41" s="200"/>
      <c r="VEL41" s="171"/>
      <c r="VEM41" s="171"/>
      <c r="VEN41" s="197"/>
      <c r="VEO41" s="198"/>
      <c r="VEP41" s="199"/>
      <c r="VEQ41" s="143"/>
      <c r="VER41" s="200"/>
      <c r="VES41" s="171"/>
      <c r="VET41" s="171"/>
      <c r="VEU41" s="197"/>
      <c r="VEV41" s="198"/>
      <c r="VEW41" s="199"/>
      <c r="VEX41" s="143"/>
      <c r="VEY41" s="200"/>
      <c r="VEZ41" s="171"/>
      <c r="VFA41" s="171"/>
      <c r="VFB41" s="197"/>
      <c r="VFC41" s="198"/>
      <c r="VFD41" s="199"/>
      <c r="VFE41" s="143"/>
      <c r="VFF41" s="200"/>
      <c r="VFG41" s="171"/>
      <c r="VFH41" s="171"/>
      <c r="VFI41" s="197"/>
      <c r="VFJ41" s="198"/>
      <c r="VFK41" s="199"/>
      <c r="VFL41" s="143"/>
      <c r="VFM41" s="200"/>
      <c r="VFN41" s="171"/>
      <c r="VFO41" s="171"/>
      <c r="VFP41" s="197"/>
      <c r="VFQ41" s="198"/>
      <c r="VFR41" s="199"/>
      <c r="VFS41" s="143"/>
      <c r="VFT41" s="200"/>
      <c r="VFU41" s="171"/>
      <c r="VFV41" s="171"/>
      <c r="VFW41" s="197"/>
      <c r="VFX41" s="198"/>
      <c r="VFY41" s="199"/>
      <c r="VFZ41" s="143"/>
      <c r="VGA41" s="200"/>
      <c r="VGB41" s="171"/>
      <c r="VGC41" s="171"/>
      <c r="VGD41" s="197"/>
      <c r="VGE41" s="198"/>
      <c r="VGF41" s="199"/>
      <c r="VGG41" s="143"/>
      <c r="VGH41" s="200"/>
      <c r="VGI41" s="171"/>
      <c r="VGJ41" s="171"/>
      <c r="VGK41" s="197"/>
      <c r="VGL41" s="198"/>
      <c r="VGM41" s="199"/>
      <c r="VGN41" s="143"/>
      <c r="VGO41" s="200"/>
      <c r="VGP41" s="171"/>
      <c r="VGQ41" s="171"/>
      <c r="VGR41" s="197"/>
      <c r="VGS41" s="198"/>
      <c r="VGT41" s="199"/>
      <c r="VGU41" s="143"/>
      <c r="VGV41" s="200"/>
      <c r="VGW41" s="171"/>
      <c r="VGX41" s="171"/>
      <c r="VGY41" s="197"/>
      <c r="VGZ41" s="198"/>
      <c r="VHA41" s="199"/>
      <c r="VHB41" s="143"/>
      <c r="VHC41" s="200"/>
      <c r="VHD41" s="171"/>
      <c r="VHE41" s="171"/>
      <c r="VHF41" s="197"/>
      <c r="VHG41" s="198"/>
      <c r="VHH41" s="199"/>
      <c r="VHI41" s="143"/>
      <c r="VHJ41" s="200"/>
      <c r="VHK41" s="171"/>
      <c r="VHL41" s="171"/>
      <c r="VHM41" s="197"/>
      <c r="VHN41" s="198"/>
      <c r="VHO41" s="199"/>
      <c r="VHP41" s="143"/>
      <c r="VHQ41" s="200"/>
      <c r="VHR41" s="171"/>
      <c r="VHS41" s="171"/>
      <c r="VHT41" s="197"/>
      <c r="VHU41" s="198"/>
      <c r="VHV41" s="199"/>
      <c r="VHW41" s="143"/>
      <c r="VHX41" s="200"/>
      <c r="VHY41" s="171"/>
      <c r="VHZ41" s="171"/>
      <c r="VIA41" s="197"/>
      <c r="VIB41" s="198"/>
      <c r="VIC41" s="199"/>
      <c r="VID41" s="143"/>
      <c r="VIE41" s="200"/>
      <c r="VIF41" s="171"/>
      <c r="VIG41" s="171"/>
      <c r="VIH41" s="197"/>
      <c r="VII41" s="198"/>
      <c r="VIJ41" s="199"/>
      <c r="VIK41" s="143"/>
      <c r="VIL41" s="200"/>
      <c r="VIM41" s="171"/>
      <c r="VIN41" s="171"/>
      <c r="VIO41" s="197"/>
      <c r="VIP41" s="198"/>
      <c r="VIQ41" s="199"/>
      <c r="VIR41" s="143"/>
      <c r="VIS41" s="200"/>
      <c r="VIT41" s="171"/>
      <c r="VIU41" s="171"/>
      <c r="VIV41" s="197"/>
      <c r="VIW41" s="198"/>
      <c r="VIX41" s="199"/>
      <c r="VIY41" s="143"/>
      <c r="VIZ41" s="200"/>
      <c r="VJA41" s="171"/>
      <c r="VJB41" s="171"/>
      <c r="VJC41" s="197"/>
      <c r="VJD41" s="198"/>
      <c r="VJE41" s="199"/>
      <c r="VJF41" s="143"/>
      <c r="VJG41" s="200"/>
      <c r="VJH41" s="171"/>
      <c r="VJI41" s="171"/>
      <c r="VJJ41" s="197"/>
      <c r="VJK41" s="198"/>
      <c r="VJL41" s="199"/>
      <c r="VJM41" s="143"/>
      <c r="VJN41" s="200"/>
      <c r="VJO41" s="171"/>
      <c r="VJP41" s="171"/>
      <c r="VJQ41" s="197"/>
      <c r="VJR41" s="198"/>
      <c r="VJS41" s="199"/>
      <c r="VJT41" s="143"/>
      <c r="VJU41" s="200"/>
      <c r="VJV41" s="171"/>
      <c r="VJW41" s="171"/>
      <c r="VJX41" s="197"/>
      <c r="VJY41" s="198"/>
      <c r="VJZ41" s="199"/>
      <c r="VKA41" s="143"/>
      <c r="VKB41" s="200"/>
      <c r="VKC41" s="171"/>
      <c r="VKD41" s="171"/>
      <c r="VKE41" s="197"/>
      <c r="VKF41" s="198"/>
      <c r="VKG41" s="199"/>
      <c r="VKH41" s="143"/>
      <c r="VKI41" s="200"/>
      <c r="VKJ41" s="171"/>
      <c r="VKK41" s="171"/>
      <c r="VKL41" s="197"/>
      <c r="VKM41" s="198"/>
      <c r="VKN41" s="199"/>
      <c r="VKO41" s="143"/>
      <c r="VKP41" s="200"/>
      <c r="VKQ41" s="171"/>
      <c r="VKR41" s="171"/>
      <c r="VKS41" s="197"/>
      <c r="VKT41" s="198"/>
      <c r="VKU41" s="199"/>
      <c r="VKV41" s="143"/>
      <c r="VKW41" s="200"/>
      <c r="VKX41" s="171"/>
      <c r="VKY41" s="171"/>
      <c r="VKZ41" s="197"/>
      <c r="VLA41" s="198"/>
      <c r="VLB41" s="199"/>
      <c r="VLC41" s="143"/>
      <c r="VLD41" s="200"/>
      <c r="VLE41" s="171"/>
      <c r="VLF41" s="171"/>
      <c r="VLG41" s="197"/>
      <c r="VLH41" s="198"/>
      <c r="VLI41" s="199"/>
      <c r="VLJ41" s="143"/>
      <c r="VLK41" s="200"/>
      <c r="VLL41" s="171"/>
      <c r="VLM41" s="171"/>
      <c r="VLN41" s="197"/>
      <c r="VLO41" s="198"/>
      <c r="VLP41" s="199"/>
      <c r="VLQ41" s="143"/>
      <c r="VLR41" s="200"/>
      <c r="VLS41" s="171"/>
      <c r="VLT41" s="171"/>
      <c r="VLU41" s="197"/>
      <c r="VLV41" s="198"/>
      <c r="VLW41" s="199"/>
      <c r="VLX41" s="143"/>
      <c r="VLY41" s="200"/>
      <c r="VLZ41" s="171"/>
      <c r="VMA41" s="171"/>
      <c r="VMB41" s="197"/>
      <c r="VMC41" s="198"/>
      <c r="VMD41" s="199"/>
      <c r="VME41" s="143"/>
      <c r="VMF41" s="200"/>
      <c r="VMG41" s="171"/>
      <c r="VMH41" s="171"/>
      <c r="VMI41" s="197"/>
      <c r="VMJ41" s="198"/>
      <c r="VMK41" s="199"/>
      <c r="VML41" s="143"/>
      <c r="VMM41" s="200"/>
      <c r="VMN41" s="171"/>
      <c r="VMO41" s="171"/>
      <c r="VMP41" s="197"/>
      <c r="VMQ41" s="198"/>
      <c r="VMR41" s="199"/>
      <c r="VMS41" s="143"/>
      <c r="VMT41" s="200"/>
      <c r="VMU41" s="171"/>
      <c r="VMV41" s="171"/>
      <c r="VMW41" s="197"/>
      <c r="VMX41" s="198"/>
      <c r="VMY41" s="199"/>
      <c r="VMZ41" s="143"/>
      <c r="VNA41" s="200"/>
      <c r="VNB41" s="171"/>
      <c r="VNC41" s="171"/>
      <c r="VND41" s="197"/>
      <c r="VNE41" s="198"/>
      <c r="VNF41" s="199"/>
      <c r="VNG41" s="143"/>
      <c r="VNH41" s="200"/>
      <c r="VNI41" s="171"/>
      <c r="VNJ41" s="171"/>
      <c r="VNK41" s="197"/>
      <c r="VNL41" s="198"/>
      <c r="VNM41" s="199"/>
      <c r="VNN41" s="143"/>
      <c r="VNO41" s="200"/>
      <c r="VNP41" s="171"/>
      <c r="VNQ41" s="171"/>
      <c r="VNR41" s="197"/>
      <c r="VNS41" s="198"/>
      <c r="VNT41" s="199"/>
      <c r="VNU41" s="143"/>
      <c r="VNV41" s="200"/>
      <c r="VNW41" s="171"/>
      <c r="VNX41" s="171"/>
      <c r="VNY41" s="197"/>
      <c r="VNZ41" s="198"/>
      <c r="VOA41" s="199"/>
      <c r="VOB41" s="143"/>
      <c r="VOC41" s="200"/>
      <c r="VOD41" s="171"/>
      <c r="VOE41" s="171"/>
      <c r="VOF41" s="197"/>
      <c r="VOG41" s="198"/>
      <c r="VOH41" s="199"/>
      <c r="VOI41" s="143"/>
      <c r="VOJ41" s="200"/>
      <c r="VOK41" s="171"/>
      <c r="VOL41" s="171"/>
      <c r="VOM41" s="197"/>
      <c r="VON41" s="198"/>
      <c r="VOO41" s="199"/>
      <c r="VOP41" s="143"/>
      <c r="VOQ41" s="200"/>
      <c r="VOR41" s="171"/>
      <c r="VOS41" s="171"/>
      <c r="VOT41" s="197"/>
      <c r="VOU41" s="198"/>
      <c r="VOV41" s="199"/>
      <c r="VOW41" s="143"/>
      <c r="VOX41" s="200"/>
      <c r="VOY41" s="171"/>
      <c r="VOZ41" s="171"/>
      <c r="VPA41" s="197"/>
      <c r="VPB41" s="198"/>
      <c r="VPC41" s="199"/>
      <c r="VPD41" s="143"/>
      <c r="VPE41" s="200"/>
      <c r="VPF41" s="171"/>
      <c r="VPG41" s="171"/>
      <c r="VPH41" s="197"/>
      <c r="VPI41" s="198"/>
      <c r="VPJ41" s="199"/>
      <c r="VPK41" s="143"/>
      <c r="VPL41" s="200"/>
      <c r="VPM41" s="171"/>
      <c r="VPN41" s="171"/>
      <c r="VPO41" s="197"/>
      <c r="VPP41" s="198"/>
      <c r="VPQ41" s="199"/>
      <c r="VPR41" s="143"/>
      <c r="VPS41" s="200"/>
      <c r="VPT41" s="171"/>
      <c r="VPU41" s="171"/>
      <c r="VPV41" s="197"/>
      <c r="VPW41" s="198"/>
      <c r="VPX41" s="199"/>
      <c r="VPY41" s="143"/>
      <c r="VPZ41" s="200"/>
      <c r="VQA41" s="171"/>
      <c r="VQB41" s="171"/>
      <c r="VQC41" s="197"/>
      <c r="VQD41" s="198"/>
      <c r="VQE41" s="199"/>
      <c r="VQF41" s="143"/>
      <c r="VQG41" s="200"/>
      <c r="VQH41" s="171"/>
      <c r="VQI41" s="171"/>
      <c r="VQJ41" s="197"/>
      <c r="VQK41" s="198"/>
      <c r="VQL41" s="199"/>
      <c r="VQM41" s="143"/>
      <c r="VQN41" s="200"/>
      <c r="VQO41" s="171"/>
      <c r="VQP41" s="171"/>
      <c r="VQQ41" s="197"/>
      <c r="VQR41" s="198"/>
      <c r="VQS41" s="199"/>
      <c r="VQT41" s="143"/>
      <c r="VQU41" s="200"/>
      <c r="VQV41" s="171"/>
      <c r="VQW41" s="171"/>
      <c r="VQX41" s="197"/>
      <c r="VQY41" s="198"/>
      <c r="VQZ41" s="199"/>
      <c r="VRA41" s="143"/>
      <c r="VRB41" s="200"/>
      <c r="VRC41" s="171"/>
      <c r="VRD41" s="171"/>
      <c r="VRE41" s="197"/>
      <c r="VRF41" s="198"/>
      <c r="VRG41" s="199"/>
      <c r="VRH41" s="143"/>
      <c r="VRI41" s="200"/>
      <c r="VRJ41" s="171"/>
      <c r="VRK41" s="171"/>
      <c r="VRL41" s="197"/>
      <c r="VRM41" s="198"/>
      <c r="VRN41" s="199"/>
      <c r="VRO41" s="143"/>
      <c r="VRP41" s="200"/>
      <c r="VRQ41" s="171"/>
      <c r="VRR41" s="171"/>
      <c r="VRS41" s="197"/>
      <c r="VRT41" s="198"/>
      <c r="VRU41" s="199"/>
      <c r="VRV41" s="143"/>
      <c r="VRW41" s="200"/>
      <c r="VRX41" s="171"/>
      <c r="VRY41" s="171"/>
      <c r="VRZ41" s="197"/>
      <c r="VSA41" s="198"/>
      <c r="VSB41" s="199"/>
      <c r="VSC41" s="143"/>
      <c r="VSD41" s="200"/>
      <c r="VSE41" s="171"/>
      <c r="VSF41" s="171"/>
      <c r="VSG41" s="197"/>
      <c r="VSH41" s="198"/>
      <c r="VSI41" s="199"/>
      <c r="VSJ41" s="143"/>
      <c r="VSK41" s="200"/>
      <c r="VSL41" s="171"/>
      <c r="VSM41" s="171"/>
      <c r="VSN41" s="197"/>
      <c r="VSO41" s="198"/>
      <c r="VSP41" s="199"/>
      <c r="VSQ41" s="143"/>
      <c r="VSR41" s="200"/>
      <c r="VSS41" s="171"/>
      <c r="VST41" s="171"/>
      <c r="VSU41" s="197"/>
      <c r="VSV41" s="198"/>
      <c r="VSW41" s="199"/>
      <c r="VSX41" s="143"/>
      <c r="VSY41" s="200"/>
      <c r="VSZ41" s="171"/>
      <c r="VTA41" s="171"/>
      <c r="VTB41" s="197"/>
      <c r="VTC41" s="198"/>
      <c r="VTD41" s="199"/>
      <c r="VTE41" s="143"/>
      <c r="VTF41" s="200"/>
      <c r="VTG41" s="171"/>
      <c r="VTH41" s="171"/>
      <c r="VTI41" s="197"/>
      <c r="VTJ41" s="198"/>
      <c r="VTK41" s="199"/>
      <c r="VTL41" s="143"/>
      <c r="VTM41" s="200"/>
      <c r="VTN41" s="171"/>
      <c r="VTO41" s="171"/>
      <c r="VTP41" s="197"/>
      <c r="VTQ41" s="198"/>
      <c r="VTR41" s="199"/>
      <c r="VTS41" s="143"/>
      <c r="VTT41" s="200"/>
      <c r="VTU41" s="171"/>
      <c r="VTV41" s="171"/>
      <c r="VTW41" s="197"/>
      <c r="VTX41" s="198"/>
      <c r="VTY41" s="199"/>
      <c r="VTZ41" s="143"/>
      <c r="VUA41" s="200"/>
      <c r="VUB41" s="171"/>
      <c r="VUC41" s="171"/>
      <c r="VUD41" s="197"/>
      <c r="VUE41" s="198"/>
      <c r="VUF41" s="199"/>
      <c r="VUG41" s="143"/>
      <c r="VUH41" s="200"/>
      <c r="VUI41" s="171"/>
      <c r="VUJ41" s="171"/>
      <c r="VUK41" s="197"/>
      <c r="VUL41" s="198"/>
      <c r="VUM41" s="199"/>
      <c r="VUN41" s="143"/>
      <c r="VUO41" s="200"/>
      <c r="VUP41" s="171"/>
      <c r="VUQ41" s="171"/>
      <c r="VUR41" s="197"/>
      <c r="VUS41" s="198"/>
      <c r="VUT41" s="199"/>
      <c r="VUU41" s="143"/>
      <c r="VUV41" s="200"/>
      <c r="VUW41" s="171"/>
      <c r="VUX41" s="171"/>
      <c r="VUY41" s="197"/>
      <c r="VUZ41" s="198"/>
      <c r="VVA41" s="199"/>
      <c r="VVB41" s="143"/>
      <c r="VVC41" s="200"/>
      <c r="VVD41" s="171"/>
      <c r="VVE41" s="171"/>
      <c r="VVF41" s="197"/>
      <c r="VVG41" s="198"/>
      <c r="VVH41" s="199"/>
      <c r="VVI41" s="143"/>
      <c r="VVJ41" s="200"/>
      <c r="VVK41" s="171"/>
      <c r="VVL41" s="171"/>
      <c r="VVM41" s="197"/>
      <c r="VVN41" s="198"/>
      <c r="VVO41" s="199"/>
      <c r="VVP41" s="143"/>
      <c r="VVQ41" s="200"/>
      <c r="VVR41" s="171"/>
      <c r="VVS41" s="171"/>
      <c r="VVT41" s="197"/>
      <c r="VVU41" s="198"/>
      <c r="VVV41" s="199"/>
      <c r="VVW41" s="143"/>
      <c r="VVX41" s="200"/>
      <c r="VVY41" s="171"/>
      <c r="VVZ41" s="171"/>
      <c r="VWA41" s="197"/>
      <c r="VWB41" s="198"/>
      <c r="VWC41" s="199"/>
      <c r="VWD41" s="143"/>
      <c r="VWE41" s="200"/>
      <c r="VWF41" s="171"/>
      <c r="VWG41" s="171"/>
      <c r="VWH41" s="197"/>
      <c r="VWI41" s="198"/>
      <c r="VWJ41" s="199"/>
      <c r="VWK41" s="143"/>
      <c r="VWL41" s="200"/>
      <c r="VWM41" s="171"/>
      <c r="VWN41" s="171"/>
      <c r="VWO41" s="197"/>
      <c r="VWP41" s="198"/>
      <c r="VWQ41" s="199"/>
      <c r="VWR41" s="143"/>
      <c r="VWS41" s="200"/>
      <c r="VWT41" s="171"/>
      <c r="VWU41" s="171"/>
      <c r="VWV41" s="197"/>
      <c r="VWW41" s="198"/>
      <c r="VWX41" s="199"/>
      <c r="VWY41" s="143"/>
      <c r="VWZ41" s="200"/>
      <c r="VXA41" s="171"/>
      <c r="VXB41" s="171"/>
      <c r="VXC41" s="197"/>
      <c r="VXD41" s="198"/>
      <c r="VXE41" s="199"/>
      <c r="VXF41" s="143"/>
      <c r="VXG41" s="200"/>
      <c r="VXH41" s="171"/>
      <c r="VXI41" s="171"/>
      <c r="VXJ41" s="197"/>
      <c r="VXK41" s="198"/>
      <c r="VXL41" s="199"/>
      <c r="VXM41" s="143"/>
      <c r="VXN41" s="200"/>
      <c r="VXO41" s="171"/>
      <c r="VXP41" s="171"/>
      <c r="VXQ41" s="197"/>
      <c r="VXR41" s="198"/>
      <c r="VXS41" s="199"/>
      <c r="VXT41" s="143"/>
      <c r="VXU41" s="200"/>
      <c r="VXV41" s="171"/>
      <c r="VXW41" s="171"/>
      <c r="VXX41" s="197"/>
      <c r="VXY41" s="198"/>
      <c r="VXZ41" s="199"/>
      <c r="VYA41" s="143"/>
      <c r="VYB41" s="200"/>
      <c r="VYC41" s="171"/>
      <c r="VYD41" s="171"/>
      <c r="VYE41" s="197"/>
      <c r="VYF41" s="198"/>
      <c r="VYG41" s="199"/>
      <c r="VYH41" s="143"/>
      <c r="VYI41" s="200"/>
      <c r="VYJ41" s="171"/>
      <c r="VYK41" s="171"/>
      <c r="VYL41" s="197"/>
      <c r="VYM41" s="198"/>
      <c r="VYN41" s="199"/>
      <c r="VYO41" s="143"/>
      <c r="VYP41" s="200"/>
      <c r="VYQ41" s="171"/>
      <c r="VYR41" s="171"/>
      <c r="VYS41" s="197"/>
      <c r="VYT41" s="198"/>
      <c r="VYU41" s="199"/>
      <c r="VYV41" s="143"/>
      <c r="VYW41" s="200"/>
      <c r="VYX41" s="171"/>
      <c r="VYY41" s="171"/>
      <c r="VYZ41" s="197"/>
      <c r="VZA41" s="198"/>
      <c r="VZB41" s="199"/>
      <c r="VZC41" s="143"/>
      <c r="VZD41" s="200"/>
      <c r="VZE41" s="171"/>
      <c r="VZF41" s="171"/>
      <c r="VZG41" s="197"/>
      <c r="VZH41" s="198"/>
      <c r="VZI41" s="199"/>
      <c r="VZJ41" s="143"/>
      <c r="VZK41" s="200"/>
      <c r="VZL41" s="171"/>
      <c r="VZM41" s="171"/>
      <c r="VZN41" s="197"/>
      <c r="VZO41" s="198"/>
      <c r="VZP41" s="199"/>
      <c r="VZQ41" s="143"/>
      <c r="VZR41" s="200"/>
      <c r="VZS41" s="171"/>
      <c r="VZT41" s="171"/>
      <c r="VZU41" s="197"/>
      <c r="VZV41" s="198"/>
      <c r="VZW41" s="199"/>
      <c r="VZX41" s="143"/>
      <c r="VZY41" s="200"/>
      <c r="VZZ41" s="171"/>
      <c r="WAA41" s="171"/>
      <c r="WAB41" s="197"/>
      <c r="WAC41" s="198"/>
      <c r="WAD41" s="199"/>
      <c r="WAE41" s="143"/>
      <c r="WAF41" s="200"/>
      <c r="WAG41" s="171"/>
      <c r="WAH41" s="171"/>
      <c r="WAI41" s="197"/>
      <c r="WAJ41" s="198"/>
      <c r="WAK41" s="199"/>
      <c r="WAL41" s="143"/>
      <c r="WAM41" s="200"/>
      <c r="WAN41" s="171"/>
      <c r="WAO41" s="171"/>
      <c r="WAP41" s="197"/>
      <c r="WAQ41" s="198"/>
      <c r="WAR41" s="199"/>
      <c r="WAS41" s="143"/>
      <c r="WAT41" s="200"/>
      <c r="WAU41" s="171"/>
      <c r="WAV41" s="171"/>
      <c r="WAW41" s="197"/>
      <c r="WAX41" s="198"/>
      <c r="WAY41" s="199"/>
      <c r="WAZ41" s="143"/>
      <c r="WBA41" s="200"/>
      <c r="WBB41" s="171"/>
      <c r="WBC41" s="171"/>
      <c r="WBD41" s="197"/>
      <c r="WBE41" s="198"/>
      <c r="WBF41" s="199"/>
      <c r="WBG41" s="143"/>
      <c r="WBH41" s="200"/>
      <c r="WBI41" s="171"/>
      <c r="WBJ41" s="171"/>
      <c r="WBK41" s="197"/>
      <c r="WBL41" s="198"/>
      <c r="WBM41" s="199"/>
      <c r="WBN41" s="143"/>
      <c r="WBO41" s="200"/>
      <c r="WBP41" s="171"/>
      <c r="WBQ41" s="171"/>
      <c r="WBR41" s="197"/>
      <c r="WBS41" s="198"/>
      <c r="WBT41" s="199"/>
      <c r="WBU41" s="143"/>
      <c r="WBV41" s="200"/>
      <c r="WBW41" s="171"/>
      <c r="WBX41" s="171"/>
      <c r="WBY41" s="197"/>
      <c r="WBZ41" s="198"/>
      <c r="WCA41" s="199"/>
      <c r="WCB41" s="143"/>
      <c r="WCC41" s="200"/>
      <c r="WCD41" s="171"/>
      <c r="WCE41" s="171"/>
      <c r="WCF41" s="197"/>
      <c r="WCG41" s="198"/>
      <c r="WCH41" s="199"/>
      <c r="WCI41" s="143"/>
      <c r="WCJ41" s="200"/>
      <c r="WCK41" s="171"/>
      <c r="WCL41" s="171"/>
      <c r="WCM41" s="197"/>
      <c r="WCN41" s="198"/>
      <c r="WCO41" s="199"/>
      <c r="WCP41" s="143"/>
      <c r="WCQ41" s="200"/>
      <c r="WCR41" s="171"/>
      <c r="WCS41" s="171"/>
      <c r="WCT41" s="197"/>
      <c r="WCU41" s="198"/>
      <c r="WCV41" s="199"/>
      <c r="WCW41" s="143"/>
      <c r="WCX41" s="200"/>
      <c r="WCY41" s="171"/>
      <c r="WCZ41" s="171"/>
      <c r="WDA41" s="197"/>
      <c r="WDB41" s="198"/>
      <c r="WDC41" s="199"/>
      <c r="WDD41" s="143"/>
      <c r="WDE41" s="200"/>
      <c r="WDF41" s="171"/>
      <c r="WDG41" s="171"/>
      <c r="WDH41" s="197"/>
      <c r="WDI41" s="198"/>
      <c r="WDJ41" s="199"/>
      <c r="WDK41" s="143"/>
      <c r="WDL41" s="200"/>
      <c r="WDM41" s="171"/>
      <c r="WDN41" s="171"/>
      <c r="WDO41" s="197"/>
      <c r="WDP41" s="198"/>
      <c r="WDQ41" s="199"/>
      <c r="WDR41" s="143"/>
      <c r="WDS41" s="200"/>
      <c r="WDT41" s="171"/>
      <c r="WDU41" s="171"/>
      <c r="WDV41" s="197"/>
      <c r="WDW41" s="198"/>
      <c r="WDX41" s="199"/>
      <c r="WDY41" s="143"/>
      <c r="WDZ41" s="200"/>
      <c r="WEA41" s="171"/>
      <c r="WEB41" s="171"/>
      <c r="WEC41" s="197"/>
      <c r="WED41" s="198"/>
      <c r="WEE41" s="199"/>
      <c r="WEF41" s="143"/>
      <c r="WEG41" s="200"/>
      <c r="WEH41" s="171"/>
      <c r="WEI41" s="171"/>
      <c r="WEJ41" s="197"/>
      <c r="WEK41" s="198"/>
      <c r="WEL41" s="199"/>
      <c r="WEM41" s="143"/>
      <c r="WEN41" s="200"/>
      <c r="WEO41" s="171"/>
      <c r="WEP41" s="171"/>
      <c r="WEQ41" s="197"/>
      <c r="WER41" s="198"/>
      <c r="WES41" s="199"/>
      <c r="WET41" s="143"/>
      <c r="WEU41" s="200"/>
      <c r="WEV41" s="171"/>
      <c r="WEW41" s="171"/>
      <c r="WEX41" s="197"/>
      <c r="WEY41" s="198"/>
      <c r="WEZ41" s="199"/>
      <c r="WFA41" s="143"/>
      <c r="WFB41" s="200"/>
      <c r="WFC41" s="171"/>
      <c r="WFD41" s="171"/>
      <c r="WFE41" s="197"/>
      <c r="WFF41" s="198"/>
      <c r="WFG41" s="199"/>
      <c r="WFH41" s="143"/>
      <c r="WFI41" s="200"/>
      <c r="WFJ41" s="171"/>
      <c r="WFK41" s="171"/>
      <c r="WFL41" s="197"/>
      <c r="WFM41" s="198"/>
      <c r="WFN41" s="199"/>
      <c r="WFO41" s="143"/>
      <c r="WFP41" s="200"/>
      <c r="WFQ41" s="171"/>
      <c r="WFR41" s="171"/>
      <c r="WFS41" s="197"/>
      <c r="WFT41" s="198"/>
      <c r="WFU41" s="199"/>
      <c r="WFV41" s="143"/>
      <c r="WFW41" s="200"/>
      <c r="WFX41" s="171"/>
      <c r="WFY41" s="171"/>
      <c r="WFZ41" s="197"/>
      <c r="WGA41" s="198"/>
      <c r="WGB41" s="199"/>
      <c r="WGC41" s="143"/>
      <c r="WGD41" s="200"/>
      <c r="WGE41" s="171"/>
      <c r="WGF41" s="171"/>
      <c r="WGG41" s="197"/>
      <c r="WGH41" s="198"/>
      <c r="WGI41" s="199"/>
      <c r="WGJ41" s="143"/>
      <c r="WGK41" s="200"/>
      <c r="WGL41" s="171"/>
      <c r="WGM41" s="171"/>
      <c r="WGN41" s="197"/>
      <c r="WGO41" s="198"/>
      <c r="WGP41" s="199"/>
      <c r="WGQ41" s="143"/>
      <c r="WGR41" s="200"/>
      <c r="WGS41" s="171"/>
      <c r="WGT41" s="171"/>
      <c r="WGU41" s="197"/>
      <c r="WGV41" s="198"/>
      <c r="WGW41" s="199"/>
      <c r="WGX41" s="143"/>
      <c r="WGY41" s="200"/>
      <c r="WGZ41" s="171"/>
      <c r="WHA41" s="171"/>
      <c r="WHB41" s="197"/>
      <c r="WHC41" s="198"/>
      <c r="WHD41" s="199"/>
      <c r="WHE41" s="143"/>
      <c r="WHF41" s="200"/>
      <c r="WHG41" s="171"/>
      <c r="WHH41" s="171"/>
      <c r="WHI41" s="197"/>
      <c r="WHJ41" s="198"/>
      <c r="WHK41" s="199"/>
      <c r="WHL41" s="143"/>
      <c r="WHM41" s="200"/>
      <c r="WHN41" s="171"/>
      <c r="WHO41" s="171"/>
      <c r="WHP41" s="197"/>
      <c r="WHQ41" s="198"/>
      <c r="WHR41" s="199"/>
      <c r="WHS41" s="143"/>
      <c r="WHT41" s="200"/>
      <c r="WHU41" s="171"/>
      <c r="WHV41" s="171"/>
      <c r="WHW41" s="197"/>
      <c r="WHX41" s="198"/>
      <c r="WHY41" s="199"/>
      <c r="WHZ41" s="143"/>
      <c r="WIA41" s="200"/>
      <c r="WIB41" s="171"/>
      <c r="WIC41" s="171"/>
      <c r="WID41" s="197"/>
      <c r="WIE41" s="198"/>
      <c r="WIF41" s="199"/>
      <c r="WIG41" s="143"/>
      <c r="WIH41" s="200"/>
      <c r="WII41" s="171"/>
      <c r="WIJ41" s="171"/>
      <c r="WIK41" s="197"/>
      <c r="WIL41" s="198"/>
      <c r="WIM41" s="199"/>
      <c r="WIN41" s="143"/>
      <c r="WIO41" s="200"/>
      <c r="WIP41" s="171"/>
      <c r="WIQ41" s="171"/>
      <c r="WIR41" s="197"/>
      <c r="WIS41" s="198"/>
      <c r="WIT41" s="199"/>
      <c r="WIU41" s="143"/>
      <c r="WIV41" s="200"/>
      <c r="WIW41" s="171"/>
      <c r="WIX41" s="171"/>
      <c r="WIY41" s="197"/>
      <c r="WIZ41" s="198"/>
      <c r="WJA41" s="199"/>
      <c r="WJB41" s="143"/>
      <c r="WJC41" s="200"/>
      <c r="WJD41" s="171"/>
      <c r="WJE41" s="171"/>
      <c r="WJF41" s="197"/>
      <c r="WJG41" s="198"/>
      <c r="WJH41" s="199"/>
      <c r="WJI41" s="143"/>
      <c r="WJJ41" s="200"/>
      <c r="WJK41" s="171"/>
      <c r="WJL41" s="171"/>
      <c r="WJM41" s="197"/>
      <c r="WJN41" s="198"/>
      <c r="WJO41" s="199"/>
      <c r="WJP41" s="143"/>
      <c r="WJQ41" s="200"/>
      <c r="WJR41" s="171"/>
      <c r="WJS41" s="171"/>
      <c r="WJT41" s="197"/>
      <c r="WJU41" s="198"/>
      <c r="WJV41" s="199"/>
      <c r="WJW41" s="143"/>
      <c r="WJX41" s="200"/>
      <c r="WJY41" s="171"/>
      <c r="WJZ41" s="171"/>
      <c r="WKA41" s="197"/>
      <c r="WKB41" s="198"/>
      <c r="WKC41" s="199"/>
      <c r="WKD41" s="143"/>
      <c r="WKE41" s="200"/>
      <c r="WKF41" s="171"/>
      <c r="WKG41" s="171"/>
      <c r="WKH41" s="197"/>
      <c r="WKI41" s="198"/>
      <c r="WKJ41" s="199"/>
      <c r="WKK41" s="143"/>
      <c r="WKL41" s="200"/>
      <c r="WKM41" s="171"/>
      <c r="WKN41" s="171"/>
      <c r="WKO41" s="197"/>
      <c r="WKP41" s="198"/>
      <c r="WKQ41" s="199"/>
      <c r="WKR41" s="143"/>
      <c r="WKS41" s="200"/>
      <c r="WKT41" s="171"/>
      <c r="WKU41" s="171"/>
      <c r="WKV41" s="197"/>
      <c r="WKW41" s="198"/>
      <c r="WKX41" s="199"/>
      <c r="WKY41" s="143"/>
      <c r="WKZ41" s="200"/>
      <c r="WLA41" s="171"/>
      <c r="WLB41" s="171"/>
      <c r="WLC41" s="197"/>
      <c r="WLD41" s="198"/>
      <c r="WLE41" s="199"/>
      <c r="WLF41" s="143"/>
      <c r="WLG41" s="200"/>
      <c r="WLH41" s="171"/>
      <c r="WLI41" s="171"/>
      <c r="WLJ41" s="197"/>
      <c r="WLK41" s="198"/>
      <c r="WLL41" s="199"/>
      <c r="WLM41" s="143"/>
      <c r="WLN41" s="200"/>
      <c r="WLO41" s="171"/>
      <c r="WLP41" s="171"/>
      <c r="WLQ41" s="197"/>
      <c r="WLR41" s="198"/>
      <c r="WLS41" s="199"/>
      <c r="WLT41" s="143"/>
      <c r="WLU41" s="200"/>
      <c r="WLV41" s="171"/>
      <c r="WLW41" s="171"/>
      <c r="WLX41" s="197"/>
      <c r="WLY41" s="198"/>
      <c r="WLZ41" s="199"/>
      <c r="WMA41" s="143"/>
      <c r="WMB41" s="200"/>
      <c r="WMC41" s="171"/>
      <c r="WMD41" s="171"/>
      <c r="WME41" s="197"/>
      <c r="WMF41" s="198"/>
      <c r="WMG41" s="199"/>
      <c r="WMH41" s="143"/>
      <c r="WMI41" s="200"/>
      <c r="WMJ41" s="171"/>
      <c r="WMK41" s="171"/>
      <c r="WML41" s="197"/>
      <c r="WMM41" s="198"/>
      <c r="WMN41" s="199"/>
      <c r="WMO41" s="143"/>
      <c r="WMP41" s="200"/>
      <c r="WMQ41" s="171"/>
      <c r="WMR41" s="171"/>
      <c r="WMS41" s="197"/>
      <c r="WMT41" s="198"/>
      <c r="WMU41" s="199"/>
      <c r="WMV41" s="143"/>
      <c r="WMW41" s="200"/>
      <c r="WMX41" s="171"/>
      <c r="WMY41" s="171"/>
      <c r="WMZ41" s="197"/>
      <c r="WNA41" s="198"/>
      <c r="WNB41" s="199"/>
      <c r="WNC41" s="143"/>
      <c r="WND41" s="200"/>
      <c r="WNE41" s="171"/>
      <c r="WNF41" s="171"/>
      <c r="WNG41" s="197"/>
      <c r="WNH41" s="198"/>
      <c r="WNI41" s="199"/>
      <c r="WNJ41" s="143"/>
      <c r="WNK41" s="200"/>
      <c r="WNL41" s="171"/>
      <c r="WNM41" s="171"/>
      <c r="WNN41" s="197"/>
      <c r="WNO41" s="198"/>
      <c r="WNP41" s="199"/>
      <c r="WNQ41" s="143"/>
      <c r="WNR41" s="200"/>
      <c r="WNS41" s="171"/>
      <c r="WNT41" s="171"/>
      <c r="WNU41" s="197"/>
      <c r="WNV41" s="198"/>
      <c r="WNW41" s="199"/>
      <c r="WNX41" s="143"/>
      <c r="WNY41" s="200"/>
      <c r="WNZ41" s="171"/>
      <c r="WOA41" s="171"/>
      <c r="WOB41" s="197"/>
      <c r="WOC41" s="198"/>
      <c r="WOD41" s="199"/>
      <c r="WOE41" s="143"/>
      <c r="WOF41" s="200"/>
      <c r="WOG41" s="171"/>
      <c r="WOH41" s="171"/>
      <c r="WOI41" s="197"/>
      <c r="WOJ41" s="198"/>
      <c r="WOK41" s="199"/>
      <c r="WOL41" s="143"/>
      <c r="WOM41" s="200"/>
      <c r="WON41" s="171"/>
      <c r="WOO41" s="171"/>
      <c r="WOP41" s="197"/>
      <c r="WOQ41" s="198"/>
      <c r="WOR41" s="199"/>
      <c r="WOS41" s="143"/>
      <c r="WOT41" s="200"/>
      <c r="WOU41" s="171"/>
      <c r="WOV41" s="171"/>
      <c r="WOW41" s="197"/>
      <c r="WOX41" s="198"/>
      <c r="WOY41" s="199"/>
      <c r="WOZ41" s="143"/>
      <c r="WPA41" s="200"/>
      <c r="WPB41" s="171"/>
      <c r="WPC41" s="171"/>
      <c r="WPD41" s="197"/>
      <c r="WPE41" s="198"/>
      <c r="WPF41" s="199"/>
      <c r="WPG41" s="143"/>
      <c r="WPH41" s="200"/>
      <c r="WPI41" s="171"/>
      <c r="WPJ41" s="171"/>
      <c r="WPK41" s="197"/>
      <c r="WPL41" s="198"/>
      <c r="WPM41" s="199"/>
      <c r="WPN41" s="143"/>
      <c r="WPO41" s="200"/>
      <c r="WPP41" s="171"/>
      <c r="WPQ41" s="171"/>
      <c r="WPR41" s="197"/>
      <c r="WPS41" s="198"/>
      <c r="WPT41" s="199"/>
      <c r="WPU41" s="143"/>
      <c r="WPV41" s="200"/>
      <c r="WPW41" s="171"/>
      <c r="WPX41" s="171"/>
      <c r="WPY41" s="197"/>
      <c r="WPZ41" s="198"/>
      <c r="WQA41" s="199"/>
      <c r="WQB41" s="143"/>
      <c r="WQC41" s="200"/>
      <c r="WQD41" s="171"/>
      <c r="WQE41" s="171"/>
      <c r="WQF41" s="197"/>
      <c r="WQG41" s="198"/>
      <c r="WQH41" s="199"/>
      <c r="WQI41" s="143"/>
      <c r="WQJ41" s="200"/>
      <c r="WQK41" s="171"/>
      <c r="WQL41" s="171"/>
      <c r="WQM41" s="197"/>
      <c r="WQN41" s="198"/>
      <c r="WQO41" s="199"/>
      <c r="WQP41" s="143"/>
      <c r="WQQ41" s="200"/>
      <c r="WQR41" s="171"/>
      <c r="WQS41" s="171"/>
      <c r="WQT41" s="197"/>
      <c r="WQU41" s="198"/>
      <c r="WQV41" s="199"/>
      <c r="WQW41" s="143"/>
      <c r="WQX41" s="200"/>
      <c r="WQY41" s="171"/>
      <c r="WQZ41" s="171"/>
      <c r="WRA41" s="197"/>
      <c r="WRB41" s="198"/>
      <c r="WRC41" s="199"/>
      <c r="WRD41" s="143"/>
      <c r="WRE41" s="200"/>
      <c r="WRF41" s="171"/>
      <c r="WRG41" s="171"/>
      <c r="WRH41" s="197"/>
      <c r="WRI41" s="198"/>
      <c r="WRJ41" s="199"/>
      <c r="WRK41" s="143"/>
      <c r="WRL41" s="200"/>
      <c r="WRM41" s="171"/>
      <c r="WRN41" s="171"/>
      <c r="WRO41" s="197"/>
      <c r="WRP41" s="198"/>
      <c r="WRQ41" s="199"/>
      <c r="WRR41" s="143"/>
      <c r="WRS41" s="200"/>
      <c r="WRT41" s="171"/>
      <c r="WRU41" s="171"/>
      <c r="WRV41" s="197"/>
      <c r="WRW41" s="198"/>
      <c r="WRX41" s="199"/>
      <c r="WRY41" s="143"/>
      <c r="WRZ41" s="200"/>
      <c r="WSA41" s="171"/>
      <c r="WSB41" s="171"/>
      <c r="WSC41" s="197"/>
      <c r="WSD41" s="198"/>
      <c r="WSE41" s="199"/>
      <c r="WSF41" s="143"/>
      <c r="WSG41" s="200"/>
      <c r="WSH41" s="171"/>
      <c r="WSI41" s="171"/>
      <c r="WSJ41" s="197"/>
      <c r="WSK41" s="198"/>
      <c r="WSL41" s="199"/>
      <c r="WSM41" s="143"/>
      <c r="WSN41" s="200"/>
      <c r="WSO41" s="171"/>
      <c r="WSP41" s="171"/>
      <c r="WSQ41" s="197"/>
      <c r="WSR41" s="198"/>
      <c r="WSS41" s="199"/>
      <c r="WST41" s="143"/>
      <c r="WSU41" s="200"/>
      <c r="WSV41" s="171"/>
      <c r="WSW41" s="171"/>
      <c r="WSX41" s="197"/>
      <c r="WSY41" s="198"/>
      <c r="WSZ41" s="199"/>
      <c r="WTA41" s="143"/>
      <c r="WTB41" s="200"/>
      <c r="WTC41" s="171"/>
      <c r="WTD41" s="171"/>
      <c r="WTE41" s="197"/>
      <c r="WTF41" s="198"/>
      <c r="WTG41" s="199"/>
      <c r="WTH41" s="143"/>
      <c r="WTI41" s="200"/>
      <c r="WTJ41" s="171"/>
      <c r="WTK41" s="171"/>
      <c r="WTL41" s="197"/>
      <c r="WTM41" s="198"/>
      <c r="WTN41" s="199"/>
      <c r="WTO41" s="143"/>
      <c r="WTP41" s="200"/>
      <c r="WTQ41" s="171"/>
      <c r="WTR41" s="171"/>
      <c r="WTS41" s="197"/>
      <c r="WTT41" s="198"/>
      <c r="WTU41" s="199"/>
      <c r="WTV41" s="143"/>
      <c r="WTW41" s="200"/>
      <c r="WTX41" s="171"/>
      <c r="WTY41" s="171"/>
      <c r="WTZ41" s="197"/>
      <c r="WUA41" s="198"/>
      <c r="WUB41" s="199"/>
      <c r="WUC41" s="143"/>
      <c r="WUD41" s="200"/>
      <c r="WUE41" s="171"/>
      <c r="WUF41" s="171"/>
      <c r="WUG41" s="197"/>
      <c r="WUH41" s="198"/>
      <c r="WUI41" s="199"/>
      <c r="WUJ41" s="143"/>
      <c r="WUK41" s="200"/>
      <c r="WUL41" s="171"/>
      <c r="WUM41" s="171"/>
      <c r="WUN41" s="197"/>
      <c r="WUO41" s="198"/>
      <c r="WUP41" s="199"/>
      <c r="WUQ41" s="143"/>
      <c r="WUR41" s="200"/>
      <c r="WUS41" s="171"/>
      <c r="WUT41" s="171"/>
      <c r="WUU41" s="197"/>
      <c r="WUV41" s="198"/>
      <c r="WUW41" s="199"/>
      <c r="WUX41" s="143"/>
      <c r="WUY41" s="200"/>
      <c r="WUZ41" s="171"/>
      <c r="WVA41" s="171"/>
      <c r="WVB41" s="197"/>
      <c r="WVC41" s="198"/>
      <c r="WVD41" s="199"/>
      <c r="WVE41" s="143"/>
      <c r="WVF41" s="200"/>
      <c r="WVG41" s="171"/>
      <c r="WVH41" s="171"/>
      <c r="WVI41" s="197"/>
      <c r="WVJ41" s="198"/>
      <c r="WVK41" s="199"/>
      <c r="WVL41" s="143"/>
      <c r="WVM41" s="200"/>
      <c r="WVN41" s="171"/>
      <c r="WVO41" s="171"/>
      <c r="WVP41" s="197"/>
      <c r="WVQ41" s="198"/>
      <c r="WVR41" s="199"/>
      <c r="WVS41" s="143"/>
      <c r="WVT41" s="200"/>
      <c r="WVU41" s="171"/>
      <c r="WVV41" s="171"/>
      <c r="WVW41" s="197"/>
      <c r="WVX41" s="198"/>
      <c r="WVY41" s="199"/>
      <c r="WVZ41" s="143"/>
      <c r="WWA41" s="200"/>
      <c r="WWB41" s="171"/>
      <c r="WWC41" s="171"/>
      <c r="WWD41" s="197"/>
      <c r="WWE41" s="198"/>
      <c r="WWF41" s="199"/>
      <c r="WWG41" s="143"/>
      <c r="WWH41" s="200"/>
      <c r="WWI41" s="171"/>
      <c r="WWJ41" s="171"/>
      <c r="WWK41" s="197"/>
      <c r="WWL41" s="198"/>
      <c r="WWM41" s="199"/>
      <c r="WWN41" s="143"/>
      <c r="WWO41" s="200"/>
      <c r="WWP41" s="171"/>
      <c r="WWQ41" s="171"/>
      <c r="WWR41" s="197"/>
      <c r="WWS41" s="198"/>
      <c r="WWT41" s="199"/>
      <c r="WWU41" s="143"/>
      <c r="WWV41" s="200"/>
      <c r="WWW41" s="171"/>
      <c r="WWX41" s="171"/>
      <c r="WWY41" s="197"/>
      <c r="WWZ41" s="198"/>
      <c r="WXA41" s="199"/>
      <c r="WXB41" s="143"/>
      <c r="WXC41" s="200"/>
      <c r="WXD41" s="171"/>
      <c r="WXE41" s="171"/>
      <c r="WXF41" s="197"/>
      <c r="WXG41" s="198"/>
      <c r="WXH41" s="199"/>
      <c r="WXI41" s="143"/>
      <c r="WXJ41" s="200"/>
      <c r="WXK41" s="171"/>
      <c r="WXL41" s="171"/>
      <c r="WXM41" s="197"/>
      <c r="WXN41" s="198"/>
      <c r="WXO41" s="199"/>
      <c r="WXP41" s="143"/>
      <c r="WXQ41" s="200"/>
      <c r="WXR41" s="171"/>
      <c r="WXS41" s="171"/>
      <c r="WXT41" s="197"/>
      <c r="WXU41" s="198"/>
      <c r="WXV41" s="199"/>
      <c r="WXW41" s="143"/>
      <c r="WXX41" s="200"/>
      <c r="WXY41" s="171"/>
      <c r="WXZ41" s="171"/>
      <c r="WYA41" s="197"/>
      <c r="WYB41" s="198"/>
      <c r="WYC41" s="199"/>
      <c r="WYD41" s="143"/>
      <c r="WYE41" s="200"/>
      <c r="WYF41" s="171"/>
      <c r="WYG41" s="171"/>
      <c r="WYH41" s="197"/>
      <c r="WYI41" s="198"/>
      <c r="WYJ41" s="199"/>
      <c r="WYK41" s="143"/>
      <c r="WYL41" s="200"/>
      <c r="WYM41" s="171"/>
      <c r="WYN41" s="171"/>
      <c r="WYO41" s="197"/>
      <c r="WYP41" s="198"/>
      <c r="WYQ41" s="199"/>
      <c r="WYR41" s="143"/>
      <c r="WYS41" s="200"/>
      <c r="WYT41" s="171"/>
      <c r="WYU41" s="171"/>
      <c r="WYV41" s="197"/>
      <c r="WYW41" s="198"/>
      <c r="WYX41" s="199"/>
      <c r="WYY41" s="143"/>
      <c r="WYZ41" s="200"/>
      <c r="WZA41" s="171"/>
      <c r="WZB41" s="171"/>
      <c r="WZC41" s="197"/>
      <c r="WZD41" s="198"/>
      <c r="WZE41" s="199"/>
      <c r="WZF41" s="143"/>
      <c r="WZG41" s="200"/>
      <c r="WZH41" s="171"/>
      <c r="WZI41" s="171"/>
      <c r="WZJ41" s="197"/>
      <c r="WZK41" s="198"/>
      <c r="WZL41" s="199"/>
      <c r="WZM41" s="143"/>
      <c r="WZN41" s="200"/>
      <c r="WZO41" s="171"/>
      <c r="WZP41" s="171"/>
      <c r="WZQ41" s="197"/>
      <c r="WZR41" s="198"/>
      <c r="WZS41" s="199"/>
      <c r="WZT41" s="143"/>
      <c r="WZU41" s="200"/>
      <c r="WZV41" s="171"/>
      <c r="WZW41" s="171"/>
      <c r="WZX41" s="197"/>
      <c r="WZY41" s="198"/>
      <c r="WZZ41" s="199"/>
      <c r="XAA41" s="143"/>
      <c r="XAB41" s="200"/>
      <c r="XAC41" s="171"/>
      <c r="XAD41" s="171"/>
      <c r="XAE41" s="197"/>
      <c r="XAF41" s="198"/>
      <c r="XAG41" s="199"/>
      <c r="XAH41" s="143"/>
      <c r="XAI41" s="200"/>
      <c r="XAJ41" s="171"/>
      <c r="XAK41" s="171"/>
      <c r="XAL41" s="197"/>
      <c r="XAM41" s="198"/>
      <c r="XAN41" s="199"/>
      <c r="XAO41" s="143"/>
      <c r="XAP41" s="200"/>
      <c r="XAQ41" s="171"/>
      <c r="XAR41" s="171"/>
      <c r="XAS41" s="197"/>
      <c r="XAT41" s="198"/>
      <c r="XAU41" s="199"/>
      <c r="XAV41" s="143"/>
      <c r="XAW41" s="200"/>
      <c r="XAX41" s="171"/>
      <c r="XAY41" s="171"/>
      <c r="XAZ41" s="197"/>
      <c r="XBA41" s="198"/>
      <c r="XBB41" s="199"/>
      <c r="XBC41" s="143"/>
      <c r="XBD41" s="200"/>
      <c r="XBE41" s="171"/>
      <c r="XBF41" s="171"/>
      <c r="XBG41" s="197"/>
      <c r="XBH41" s="198"/>
      <c r="XBI41" s="199"/>
      <c r="XBJ41" s="143"/>
      <c r="XBK41" s="200"/>
      <c r="XBL41" s="171"/>
      <c r="XBM41" s="171"/>
      <c r="XBN41" s="197"/>
      <c r="XBO41" s="198"/>
      <c r="XBP41" s="199"/>
      <c r="XBQ41" s="143"/>
      <c r="XBR41" s="200"/>
      <c r="XBS41" s="171"/>
      <c r="XBT41" s="171"/>
      <c r="XBU41" s="197"/>
      <c r="XBV41" s="198"/>
      <c r="XBW41" s="199"/>
      <c r="XBX41" s="143"/>
      <c r="XBY41" s="200"/>
      <c r="XBZ41" s="171"/>
      <c r="XCA41" s="171"/>
      <c r="XCB41" s="197"/>
      <c r="XCC41" s="198"/>
      <c r="XCD41" s="199"/>
      <c r="XCE41" s="143"/>
      <c r="XCF41" s="200"/>
      <c r="XCG41" s="171"/>
      <c r="XCH41" s="171"/>
      <c r="XCI41" s="197"/>
      <c r="XCJ41" s="198"/>
      <c r="XCK41" s="199"/>
      <c r="XCL41" s="143"/>
      <c r="XCM41" s="200"/>
      <c r="XCN41" s="171"/>
      <c r="XCO41" s="171"/>
      <c r="XCP41" s="197"/>
      <c r="XCQ41" s="198"/>
      <c r="XCR41" s="199"/>
      <c r="XCS41" s="143"/>
      <c r="XCT41" s="200"/>
      <c r="XCU41" s="171"/>
      <c r="XCV41" s="171"/>
      <c r="XCW41" s="197"/>
      <c r="XCX41" s="198"/>
      <c r="XCY41" s="199"/>
      <c r="XCZ41" s="143"/>
      <c r="XDA41" s="200"/>
      <c r="XDB41" s="171"/>
      <c r="XDC41" s="171"/>
      <c r="XDD41" s="197"/>
      <c r="XDE41" s="198"/>
      <c r="XDF41" s="199"/>
      <c r="XDG41" s="143"/>
      <c r="XDH41" s="200"/>
      <c r="XDI41" s="171"/>
      <c r="XDJ41" s="171"/>
      <c r="XDK41" s="197"/>
      <c r="XDL41" s="198"/>
      <c r="XDM41" s="199"/>
      <c r="XDN41" s="143"/>
      <c r="XDO41" s="200"/>
      <c r="XDP41" s="171"/>
      <c r="XDQ41" s="171"/>
      <c r="XDR41" s="197"/>
      <c r="XDS41" s="198"/>
      <c r="XDT41" s="199"/>
      <c r="XDU41" s="143"/>
      <c r="XDV41" s="200"/>
      <c r="XDW41" s="171"/>
      <c r="XDX41" s="171"/>
      <c r="XDY41" s="197"/>
      <c r="XDZ41" s="198"/>
      <c r="XEA41" s="199"/>
      <c r="XEB41" s="143"/>
      <c r="XEC41" s="200"/>
      <c r="XED41" s="171"/>
      <c r="XEE41" s="171"/>
      <c r="XEF41" s="197"/>
      <c r="XEG41" s="198"/>
      <c r="XEH41" s="199"/>
      <c r="XEI41" s="143"/>
      <c r="XEJ41" s="200"/>
      <c r="XEK41" s="171"/>
      <c r="XEL41" s="171"/>
      <c r="XEM41" s="197"/>
      <c r="XEN41" s="198"/>
      <c r="XEO41" s="199"/>
      <c r="XEP41" s="143"/>
      <c r="XEQ41" s="200"/>
      <c r="XER41" s="171"/>
      <c r="XES41" s="171"/>
      <c r="XET41" s="197"/>
      <c r="XEU41" s="198"/>
      <c r="XEV41" s="199"/>
      <c r="XEW41" s="143"/>
      <c r="XEX41" s="200"/>
      <c r="XEY41" s="171"/>
      <c r="XEZ41" s="171"/>
      <c r="XFA41" s="197"/>
      <c r="XFB41" s="198"/>
      <c r="XFC41" s="199"/>
      <c r="XFD41" s="143"/>
    </row>
    <row r="42" spans="1:16384" s="143" customFormat="1" ht="38.25">
      <c r="A42" s="155">
        <f>A41+1</f>
        <v>30</v>
      </c>
      <c r="B42" s="156"/>
      <c r="C42" s="202" t="s">
        <v>564</v>
      </c>
      <c r="D42" s="158" t="s">
        <v>99</v>
      </c>
      <c r="E42" s="160">
        <v>880</v>
      </c>
      <c r="F42" s="161">
        <v>0</v>
      </c>
      <c r="G42" s="161">
        <f t="shared" si="4"/>
        <v>0</v>
      </c>
      <c r="K42" s="162"/>
    </row>
    <row r="43" spans="1:16384" s="143" customFormat="1" ht="38.25">
      <c r="A43" s="155">
        <f t="shared" ref="A43:A46" si="5">A42+1</f>
        <v>31</v>
      </c>
      <c r="B43" s="156"/>
      <c r="C43" s="202" t="s">
        <v>237</v>
      </c>
      <c r="D43" s="158" t="s">
        <v>99</v>
      </c>
      <c r="E43" s="160">
        <v>880</v>
      </c>
      <c r="F43" s="161">
        <v>0</v>
      </c>
      <c r="G43" s="161">
        <f t="shared" si="4"/>
        <v>0</v>
      </c>
      <c r="J43" s="169"/>
      <c r="K43" s="162"/>
      <c r="L43" s="169"/>
      <c r="N43" s="169"/>
    </row>
    <row r="44" spans="1:16384" s="143" customFormat="1" ht="38.25">
      <c r="A44" s="155">
        <f t="shared" si="5"/>
        <v>32</v>
      </c>
      <c r="B44" s="156"/>
      <c r="C44" s="202" t="s">
        <v>238</v>
      </c>
      <c r="D44" s="158" t="s">
        <v>99</v>
      </c>
      <c r="E44" s="160">
        <v>93</v>
      </c>
      <c r="F44" s="161">
        <v>0</v>
      </c>
      <c r="G44" s="161">
        <f t="shared" si="4"/>
        <v>0</v>
      </c>
      <c r="I44" s="169"/>
      <c r="J44" s="169"/>
      <c r="K44" s="162"/>
    </row>
    <row r="45" spans="1:16384" s="201" customFormat="1" ht="63.75">
      <c r="A45" s="155">
        <f t="shared" si="5"/>
        <v>33</v>
      </c>
      <c r="B45" s="156"/>
      <c r="C45" s="202" t="s">
        <v>792</v>
      </c>
      <c r="D45" s="158" t="s">
        <v>99</v>
      </c>
      <c r="E45" s="160">
        <v>300</v>
      </c>
      <c r="F45" s="161">
        <v>0</v>
      </c>
      <c r="G45" s="161">
        <f t="shared" si="4"/>
        <v>0</v>
      </c>
      <c r="K45" s="162"/>
    </row>
    <row r="46" spans="1:16384" s="201" customFormat="1" ht="63.75">
      <c r="A46" s="155">
        <f t="shared" si="5"/>
        <v>34</v>
      </c>
      <c r="B46" s="156"/>
      <c r="C46" s="202" t="s">
        <v>239</v>
      </c>
      <c r="D46" s="158" t="s">
        <v>99</v>
      </c>
      <c r="E46" s="160">
        <v>47</v>
      </c>
      <c r="F46" s="161">
        <v>0</v>
      </c>
      <c r="G46" s="161">
        <f t="shared" si="4"/>
        <v>0</v>
      </c>
      <c r="J46" s="203"/>
      <c r="K46" s="162"/>
      <c r="L46" s="204"/>
    </row>
    <row r="47" spans="1:16384" s="143" customFormat="1">
      <c r="A47" s="205"/>
      <c r="B47" s="150" t="s">
        <v>57</v>
      </c>
      <c r="C47" s="206" t="s">
        <v>24</v>
      </c>
      <c r="D47" s="207"/>
      <c r="E47" s="208"/>
      <c r="F47" s="209"/>
      <c r="G47" s="209"/>
      <c r="H47" s="164"/>
      <c r="I47" s="169"/>
      <c r="J47" s="169"/>
      <c r="K47" s="210"/>
    </row>
    <row r="48" spans="1:16384" s="143" customFormat="1" ht="38.25">
      <c r="A48" s="155">
        <f>A46+1</f>
        <v>35</v>
      </c>
      <c r="B48" s="156"/>
      <c r="C48" s="202" t="s">
        <v>240</v>
      </c>
      <c r="D48" s="158" t="s">
        <v>98</v>
      </c>
      <c r="E48" s="160">
        <v>3200</v>
      </c>
      <c r="F48" s="161">
        <v>0</v>
      </c>
      <c r="G48" s="161">
        <f t="shared" si="4"/>
        <v>0</v>
      </c>
      <c r="I48" s="169"/>
      <c r="K48" s="162"/>
    </row>
    <row r="49" spans="1:11" ht="38.25">
      <c r="A49" s="155">
        <f>1+A48</f>
        <v>36</v>
      </c>
      <c r="B49" s="156"/>
      <c r="C49" s="202" t="s">
        <v>41</v>
      </c>
      <c r="D49" s="158" t="s">
        <v>98</v>
      </c>
      <c r="E49" s="160">
        <v>3200</v>
      </c>
      <c r="F49" s="161">
        <v>0</v>
      </c>
      <c r="G49" s="161">
        <f t="shared" si="4"/>
        <v>0</v>
      </c>
      <c r="I49" s="169"/>
      <c r="J49" s="143"/>
      <c r="K49" s="162"/>
    </row>
    <row r="50" spans="1:11" ht="38.25">
      <c r="A50" s="155">
        <f>1+A49</f>
        <v>37</v>
      </c>
      <c r="B50" s="156"/>
      <c r="C50" s="202" t="s">
        <v>42</v>
      </c>
      <c r="D50" s="158" t="s">
        <v>98</v>
      </c>
      <c r="E50" s="160">
        <v>340</v>
      </c>
      <c r="F50" s="161">
        <v>0</v>
      </c>
      <c r="G50" s="161">
        <f t="shared" si="4"/>
        <v>0</v>
      </c>
      <c r="I50" s="169"/>
      <c r="J50" s="169"/>
      <c r="K50" s="162"/>
    </row>
    <row r="51" spans="1:11" s="214" customFormat="1">
      <c r="A51" s="205"/>
      <c r="B51" s="150" t="s">
        <v>241</v>
      </c>
      <c r="C51" s="206" t="s">
        <v>45</v>
      </c>
      <c r="D51" s="207"/>
      <c r="E51" s="208"/>
      <c r="F51" s="209"/>
      <c r="G51" s="209"/>
      <c r="H51" s="211"/>
      <c r="I51" s="212"/>
      <c r="J51" s="212"/>
      <c r="K51" s="213"/>
    </row>
    <row r="52" spans="1:11" ht="38.25">
      <c r="A52" s="155">
        <f>A50+1</f>
        <v>38</v>
      </c>
      <c r="B52" s="156"/>
      <c r="C52" s="202" t="s">
        <v>242</v>
      </c>
      <c r="D52" s="158" t="s">
        <v>98</v>
      </c>
      <c r="E52" s="160">
        <v>3800</v>
      </c>
      <c r="F52" s="161">
        <v>0</v>
      </c>
      <c r="G52" s="161">
        <f t="shared" ref="G52" si="6">E52*F52</f>
        <v>0</v>
      </c>
      <c r="I52" s="169"/>
      <c r="J52" s="169"/>
      <c r="K52" s="162"/>
    </row>
    <row r="53" spans="1:11">
      <c r="A53" s="205"/>
      <c r="B53" s="150" t="s">
        <v>58</v>
      </c>
      <c r="C53" s="206" t="s">
        <v>243</v>
      </c>
      <c r="D53" s="207"/>
      <c r="E53" s="208"/>
      <c r="F53" s="209"/>
      <c r="G53" s="209"/>
      <c r="H53" s="215"/>
      <c r="I53" s="185"/>
      <c r="J53" s="169"/>
      <c r="K53" s="210"/>
    </row>
    <row r="54" spans="1:11" ht="51">
      <c r="A54" s="155">
        <f>A52+1</f>
        <v>39</v>
      </c>
      <c r="B54" s="156"/>
      <c r="C54" s="196" t="s">
        <v>244</v>
      </c>
      <c r="D54" s="158" t="s">
        <v>99</v>
      </c>
      <c r="E54" s="160">
        <v>1350</v>
      </c>
      <c r="F54" s="161">
        <v>0</v>
      </c>
      <c r="G54" s="161">
        <f t="shared" si="4"/>
        <v>0</v>
      </c>
      <c r="J54" s="143"/>
      <c r="K54" s="162"/>
    </row>
    <row r="55" spans="1:11" ht="51">
      <c r="A55" s="155">
        <f>A54+1</f>
        <v>40</v>
      </c>
      <c r="B55" s="156"/>
      <c r="C55" s="196" t="s">
        <v>245</v>
      </c>
      <c r="D55" s="158" t="s">
        <v>98</v>
      </c>
      <c r="E55" s="160">
        <v>4155</v>
      </c>
      <c r="F55" s="161">
        <v>0</v>
      </c>
      <c r="G55" s="161">
        <f t="shared" si="4"/>
        <v>0</v>
      </c>
      <c r="I55" s="185"/>
      <c r="J55" s="143"/>
      <c r="K55" s="162"/>
    </row>
    <row r="56" spans="1:11" ht="51">
      <c r="A56" s="155">
        <f>A55+1</f>
        <v>41</v>
      </c>
      <c r="B56" s="156"/>
      <c r="C56" s="157" t="s">
        <v>246</v>
      </c>
      <c r="D56" s="158" t="s">
        <v>99</v>
      </c>
      <c r="E56" s="160">
        <v>165</v>
      </c>
      <c r="F56" s="161">
        <v>0</v>
      </c>
      <c r="G56" s="161">
        <f t="shared" si="4"/>
        <v>0</v>
      </c>
      <c r="I56" s="185"/>
      <c r="J56" s="143"/>
      <c r="K56" s="162"/>
    </row>
    <row r="57" spans="1:11" ht="76.5">
      <c r="A57" s="155">
        <f>1+A56</f>
        <v>42</v>
      </c>
      <c r="B57" s="156"/>
      <c r="C57" s="157" t="s">
        <v>247</v>
      </c>
      <c r="D57" s="158" t="s">
        <v>9</v>
      </c>
      <c r="E57" s="160">
        <v>97</v>
      </c>
      <c r="F57" s="161">
        <v>0</v>
      </c>
      <c r="G57" s="161">
        <f t="shared" si="4"/>
        <v>0</v>
      </c>
      <c r="I57" s="185"/>
      <c r="J57" s="143"/>
      <c r="K57" s="162"/>
    </row>
    <row r="58" spans="1:11">
      <c r="A58" s="205"/>
      <c r="B58" s="150" t="s">
        <v>59</v>
      </c>
      <c r="C58" s="206" t="s">
        <v>46</v>
      </c>
      <c r="D58" s="207"/>
      <c r="E58" s="208"/>
      <c r="F58" s="209"/>
      <c r="G58" s="209"/>
      <c r="H58" s="164"/>
      <c r="I58" s="169"/>
      <c r="J58" s="169"/>
      <c r="K58" s="210"/>
    </row>
    <row r="59" spans="1:11" ht="51">
      <c r="A59" s="155">
        <f>A57+1</f>
        <v>43</v>
      </c>
      <c r="B59" s="156"/>
      <c r="C59" s="216" t="s">
        <v>248</v>
      </c>
      <c r="D59" s="158" t="s">
        <v>98</v>
      </c>
      <c r="E59" s="160">
        <v>1500</v>
      </c>
      <c r="F59" s="161">
        <v>0</v>
      </c>
      <c r="G59" s="161">
        <f t="shared" si="4"/>
        <v>0</v>
      </c>
      <c r="J59" s="143"/>
      <c r="K59" s="162"/>
    </row>
    <row r="60" spans="1:11" ht="25.5">
      <c r="A60" s="155">
        <f>A59+1</f>
        <v>44</v>
      </c>
      <c r="B60" s="156"/>
      <c r="C60" s="216" t="s">
        <v>249</v>
      </c>
      <c r="D60" s="158" t="s">
        <v>98</v>
      </c>
      <c r="E60" s="160">
        <v>1500</v>
      </c>
      <c r="F60" s="161">
        <v>0</v>
      </c>
      <c r="G60" s="161">
        <f t="shared" si="4"/>
        <v>0</v>
      </c>
      <c r="J60" s="143"/>
      <c r="K60" s="162"/>
    </row>
    <row r="61" spans="1:11" ht="76.5">
      <c r="A61" s="155">
        <f>A60+1</f>
        <v>45</v>
      </c>
      <c r="B61" s="156"/>
      <c r="C61" s="202" t="s">
        <v>250</v>
      </c>
      <c r="D61" s="158" t="s">
        <v>99</v>
      </c>
      <c r="E61" s="160">
        <v>2370</v>
      </c>
      <c r="F61" s="161">
        <v>0</v>
      </c>
      <c r="G61" s="161">
        <f t="shared" si="4"/>
        <v>0</v>
      </c>
      <c r="I61" s="185"/>
      <c r="J61" s="143"/>
      <c r="K61" s="162"/>
    </row>
    <row r="62" spans="1:11">
      <c r="A62" s="178"/>
      <c r="B62" s="178"/>
      <c r="C62" s="179" t="s">
        <v>61</v>
      </c>
      <c r="D62" s="180"/>
      <c r="E62" s="146"/>
      <c r="F62" s="148"/>
      <c r="G62" s="181">
        <f>SUM(G40:G61)</f>
        <v>0</v>
      </c>
      <c r="H62" s="215"/>
      <c r="J62" s="143"/>
      <c r="K62" s="182"/>
    </row>
    <row r="63" spans="1:11">
      <c r="A63" s="183"/>
      <c r="B63" s="183"/>
      <c r="C63" s="184"/>
      <c r="D63" s="162"/>
      <c r="E63" s="185"/>
      <c r="F63" s="186"/>
      <c r="G63" s="187"/>
      <c r="H63" s="164"/>
      <c r="J63" s="143"/>
      <c r="K63" s="162"/>
    </row>
    <row r="64" spans="1:11">
      <c r="A64" s="178"/>
      <c r="B64" s="188" t="s">
        <v>62</v>
      </c>
      <c r="C64" s="189" t="s">
        <v>27</v>
      </c>
      <c r="D64" s="180"/>
      <c r="E64" s="146"/>
      <c r="F64" s="148"/>
      <c r="G64" s="148"/>
      <c r="H64" s="164"/>
      <c r="J64" s="143"/>
      <c r="K64" s="182"/>
    </row>
    <row r="65" spans="1:17">
      <c r="A65" s="149"/>
      <c r="B65" s="150" t="s">
        <v>63</v>
      </c>
      <c r="C65" s="151" t="s">
        <v>28</v>
      </c>
      <c r="D65" s="153"/>
      <c r="E65" s="152"/>
      <c r="F65" s="154"/>
      <c r="G65" s="154"/>
      <c r="H65" s="164"/>
      <c r="J65" s="143"/>
      <c r="K65" s="165"/>
    </row>
    <row r="66" spans="1:17" ht="38.25">
      <c r="A66" s="155">
        <f>A61+1</f>
        <v>46</v>
      </c>
      <c r="B66" s="156"/>
      <c r="C66" s="202" t="s">
        <v>562</v>
      </c>
      <c r="D66" s="158" t="s">
        <v>99</v>
      </c>
      <c r="E66" s="160">
        <v>815</v>
      </c>
      <c r="F66" s="161">
        <v>0</v>
      </c>
      <c r="G66" s="161">
        <f t="shared" ref="G66:G75" si="7">E66*F66</f>
        <v>0</v>
      </c>
      <c r="J66" s="143"/>
      <c r="K66" s="162"/>
    </row>
    <row r="67" spans="1:17" ht="38.25">
      <c r="A67" s="155">
        <f>A66+1</f>
        <v>47</v>
      </c>
      <c r="B67" s="156"/>
      <c r="C67" s="202" t="s">
        <v>251</v>
      </c>
      <c r="D67" s="158" t="s">
        <v>98</v>
      </c>
      <c r="E67" s="160">
        <v>3500</v>
      </c>
      <c r="F67" s="161">
        <v>0</v>
      </c>
      <c r="G67" s="161">
        <f t="shared" si="7"/>
        <v>0</v>
      </c>
      <c r="J67" s="143"/>
      <c r="K67" s="162"/>
    </row>
    <row r="68" spans="1:17">
      <c r="A68" s="205"/>
      <c r="B68" s="150" t="s">
        <v>64</v>
      </c>
      <c r="C68" s="206" t="s">
        <v>65</v>
      </c>
      <c r="D68" s="207"/>
      <c r="E68" s="208"/>
      <c r="F68" s="209"/>
      <c r="G68" s="209"/>
      <c r="H68" s="164"/>
      <c r="J68" s="143"/>
      <c r="K68" s="210"/>
    </row>
    <row r="69" spans="1:17" ht="38.25">
      <c r="A69" s="155">
        <f>A67+1</f>
        <v>48</v>
      </c>
      <c r="B69" s="156"/>
      <c r="C69" s="202" t="s">
        <v>252</v>
      </c>
      <c r="D69" s="158" t="s">
        <v>98</v>
      </c>
      <c r="E69" s="160">
        <v>3500</v>
      </c>
      <c r="F69" s="161">
        <v>0</v>
      </c>
      <c r="G69" s="161">
        <f t="shared" si="7"/>
        <v>0</v>
      </c>
      <c r="J69" s="143"/>
      <c r="K69" s="162"/>
      <c r="P69" s="217"/>
    </row>
    <row r="70" spans="1:17">
      <c r="A70" s="205"/>
      <c r="B70" s="150" t="s">
        <v>66</v>
      </c>
      <c r="C70" s="206" t="s">
        <v>67</v>
      </c>
      <c r="D70" s="207"/>
      <c r="E70" s="208"/>
      <c r="F70" s="209"/>
      <c r="G70" s="209"/>
      <c r="H70" s="164"/>
      <c r="J70" s="143"/>
      <c r="K70" s="210"/>
    </row>
    <row r="71" spans="1:17" s="218" customFormat="1" ht="38.25">
      <c r="A71" s="155">
        <f>A69+1</f>
        <v>49</v>
      </c>
      <c r="B71" s="156"/>
      <c r="C71" s="202" t="s">
        <v>793</v>
      </c>
      <c r="D71" s="158" t="s">
        <v>50</v>
      </c>
      <c r="E71" s="160">
        <v>187</v>
      </c>
      <c r="F71" s="161">
        <v>0</v>
      </c>
      <c r="G71" s="161">
        <f t="shared" si="7"/>
        <v>0</v>
      </c>
      <c r="K71" s="162"/>
    </row>
    <row r="72" spans="1:17" s="219" customFormat="1" ht="38.25">
      <c r="A72" s="155">
        <f>A71+1</f>
        <v>50</v>
      </c>
      <c r="B72" s="156"/>
      <c r="C72" s="202" t="s">
        <v>794</v>
      </c>
      <c r="D72" s="158" t="s">
        <v>50</v>
      </c>
      <c r="E72" s="160">
        <v>162</v>
      </c>
      <c r="F72" s="161">
        <v>0</v>
      </c>
      <c r="G72" s="161">
        <f t="shared" si="7"/>
        <v>0</v>
      </c>
      <c r="K72" s="162"/>
    </row>
    <row r="73" spans="1:17">
      <c r="A73" s="205"/>
      <c r="B73" s="150" t="s">
        <v>68</v>
      </c>
      <c r="C73" s="206" t="s">
        <v>69</v>
      </c>
      <c r="D73" s="207"/>
      <c r="E73" s="208"/>
      <c r="F73" s="209"/>
      <c r="G73" s="209"/>
      <c r="H73" s="164"/>
      <c r="J73" s="143"/>
      <c r="K73" s="210"/>
    </row>
    <row r="74" spans="1:17" ht="38.25">
      <c r="A74" s="155">
        <f>1+A72</f>
        <v>51</v>
      </c>
      <c r="B74" s="156"/>
      <c r="C74" s="202" t="s">
        <v>253</v>
      </c>
      <c r="D74" s="158" t="s">
        <v>99</v>
      </c>
      <c r="E74" s="160">
        <v>4</v>
      </c>
      <c r="F74" s="161">
        <v>0</v>
      </c>
      <c r="G74" s="161">
        <f t="shared" si="7"/>
        <v>0</v>
      </c>
      <c r="J74" s="143"/>
      <c r="K74" s="162"/>
    </row>
    <row r="75" spans="1:17" ht="38.25">
      <c r="A75" s="155">
        <f>1+A74</f>
        <v>52</v>
      </c>
      <c r="B75" s="156"/>
      <c r="C75" s="202" t="s">
        <v>254</v>
      </c>
      <c r="D75" s="158" t="s">
        <v>99</v>
      </c>
      <c r="E75" s="160">
        <v>40</v>
      </c>
      <c r="F75" s="161">
        <v>0</v>
      </c>
      <c r="G75" s="161">
        <f t="shared" si="7"/>
        <v>0</v>
      </c>
      <c r="J75" s="143"/>
      <c r="K75" s="162"/>
      <c r="L75" s="169"/>
      <c r="N75" s="220"/>
      <c r="Q75" s="171"/>
    </row>
    <row r="76" spans="1:17">
      <c r="A76" s="178"/>
      <c r="B76" s="178"/>
      <c r="C76" s="179" t="s">
        <v>70</v>
      </c>
      <c r="D76" s="180"/>
      <c r="E76" s="146"/>
      <c r="F76" s="148"/>
      <c r="G76" s="181">
        <f>SUM(G66:G75)</f>
        <v>0</v>
      </c>
      <c r="H76" s="164"/>
      <c r="J76" s="143"/>
      <c r="K76" s="182"/>
    </row>
    <row r="77" spans="1:17">
      <c r="A77" s="183"/>
      <c r="B77" s="183"/>
      <c r="C77" s="184"/>
      <c r="D77" s="162"/>
      <c r="E77" s="185"/>
      <c r="F77" s="186"/>
      <c r="G77" s="187"/>
      <c r="H77" s="164"/>
      <c r="J77" s="143"/>
      <c r="K77" s="162"/>
    </row>
    <row r="78" spans="1:17">
      <c r="A78" s="178"/>
      <c r="B78" s="188" t="s">
        <v>71</v>
      </c>
      <c r="C78" s="189" t="s">
        <v>72</v>
      </c>
      <c r="D78" s="180"/>
      <c r="E78" s="146"/>
      <c r="F78" s="148"/>
      <c r="G78" s="148"/>
      <c r="H78" s="164"/>
      <c r="J78" s="143"/>
      <c r="K78" s="182"/>
    </row>
    <row r="79" spans="1:17">
      <c r="A79" s="149"/>
      <c r="B79" s="150" t="s">
        <v>73</v>
      </c>
      <c r="C79" s="151" t="s">
        <v>74</v>
      </c>
      <c r="D79" s="153"/>
      <c r="E79" s="152"/>
      <c r="F79" s="154"/>
      <c r="G79" s="154"/>
      <c r="H79" s="164"/>
      <c r="J79" s="143"/>
      <c r="K79" s="165"/>
    </row>
    <row r="80" spans="1:17" ht="76.5">
      <c r="A80" s="155">
        <f>A75+1</f>
        <v>53</v>
      </c>
      <c r="B80" s="156"/>
      <c r="C80" s="202" t="s">
        <v>255</v>
      </c>
      <c r="D80" s="158" t="s">
        <v>99</v>
      </c>
      <c r="E80" s="160">
        <v>200</v>
      </c>
      <c r="F80" s="161">
        <v>0</v>
      </c>
      <c r="G80" s="161">
        <f t="shared" ref="G80:G81" si="8">E80*F80</f>
        <v>0</v>
      </c>
      <c r="J80" s="143"/>
      <c r="K80" s="162"/>
    </row>
    <row r="81" spans="1:11" ht="51">
      <c r="A81" s="155">
        <f>A80+1</f>
        <v>54</v>
      </c>
      <c r="B81" s="156"/>
      <c r="C81" s="202" t="s">
        <v>566</v>
      </c>
      <c r="D81" s="158" t="s">
        <v>50</v>
      </c>
      <c r="E81" s="160">
        <v>125</v>
      </c>
      <c r="F81" s="161">
        <v>0</v>
      </c>
      <c r="G81" s="161">
        <f t="shared" si="8"/>
        <v>0</v>
      </c>
      <c r="J81" s="143"/>
      <c r="K81" s="162"/>
    </row>
    <row r="82" spans="1:11">
      <c r="A82" s="149"/>
      <c r="B82" s="150" t="s">
        <v>75</v>
      </c>
      <c r="C82" s="151" t="s">
        <v>256</v>
      </c>
      <c r="D82" s="153"/>
      <c r="E82" s="152"/>
      <c r="F82" s="154"/>
      <c r="G82" s="154"/>
      <c r="H82" s="164"/>
      <c r="J82" s="143"/>
      <c r="K82" s="165"/>
    </row>
    <row r="83" spans="1:11" ht="89.25">
      <c r="A83" s="155">
        <f>1+A81</f>
        <v>55</v>
      </c>
      <c r="B83" s="156"/>
      <c r="C83" s="202" t="s">
        <v>257</v>
      </c>
      <c r="D83" s="158" t="s">
        <v>50</v>
      </c>
      <c r="E83" s="160">
        <v>270</v>
      </c>
      <c r="F83" s="161">
        <v>0</v>
      </c>
      <c r="G83" s="161">
        <f t="shared" ref="G83:G84" si="9">E83*F83</f>
        <v>0</v>
      </c>
      <c r="J83" s="143"/>
      <c r="K83" s="162"/>
    </row>
    <row r="84" spans="1:11" ht="38.25">
      <c r="A84" s="155">
        <f>A83+1</f>
        <v>56</v>
      </c>
      <c r="B84" s="156"/>
      <c r="C84" s="202" t="s">
        <v>258</v>
      </c>
      <c r="D84" s="158" t="s">
        <v>50</v>
      </c>
      <c r="E84" s="160">
        <v>270</v>
      </c>
      <c r="F84" s="161">
        <v>0</v>
      </c>
      <c r="G84" s="161">
        <f t="shared" si="9"/>
        <v>0</v>
      </c>
      <c r="J84" s="143"/>
      <c r="K84" s="162"/>
    </row>
    <row r="85" spans="1:11">
      <c r="A85" s="149"/>
      <c r="B85" s="150" t="s">
        <v>76</v>
      </c>
      <c r="C85" s="206" t="s">
        <v>259</v>
      </c>
      <c r="D85" s="153"/>
      <c r="E85" s="152"/>
      <c r="F85" s="154"/>
      <c r="G85" s="154"/>
      <c r="H85" s="164"/>
      <c r="J85" s="143"/>
      <c r="K85" s="165"/>
    </row>
    <row r="86" spans="1:11" ht="102">
      <c r="A86" s="155">
        <f>A84+1</f>
        <v>57</v>
      </c>
      <c r="B86" s="156"/>
      <c r="C86" s="202" t="s">
        <v>567</v>
      </c>
      <c r="D86" s="158" t="s">
        <v>50</v>
      </c>
      <c r="E86" s="160">
        <v>440</v>
      </c>
      <c r="F86" s="161">
        <v>0</v>
      </c>
      <c r="G86" s="161">
        <f t="shared" ref="G86:G98" si="10">E86*F86</f>
        <v>0</v>
      </c>
      <c r="J86" s="143"/>
      <c r="K86" s="162"/>
    </row>
    <row r="87" spans="1:11" ht="127.5">
      <c r="A87" s="155">
        <f>A86+1</f>
        <v>58</v>
      </c>
      <c r="B87" s="156"/>
      <c r="C87" s="202" t="s">
        <v>260</v>
      </c>
      <c r="D87" s="158" t="s">
        <v>50</v>
      </c>
      <c r="E87" s="160">
        <v>10</v>
      </c>
      <c r="F87" s="161">
        <v>0</v>
      </c>
      <c r="G87" s="161">
        <f t="shared" si="10"/>
        <v>0</v>
      </c>
      <c r="J87" s="143"/>
      <c r="K87" s="162"/>
    </row>
    <row r="88" spans="1:11" ht="127.5">
      <c r="A88" s="155">
        <f>A87+1</f>
        <v>59</v>
      </c>
      <c r="B88" s="156"/>
      <c r="C88" s="202" t="s">
        <v>261</v>
      </c>
      <c r="D88" s="158" t="s">
        <v>50</v>
      </c>
      <c r="E88" s="160">
        <v>24</v>
      </c>
      <c r="F88" s="161">
        <v>0</v>
      </c>
      <c r="G88" s="161">
        <f t="shared" si="10"/>
        <v>0</v>
      </c>
      <c r="J88" s="143"/>
      <c r="K88" s="162"/>
    </row>
    <row r="89" spans="1:11" ht="102">
      <c r="A89" s="155">
        <f>A88+1</f>
        <v>60</v>
      </c>
      <c r="B89" s="156"/>
      <c r="C89" s="202" t="s">
        <v>795</v>
      </c>
      <c r="D89" s="158" t="s">
        <v>50</v>
      </c>
      <c r="E89" s="160">
        <v>66</v>
      </c>
      <c r="F89" s="161">
        <v>0</v>
      </c>
      <c r="G89" s="161">
        <f t="shared" si="10"/>
        <v>0</v>
      </c>
      <c r="J89" s="143"/>
      <c r="K89" s="162"/>
    </row>
    <row r="90" spans="1:11" ht="38.25">
      <c r="A90" s="155">
        <f>A89+1</f>
        <v>61</v>
      </c>
      <c r="B90" s="156"/>
      <c r="C90" s="202" t="s">
        <v>262</v>
      </c>
      <c r="D90" s="158" t="s">
        <v>50</v>
      </c>
      <c r="E90" s="160">
        <v>440</v>
      </c>
      <c r="F90" s="161">
        <v>0</v>
      </c>
      <c r="G90" s="161">
        <f t="shared" si="10"/>
        <v>0</v>
      </c>
      <c r="J90" s="143"/>
      <c r="K90" s="162"/>
    </row>
    <row r="91" spans="1:11" ht="51">
      <c r="A91" s="155">
        <f t="shared" ref="A91:A92" si="11">A90+1</f>
        <v>62</v>
      </c>
      <c r="B91" s="156"/>
      <c r="C91" s="202" t="s">
        <v>263</v>
      </c>
      <c r="D91" s="158" t="s">
        <v>50</v>
      </c>
      <c r="E91" s="160">
        <v>440</v>
      </c>
      <c r="F91" s="161">
        <v>0</v>
      </c>
      <c r="G91" s="161">
        <f t="shared" si="10"/>
        <v>0</v>
      </c>
      <c r="J91" s="143"/>
      <c r="K91" s="162"/>
    </row>
    <row r="92" spans="1:11" ht="25.5">
      <c r="A92" s="155">
        <f t="shared" si="11"/>
        <v>63</v>
      </c>
      <c r="B92" s="156"/>
      <c r="C92" s="202" t="s">
        <v>264</v>
      </c>
      <c r="D92" s="158" t="s">
        <v>50</v>
      </c>
      <c r="E92" s="160">
        <v>440</v>
      </c>
      <c r="F92" s="161">
        <v>0</v>
      </c>
      <c r="G92" s="161">
        <f t="shared" si="10"/>
        <v>0</v>
      </c>
      <c r="J92" s="143"/>
      <c r="K92" s="162"/>
    </row>
    <row r="93" spans="1:11">
      <c r="A93" s="149"/>
      <c r="B93" s="150" t="s">
        <v>77</v>
      </c>
      <c r="C93" s="206" t="s">
        <v>38</v>
      </c>
      <c r="D93" s="153"/>
      <c r="E93" s="152"/>
      <c r="F93" s="154"/>
      <c r="G93" s="154"/>
      <c r="H93" s="164"/>
      <c r="J93" s="143"/>
      <c r="K93" s="165"/>
    </row>
    <row r="94" spans="1:11" ht="51">
      <c r="A94" s="155">
        <f>A92+1</f>
        <v>64</v>
      </c>
      <c r="B94" s="156"/>
      <c r="C94" s="202" t="s">
        <v>265</v>
      </c>
      <c r="D94" s="158" t="s">
        <v>0</v>
      </c>
      <c r="E94" s="160">
        <v>23</v>
      </c>
      <c r="F94" s="161">
        <v>0</v>
      </c>
      <c r="G94" s="161">
        <f t="shared" si="10"/>
        <v>0</v>
      </c>
      <c r="J94" s="143"/>
      <c r="K94" s="162"/>
    </row>
    <row r="95" spans="1:11" ht="63.75">
      <c r="A95" s="155">
        <f>A94+1</f>
        <v>65</v>
      </c>
      <c r="B95" s="156"/>
      <c r="C95" s="202" t="s">
        <v>266</v>
      </c>
      <c r="D95" s="158" t="s">
        <v>0</v>
      </c>
      <c r="E95" s="160">
        <v>23</v>
      </c>
      <c r="F95" s="161">
        <v>0</v>
      </c>
      <c r="G95" s="161">
        <f t="shared" si="10"/>
        <v>0</v>
      </c>
      <c r="I95" s="169"/>
      <c r="J95" s="169"/>
      <c r="K95" s="162"/>
    </row>
    <row r="96" spans="1:11">
      <c r="A96" s="149"/>
      <c r="B96" s="150" t="s">
        <v>78</v>
      </c>
      <c r="C96" s="206" t="s">
        <v>79</v>
      </c>
      <c r="D96" s="153"/>
      <c r="E96" s="152"/>
      <c r="F96" s="154"/>
      <c r="G96" s="154"/>
      <c r="H96" s="164"/>
      <c r="J96" s="143"/>
      <c r="K96" s="165"/>
    </row>
    <row r="97" spans="1:11" ht="63.75">
      <c r="A97" s="155">
        <f>A95+1</f>
        <v>66</v>
      </c>
      <c r="B97" s="156"/>
      <c r="C97" s="202" t="s">
        <v>267</v>
      </c>
      <c r="D97" s="158" t="s">
        <v>50</v>
      </c>
      <c r="E97" s="160">
        <v>70</v>
      </c>
      <c r="F97" s="161">
        <v>0</v>
      </c>
      <c r="G97" s="161">
        <f t="shared" si="10"/>
        <v>0</v>
      </c>
      <c r="J97" s="143"/>
      <c r="K97" s="162"/>
    </row>
    <row r="98" spans="1:11" ht="51">
      <c r="A98" s="155">
        <f>A97+1</f>
        <v>67</v>
      </c>
      <c r="B98" s="156"/>
      <c r="C98" s="202" t="s">
        <v>268</v>
      </c>
      <c r="D98" s="158" t="s">
        <v>0</v>
      </c>
      <c r="E98" s="160">
        <v>8</v>
      </c>
      <c r="F98" s="161">
        <v>0</v>
      </c>
      <c r="G98" s="161">
        <f t="shared" si="10"/>
        <v>0</v>
      </c>
      <c r="J98" s="143"/>
      <c r="K98" s="162"/>
    </row>
    <row r="99" spans="1:11">
      <c r="A99" s="178"/>
      <c r="B99" s="178"/>
      <c r="C99" s="179" t="s">
        <v>94</v>
      </c>
      <c r="D99" s="180"/>
      <c r="E99" s="146"/>
      <c r="F99" s="148"/>
      <c r="G99" s="181">
        <f>SUM(G80:G98)</f>
        <v>0</v>
      </c>
      <c r="H99" s="164"/>
      <c r="J99" s="143"/>
      <c r="K99" s="182"/>
    </row>
    <row r="100" spans="1:11">
      <c r="A100" s="183"/>
      <c r="B100" s="183"/>
      <c r="C100" s="184"/>
      <c r="D100" s="162"/>
      <c r="E100" s="185"/>
      <c r="F100" s="186"/>
      <c r="G100" s="187"/>
      <c r="H100" s="164"/>
      <c r="J100" s="143"/>
      <c r="K100" s="162"/>
    </row>
    <row r="101" spans="1:11">
      <c r="A101" s="178"/>
      <c r="B101" s="188" t="s">
        <v>80</v>
      </c>
      <c r="C101" s="189" t="s">
        <v>150</v>
      </c>
      <c r="D101" s="180"/>
      <c r="E101" s="146"/>
      <c r="F101" s="148"/>
      <c r="G101" s="148"/>
      <c r="H101" s="164"/>
      <c r="J101" s="143"/>
      <c r="K101" s="221"/>
    </row>
    <row r="102" spans="1:11">
      <c r="A102" s="149"/>
      <c r="B102" s="150" t="s">
        <v>81</v>
      </c>
      <c r="C102" s="206" t="s">
        <v>17</v>
      </c>
      <c r="D102" s="153"/>
      <c r="E102" s="152"/>
      <c r="F102" s="154"/>
      <c r="G102" s="154"/>
      <c r="H102" s="164"/>
      <c r="J102" s="143"/>
      <c r="K102" s="165"/>
    </row>
    <row r="103" spans="1:11" ht="63.75">
      <c r="A103" s="155">
        <f>A98+1</f>
        <v>68</v>
      </c>
      <c r="B103" s="156"/>
      <c r="C103" s="202" t="s">
        <v>568</v>
      </c>
      <c r="D103" s="158" t="s">
        <v>98</v>
      </c>
      <c r="E103" s="160">
        <v>110</v>
      </c>
      <c r="F103" s="161">
        <v>0</v>
      </c>
      <c r="G103" s="161">
        <f t="shared" ref="G103:G105" si="12">E103*F103</f>
        <v>0</v>
      </c>
      <c r="J103" s="143"/>
      <c r="K103" s="162"/>
    </row>
    <row r="104" spans="1:11" ht="76.5">
      <c r="A104" s="155">
        <f>A103+1</f>
        <v>69</v>
      </c>
      <c r="B104" s="156"/>
      <c r="C104" s="202" t="s">
        <v>269</v>
      </c>
      <c r="D104" s="158" t="s">
        <v>98</v>
      </c>
      <c r="E104" s="160">
        <v>580</v>
      </c>
      <c r="F104" s="161">
        <v>0</v>
      </c>
      <c r="G104" s="161">
        <f t="shared" si="12"/>
        <v>0</v>
      </c>
      <c r="J104" s="143"/>
      <c r="K104" s="162"/>
    </row>
    <row r="105" spans="1:11" ht="38.25">
      <c r="A105" s="155">
        <f>A104+1</f>
        <v>70</v>
      </c>
      <c r="B105" s="156"/>
      <c r="C105" s="202" t="s">
        <v>270</v>
      </c>
      <c r="D105" s="158" t="s">
        <v>50</v>
      </c>
      <c r="E105" s="160">
        <v>320</v>
      </c>
      <c r="F105" s="161">
        <v>0</v>
      </c>
      <c r="G105" s="161">
        <f t="shared" si="12"/>
        <v>0</v>
      </c>
      <c r="J105" s="143"/>
      <c r="K105" s="162"/>
    </row>
    <row r="106" spans="1:11">
      <c r="A106" s="149"/>
      <c r="B106" s="150" t="s">
        <v>271</v>
      </c>
      <c r="C106" s="206" t="s">
        <v>18</v>
      </c>
      <c r="D106" s="153"/>
      <c r="E106" s="152"/>
      <c r="F106" s="154"/>
      <c r="G106" s="154"/>
      <c r="H106" s="164"/>
      <c r="J106" s="143"/>
      <c r="K106" s="165"/>
    </row>
    <row r="107" spans="1:11" ht="51">
      <c r="A107" s="155">
        <f>A105+1</f>
        <v>71</v>
      </c>
      <c r="B107" s="156"/>
      <c r="C107" s="202" t="s">
        <v>272</v>
      </c>
      <c r="D107" s="158" t="s">
        <v>98</v>
      </c>
      <c r="E107" s="160">
        <v>5490</v>
      </c>
      <c r="F107" s="161">
        <v>0</v>
      </c>
      <c r="G107" s="161">
        <f t="shared" ref="G107:G108" si="13">E107*F107</f>
        <v>0</v>
      </c>
      <c r="J107" s="143"/>
      <c r="K107" s="162"/>
    </row>
    <row r="108" spans="1:11" ht="51">
      <c r="A108" s="155">
        <f>+A107+1</f>
        <v>72</v>
      </c>
      <c r="B108" s="156"/>
      <c r="C108" s="202" t="s">
        <v>273</v>
      </c>
      <c r="D108" s="158" t="s">
        <v>98</v>
      </c>
      <c r="E108" s="160">
        <v>5490</v>
      </c>
      <c r="F108" s="161">
        <v>0</v>
      </c>
      <c r="G108" s="161">
        <f t="shared" si="13"/>
        <v>0</v>
      </c>
      <c r="J108" s="143"/>
      <c r="K108" s="162"/>
    </row>
    <row r="109" spans="1:11">
      <c r="A109" s="149"/>
      <c r="B109" s="150" t="s">
        <v>274</v>
      </c>
      <c r="C109" s="206" t="s">
        <v>19</v>
      </c>
      <c r="D109" s="153"/>
      <c r="E109" s="152"/>
      <c r="F109" s="154"/>
      <c r="G109" s="154"/>
      <c r="H109" s="164"/>
      <c r="J109" s="143"/>
      <c r="K109" s="165"/>
    </row>
    <row r="110" spans="1:11" ht="38.25">
      <c r="A110" s="155">
        <f>A108+1</f>
        <v>73</v>
      </c>
      <c r="B110" s="156"/>
      <c r="C110" s="202" t="s">
        <v>569</v>
      </c>
      <c r="D110" s="158" t="s">
        <v>99</v>
      </c>
      <c r="E110" s="160">
        <v>30</v>
      </c>
      <c r="F110" s="161">
        <v>0</v>
      </c>
      <c r="G110" s="161">
        <f t="shared" ref="G110:G114" si="14">E110*F110</f>
        <v>0</v>
      </c>
      <c r="J110" s="143"/>
      <c r="K110" s="162"/>
    </row>
    <row r="111" spans="1:11" ht="51">
      <c r="A111" s="155">
        <f>A110+1</f>
        <v>74</v>
      </c>
      <c r="B111" s="156"/>
      <c r="C111" s="202" t="s">
        <v>275</v>
      </c>
      <c r="D111" s="158" t="s">
        <v>99</v>
      </c>
      <c r="E111" s="160">
        <v>20</v>
      </c>
      <c r="F111" s="161">
        <v>0</v>
      </c>
      <c r="G111" s="161">
        <f t="shared" si="14"/>
        <v>0</v>
      </c>
      <c r="J111" s="143"/>
      <c r="K111" s="162"/>
    </row>
    <row r="112" spans="1:11" ht="38.25">
      <c r="A112" s="521">
        <f t="shared" ref="A112:A113" si="15">A111+1</f>
        <v>75</v>
      </c>
      <c r="B112" s="486"/>
      <c r="C112" s="487" t="s">
        <v>796</v>
      </c>
      <c r="D112" s="459" t="s">
        <v>99</v>
      </c>
      <c r="E112" s="488">
        <v>20</v>
      </c>
      <c r="F112" s="458">
        <v>0</v>
      </c>
      <c r="G112" s="458">
        <f t="shared" si="14"/>
        <v>0</v>
      </c>
      <c r="J112" s="143"/>
      <c r="K112" s="162"/>
    </row>
    <row r="113" spans="1:18" ht="38.25">
      <c r="A113" s="521">
        <f t="shared" si="15"/>
        <v>76</v>
      </c>
      <c r="B113" s="156"/>
      <c r="C113" s="202" t="s">
        <v>570</v>
      </c>
      <c r="D113" s="158" t="s">
        <v>99</v>
      </c>
      <c r="E113" s="160">
        <v>54</v>
      </c>
      <c r="F113" s="161">
        <v>0</v>
      </c>
      <c r="G113" s="161">
        <f t="shared" si="14"/>
        <v>0</v>
      </c>
      <c r="J113" s="143"/>
      <c r="K113" s="162"/>
    </row>
    <row r="114" spans="1:18" ht="38.25">
      <c r="A114" s="155">
        <f t="shared" ref="A114" si="16">A113+1</f>
        <v>77</v>
      </c>
      <c r="B114" s="156"/>
      <c r="C114" s="202" t="s">
        <v>571</v>
      </c>
      <c r="D114" s="158" t="s">
        <v>99</v>
      </c>
      <c r="E114" s="160">
        <v>98</v>
      </c>
      <c r="F114" s="161">
        <v>0</v>
      </c>
      <c r="G114" s="161">
        <f t="shared" si="14"/>
        <v>0</v>
      </c>
      <c r="J114" s="143"/>
      <c r="K114" s="162"/>
    </row>
    <row r="115" spans="1:18" ht="38.25">
      <c r="A115" s="155"/>
      <c r="B115" s="155"/>
      <c r="C115" s="222" t="s">
        <v>572</v>
      </c>
      <c r="D115" s="158"/>
      <c r="E115" s="160"/>
      <c r="F115" s="161"/>
      <c r="G115" s="223"/>
      <c r="H115" s="164"/>
      <c r="J115" s="143"/>
      <c r="K115" s="162"/>
    </row>
    <row r="116" spans="1:18">
      <c r="A116" s="149"/>
      <c r="B116" s="150" t="s">
        <v>276</v>
      </c>
      <c r="C116" s="206" t="s">
        <v>36</v>
      </c>
      <c r="D116" s="153"/>
      <c r="E116" s="152"/>
      <c r="F116" s="154"/>
      <c r="G116" s="154"/>
      <c r="H116" s="164"/>
      <c r="J116" s="143"/>
      <c r="K116" s="165"/>
    </row>
    <row r="117" spans="1:18" ht="89.25">
      <c r="A117" s="155">
        <f>A114+1</f>
        <v>78</v>
      </c>
      <c r="B117" s="156"/>
      <c r="C117" s="202" t="s">
        <v>277</v>
      </c>
      <c r="D117" s="158" t="s">
        <v>99</v>
      </c>
      <c r="E117" s="160">
        <v>12</v>
      </c>
      <c r="F117" s="161">
        <v>0</v>
      </c>
      <c r="G117" s="161">
        <f t="shared" ref="G117:G121" si="17">E117*F117</f>
        <v>0</v>
      </c>
      <c r="J117" s="143"/>
      <c r="K117" s="162"/>
    </row>
    <row r="118" spans="1:18" ht="148.5">
      <c r="A118" s="522"/>
      <c r="B118" s="523"/>
      <c r="C118" s="524" t="s">
        <v>561</v>
      </c>
      <c r="D118" s="525"/>
      <c r="E118" s="526"/>
      <c r="F118" s="527"/>
      <c r="G118" s="527"/>
      <c r="J118" s="143"/>
      <c r="K118" s="162"/>
    </row>
    <row r="119" spans="1:18" ht="216.75">
      <c r="A119" s="522">
        <f>A117+1</f>
        <v>79</v>
      </c>
      <c r="B119" s="523"/>
      <c r="C119" s="528" t="s">
        <v>573</v>
      </c>
      <c r="D119" s="525" t="s">
        <v>99</v>
      </c>
      <c r="E119" s="526">
        <v>56</v>
      </c>
      <c r="F119" s="527">
        <v>0</v>
      </c>
      <c r="G119" s="527">
        <f t="shared" ref="G119" si="18">E119*F119</f>
        <v>0</v>
      </c>
      <c r="J119" s="143"/>
      <c r="K119" s="162"/>
    </row>
    <row r="120" spans="1:18">
      <c r="A120" s="149"/>
      <c r="B120" s="150" t="s">
        <v>278</v>
      </c>
      <c r="C120" s="206" t="s">
        <v>30</v>
      </c>
      <c r="D120" s="153"/>
      <c r="E120" s="152"/>
      <c r="F120" s="154"/>
      <c r="G120" s="154"/>
      <c r="H120" s="164"/>
      <c r="J120" s="143"/>
      <c r="K120" s="165"/>
    </row>
    <row r="121" spans="1:18" ht="165.75">
      <c r="A121" s="155">
        <f>A119+1</f>
        <v>80</v>
      </c>
      <c r="B121" s="156"/>
      <c r="C121" s="202" t="s">
        <v>279</v>
      </c>
      <c r="D121" s="158" t="s">
        <v>50</v>
      </c>
      <c r="E121" s="160">
        <v>156</v>
      </c>
      <c r="F121" s="161">
        <v>0</v>
      </c>
      <c r="G121" s="161">
        <f t="shared" si="17"/>
        <v>0</v>
      </c>
      <c r="J121" s="143"/>
      <c r="K121" s="162"/>
    </row>
    <row r="122" spans="1:18">
      <c r="A122" s="178"/>
      <c r="B122" s="178"/>
      <c r="C122" s="179" t="s">
        <v>280</v>
      </c>
      <c r="D122" s="180"/>
      <c r="E122" s="146"/>
      <c r="F122" s="148"/>
      <c r="G122" s="181">
        <f>SUM(G103:G121)</f>
        <v>0</v>
      </c>
      <c r="H122" s="164"/>
      <c r="J122" s="143"/>
      <c r="K122" s="182"/>
    </row>
    <row r="123" spans="1:18">
      <c r="A123" s="178"/>
      <c r="B123" s="188" t="s">
        <v>82</v>
      </c>
      <c r="C123" s="189" t="s">
        <v>83</v>
      </c>
      <c r="D123" s="180"/>
      <c r="E123" s="146"/>
      <c r="F123" s="148"/>
      <c r="G123" s="148"/>
      <c r="H123" s="164"/>
      <c r="J123" s="143"/>
      <c r="K123" s="221"/>
    </row>
    <row r="124" spans="1:18">
      <c r="A124" s="205"/>
      <c r="B124" s="150" t="s">
        <v>84</v>
      </c>
      <c r="C124" s="151" t="s">
        <v>85</v>
      </c>
      <c r="D124" s="207"/>
      <c r="E124" s="208"/>
      <c r="F124" s="209"/>
      <c r="G124" s="209"/>
      <c r="H124" s="164"/>
      <c r="J124" s="143"/>
      <c r="K124" s="210"/>
    </row>
    <row r="125" spans="1:18" ht="38.25">
      <c r="A125" s="155">
        <f>A121+1</f>
        <v>81</v>
      </c>
      <c r="B125" s="156"/>
      <c r="C125" s="202" t="s">
        <v>574</v>
      </c>
      <c r="D125" s="158" t="s">
        <v>0</v>
      </c>
      <c r="E125" s="160">
        <v>14</v>
      </c>
      <c r="F125" s="161">
        <v>0</v>
      </c>
      <c r="G125" s="161">
        <f t="shared" ref="G125:G136" si="19">E125*F125</f>
        <v>0</v>
      </c>
      <c r="J125" s="143"/>
      <c r="K125" s="162"/>
      <c r="M125" s="169"/>
    </row>
    <row r="126" spans="1:18" ht="76.5">
      <c r="A126" s="155">
        <f t="shared" ref="A126" si="20">A125+1</f>
        <v>82</v>
      </c>
      <c r="B126" s="156"/>
      <c r="C126" s="202" t="s">
        <v>575</v>
      </c>
      <c r="D126" s="158" t="s">
        <v>0</v>
      </c>
      <c r="E126" s="160">
        <v>14</v>
      </c>
      <c r="F126" s="161">
        <v>0</v>
      </c>
      <c r="G126" s="161">
        <f t="shared" si="19"/>
        <v>0</v>
      </c>
      <c r="J126" s="143"/>
      <c r="K126" s="162"/>
    </row>
    <row r="127" spans="1:18" ht="51">
      <c r="A127" s="155">
        <f>A126+1</f>
        <v>83</v>
      </c>
      <c r="B127" s="156"/>
      <c r="C127" s="202" t="s">
        <v>576</v>
      </c>
      <c r="D127" s="158" t="s">
        <v>0</v>
      </c>
      <c r="E127" s="160">
        <v>10</v>
      </c>
      <c r="F127" s="161">
        <v>0</v>
      </c>
      <c r="G127" s="161">
        <f t="shared" si="19"/>
        <v>0</v>
      </c>
      <c r="J127" s="143"/>
      <c r="K127" s="162"/>
      <c r="O127" s="169"/>
      <c r="P127" s="169"/>
      <c r="Q127" s="169"/>
      <c r="R127" s="169"/>
    </row>
    <row r="128" spans="1:18">
      <c r="A128" s="149"/>
      <c r="B128" s="150" t="s">
        <v>86</v>
      </c>
      <c r="C128" s="206" t="s">
        <v>87</v>
      </c>
      <c r="D128" s="153"/>
      <c r="E128" s="152"/>
      <c r="F128" s="154"/>
      <c r="G128" s="154"/>
      <c r="H128" s="164"/>
      <c r="J128" s="143"/>
      <c r="K128" s="165"/>
    </row>
    <row r="129" spans="1:11" ht="89.25">
      <c r="A129" s="155">
        <f>A127+1</f>
        <v>84</v>
      </c>
      <c r="B129" s="156"/>
      <c r="C129" s="202" t="s">
        <v>577</v>
      </c>
      <c r="D129" s="158" t="s">
        <v>50</v>
      </c>
      <c r="E129" s="160">
        <v>640</v>
      </c>
      <c r="F129" s="161">
        <v>0</v>
      </c>
      <c r="G129" s="161">
        <f t="shared" si="19"/>
        <v>0</v>
      </c>
      <c r="J129" s="143"/>
      <c r="K129" s="162"/>
    </row>
    <row r="130" spans="1:11" ht="38.25">
      <c r="A130" s="155">
        <f>1+A129</f>
        <v>85</v>
      </c>
      <c r="B130" s="156"/>
      <c r="C130" s="202" t="s">
        <v>578</v>
      </c>
      <c r="D130" s="158" t="s">
        <v>50</v>
      </c>
      <c r="E130" s="160">
        <v>640</v>
      </c>
      <c r="F130" s="161">
        <v>0</v>
      </c>
      <c r="G130" s="161">
        <f t="shared" si="19"/>
        <v>0</v>
      </c>
      <c r="J130" s="143"/>
      <c r="K130" s="162"/>
    </row>
    <row r="131" spans="1:11">
      <c r="A131" s="149"/>
      <c r="B131" s="150" t="s">
        <v>88</v>
      </c>
      <c r="C131" s="206" t="s">
        <v>281</v>
      </c>
      <c r="D131" s="153"/>
      <c r="E131" s="152"/>
      <c r="F131" s="154"/>
      <c r="G131" s="154"/>
      <c r="H131" s="164"/>
      <c r="J131" s="143"/>
      <c r="K131" s="165"/>
    </row>
    <row r="132" spans="1:11" ht="76.5">
      <c r="A132" s="155">
        <f>A130+1</f>
        <v>86</v>
      </c>
      <c r="B132" s="156"/>
      <c r="C132" s="202" t="s">
        <v>797</v>
      </c>
      <c r="D132" s="158" t="s">
        <v>0</v>
      </c>
      <c r="E132" s="160">
        <v>8</v>
      </c>
      <c r="F132" s="161">
        <v>0</v>
      </c>
      <c r="G132" s="161">
        <f t="shared" si="19"/>
        <v>0</v>
      </c>
      <c r="J132" s="143"/>
      <c r="K132" s="162"/>
    </row>
    <row r="133" spans="1:11" ht="51">
      <c r="A133" s="155">
        <f>1+A132</f>
        <v>87</v>
      </c>
      <c r="B133" s="156"/>
      <c r="C133" s="202" t="s">
        <v>579</v>
      </c>
      <c r="D133" s="158" t="s">
        <v>0</v>
      </c>
      <c r="E133" s="160">
        <v>4</v>
      </c>
      <c r="F133" s="161">
        <v>0</v>
      </c>
      <c r="G133" s="161">
        <f t="shared" si="19"/>
        <v>0</v>
      </c>
      <c r="J133" s="143"/>
      <c r="K133" s="162"/>
    </row>
    <row r="134" spans="1:11">
      <c r="A134" s="149"/>
      <c r="B134" s="150" t="s">
        <v>90</v>
      </c>
      <c r="C134" s="206" t="s">
        <v>89</v>
      </c>
      <c r="D134" s="153"/>
      <c r="E134" s="152"/>
      <c r="F134" s="154"/>
      <c r="G134" s="154"/>
      <c r="H134" s="164"/>
      <c r="J134" s="143"/>
      <c r="K134" s="165"/>
    </row>
    <row r="135" spans="1:11" ht="89.25">
      <c r="A135" s="155">
        <f>A133+1</f>
        <v>88</v>
      </c>
      <c r="B135" s="156"/>
      <c r="C135" s="202" t="s">
        <v>580</v>
      </c>
      <c r="D135" s="158" t="s">
        <v>50</v>
      </c>
      <c r="E135" s="160">
        <v>425</v>
      </c>
      <c r="F135" s="161">
        <v>0</v>
      </c>
      <c r="G135" s="161">
        <f t="shared" si="19"/>
        <v>0</v>
      </c>
      <c r="J135" s="143"/>
      <c r="K135" s="162"/>
    </row>
    <row r="136" spans="1:11" s="225" customFormat="1" ht="51">
      <c r="A136" s="155">
        <f>1+A135</f>
        <v>89</v>
      </c>
      <c r="B136" s="156"/>
      <c r="C136" s="202" t="s">
        <v>581</v>
      </c>
      <c r="D136" s="158" t="s">
        <v>0</v>
      </c>
      <c r="E136" s="160">
        <v>18</v>
      </c>
      <c r="F136" s="161">
        <v>0</v>
      </c>
      <c r="G136" s="161">
        <f t="shared" si="19"/>
        <v>0</v>
      </c>
      <c r="H136" s="224"/>
      <c r="K136" s="162"/>
    </row>
    <row r="137" spans="1:11" s="225" customFormat="1" ht="15">
      <c r="A137" s="178"/>
      <c r="B137" s="178"/>
      <c r="C137" s="179" t="s">
        <v>282</v>
      </c>
      <c r="D137" s="180"/>
      <c r="E137" s="146"/>
      <c r="F137" s="148"/>
      <c r="G137" s="181">
        <f>SUM(G125:G136)</f>
        <v>0</v>
      </c>
      <c r="H137" s="226"/>
      <c r="K137" s="221"/>
    </row>
    <row r="138" spans="1:11">
      <c r="A138" s="183"/>
      <c r="B138" s="183"/>
      <c r="C138" s="184"/>
      <c r="D138" s="162"/>
      <c r="E138" s="185"/>
      <c r="F138" s="186"/>
      <c r="G138" s="187"/>
      <c r="H138" s="226"/>
      <c r="J138" s="143"/>
      <c r="K138" s="227"/>
    </row>
    <row r="139" spans="1:11">
      <c r="A139" s="178"/>
      <c r="B139" s="188">
        <v>8</v>
      </c>
      <c r="C139" s="189" t="s">
        <v>11</v>
      </c>
      <c r="D139" s="180"/>
      <c r="E139" s="146"/>
      <c r="F139" s="148"/>
      <c r="G139" s="148"/>
      <c r="H139" s="228"/>
      <c r="J139" s="143"/>
      <c r="K139" s="229"/>
    </row>
    <row r="140" spans="1:11" s="225" customFormat="1" ht="38.25">
      <c r="A140" s="155">
        <f>A136+1</f>
        <v>90</v>
      </c>
      <c r="B140" s="156"/>
      <c r="C140" s="202" t="s">
        <v>283</v>
      </c>
      <c r="D140" s="158" t="s">
        <v>0</v>
      </c>
      <c r="E140" s="160">
        <v>1</v>
      </c>
      <c r="F140" s="161">
        <v>0</v>
      </c>
      <c r="G140" s="161">
        <f t="shared" ref="G140:G141" si="21">E140*F140</f>
        <v>0</v>
      </c>
      <c r="H140" s="224"/>
      <c r="K140" s="162"/>
    </row>
    <row r="141" spans="1:11" s="225" customFormat="1" ht="38.25">
      <c r="A141" s="172">
        <f>1+A140</f>
        <v>91</v>
      </c>
      <c r="B141" s="173"/>
      <c r="C141" s="230" t="s">
        <v>284</v>
      </c>
      <c r="D141" s="175" t="s">
        <v>0</v>
      </c>
      <c r="E141" s="176">
        <v>1</v>
      </c>
      <c r="F141" s="177">
        <v>0</v>
      </c>
      <c r="G141" s="177">
        <f t="shared" si="21"/>
        <v>0</v>
      </c>
      <c r="H141" s="224"/>
      <c r="K141" s="162"/>
    </row>
    <row r="142" spans="1:11">
      <c r="A142" s="231"/>
      <c r="B142" s="231"/>
      <c r="C142" s="232" t="s">
        <v>285</v>
      </c>
      <c r="D142" s="231"/>
      <c r="E142" s="231"/>
      <c r="F142" s="231"/>
      <c r="G142" s="233">
        <f>+SUM(G140:G141)</f>
        <v>0</v>
      </c>
      <c r="H142" s="164"/>
    </row>
    <row r="143" spans="1:11">
      <c r="A143" s="234"/>
      <c r="B143" s="234"/>
      <c r="C143" s="235"/>
      <c r="D143" s="185"/>
      <c r="E143" s="162"/>
      <c r="F143" s="186"/>
      <c r="G143" s="186"/>
    </row>
    <row r="144" spans="1:11" ht="15">
      <c r="A144" s="111" t="s">
        <v>1</v>
      </c>
      <c r="B144" s="236"/>
      <c r="C144" s="111" t="s">
        <v>13</v>
      </c>
      <c r="D144" s="113"/>
      <c r="E144" s="236"/>
      <c r="F144" s="237"/>
      <c r="G144" s="115" t="s">
        <v>91</v>
      </c>
    </row>
    <row r="145" spans="1:10">
      <c r="A145" s="116"/>
      <c r="B145" s="238"/>
      <c r="C145" s="118"/>
      <c r="D145" s="118"/>
      <c r="E145" s="238"/>
      <c r="F145" s="239"/>
      <c r="G145" s="120"/>
    </row>
    <row r="146" spans="1:10" s="225" customFormat="1" ht="15">
      <c r="A146" s="240">
        <f>B3</f>
        <v>1</v>
      </c>
      <c r="B146" s="241"/>
      <c r="C146" s="124" t="str">
        <f>C37</f>
        <v>PREDDELA - skupaj</v>
      </c>
      <c r="D146" s="124"/>
      <c r="E146" s="241"/>
      <c r="F146" s="242"/>
      <c r="G146" s="242">
        <f>'2.3 Cesta'!G37</f>
        <v>0</v>
      </c>
      <c r="J146" s="243"/>
    </row>
    <row r="147" spans="1:10" s="225" customFormat="1" ht="15">
      <c r="A147" s="244" t="str">
        <f>B39</f>
        <v>2</v>
      </c>
      <c r="B147" s="241"/>
      <c r="C147" s="124" t="str">
        <f>C62</f>
        <v>ZEMELJSKA DELA - skupaj</v>
      </c>
      <c r="D147" s="124"/>
      <c r="E147" s="241"/>
      <c r="F147" s="242"/>
      <c r="G147" s="245">
        <f>'2.3 Cesta'!G62</f>
        <v>0</v>
      </c>
      <c r="J147" s="243"/>
    </row>
    <row r="148" spans="1:10" s="225" customFormat="1" ht="15">
      <c r="A148" s="244" t="str">
        <f>B64</f>
        <v>3</v>
      </c>
      <c r="B148" s="241"/>
      <c r="C148" s="124" t="str">
        <f>C76</f>
        <v>VOZIŠČNE KONSTRUKCIJE - skupaj</v>
      </c>
      <c r="D148" s="124"/>
      <c r="E148" s="241"/>
      <c r="F148" s="242"/>
      <c r="G148" s="245">
        <f>'2.3 Cesta'!G76</f>
        <v>0</v>
      </c>
      <c r="J148" s="243"/>
    </row>
    <row r="149" spans="1:10" s="225" customFormat="1" ht="15">
      <c r="A149" s="244" t="str">
        <f>B78</f>
        <v>4</v>
      </c>
      <c r="B149" s="241"/>
      <c r="C149" s="124" t="str">
        <f>C99</f>
        <v>ODVODNJEVANJE - skupaj</v>
      </c>
      <c r="D149" s="124"/>
      <c r="E149" s="241"/>
      <c r="F149" s="242"/>
      <c r="G149" s="245">
        <f>'2.3 Cesta'!G99</f>
        <v>0</v>
      </c>
      <c r="J149" s="243"/>
    </row>
    <row r="150" spans="1:10" s="225" customFormat="1" ht="15">
      <c r="A150" s="244" t="str">
        <f>B101</f>
        <v>5</v>
      </c>
      <c r="B150" s="241"/>
      <c r="C150" s="246" t="str">
        <f>C122</f>
        <v>GRADBENO OBRTNIŠKA DELA - skupaj</v>
      </c>
      <c r="D150" s="124"/>
      <c r="E150" s="241"/>
      <c r="F150" s="242"/>
      <c r="G150" s="245">
        <f>+G122</f>
        <v>0</v>
      </c>
      <c r="J150" s="243"/>
    </row>
    <row r="151" spans="1:10" s="225" customFormat="1" ht="15">
      <c r="A151" s="244" t="str">
        <f>B123</f>
        <v>6</v>
      </c>
      <c r="B151" s="241"/>
      <c r="C151" s="124" t="str">
        <f>C137</f>
        <v>OPREMA CEST SKUPAJ - skupaj</v>
      </c>
      <c r="D151" s="124"/>
      <c r="E151" s="241"/>
      <c r="F151" s="242"/>
      <c r="G151" s="245">
        <f>'2.3 Cesta'!G137</f>
        <v>0</v>
      </c>
      <c r="J151" s="243"/>
    </row>
    <row r="152" spans="1:10" s="225" customFormat="1" ht="15.75" thickBot="1">
      <c r="A152" s="240">
        <f>B139</f>
        <v>8</v>
      </c>
      <c r="B152" s="241"/>
      <c r="C152" s="124" t="str">
        <f>C142</f>
        <v>TUJE STORITVE SKUPAJ - skupaj</v>
      </c>
      <c r="D152" s="124"/>
      <c r="E152" s="124"/>
      <c r="F152" s="242"/>
      <c r="G152" s="242">
        <f>+G142</f>
        <v>0</v>
      </c>
      <c r="J152" s="243"/>
    </row>
    <row r="153" spans="1:10" ht="15" thickBot="1">
      <c r="A153" s="247"/>
      <c r="B153" s="248"/>
      <c r="C153" s="131" t="s">
        <v>31</v>
      </c>
      <c r="D153" s="131"/>
      <c r="E153" s="249"/>
      <c r="F153" s="249"/>
      <c r="G153" s="250">
        <f>SUM(G146:G152)</f>
        <v>0</v>
      </c>
      <c r="I153" s="171"/>
    </row>
  </sheetData>
  <dataConsolidate/>
  <mergeCells count="3">
    <mergeCell ref="A1:C1"/>
    <mergeCell ref="D1:E1"/>
    <mergeCell ref="F1:G1"/>
  </mergeCells>
  <pageMargins left="0.78740157480314965" right="0.19685039370078741" top="0.19685039370078741" bottom="0.59055118110236215" header="0.19685039370078741" footer="0.39370078740157483"/>
  <pageSetup paperSize="9" fitToHeight="0" orientation="portrait" r:id="rId1"/>
  <headerFooter>
    <oddFooter>&amp;L&amp;"Swis721 Cn BT,Roman"&amp;8&amp;F&amp;C&amp;"Swis721 Cn BT,Roman"&amp;8&amp;A&amp;R&amp;"Swis721 Cn BT,Roman"&amp;8&amp;P | &amp;N</oddFooter>
  </headerFooter>
  <rowBreaks count="13" manualBreakCount="13">
    <brk id="15" max="6" man="1"/>
    <brk id="26" max="6" man="1"/>
    <brk id="38" max="6" man="1"/>
    <brk id="50" max="6" man="1"/>
    <brk id="63" max="6" man="1"/>
    <brk id="77" max="6" man="1"/>
    <brk id="84" max="6" man="1"/>
    <brk id="92" max="6" man="1"/>
    <brk id="100" max="6" man="1"/>
    <brk id="115" max="6" man="1"/>
    <brk id="122" max="6" man="1"/>
    <brk id="138" max="6" man="1"/>
    <brk id="143"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D579F-00A9-4943-B11C-E76569B16179}">
  <sheetPr>
    <pageSetUpPr fitToPage="1"/>
  </sheetPr>
  <dimension ref="A1:AR99"/>
  <sheetViews>
    <sheetView view="pageBreakPreview" topLeftCell="A77" zoomScale="130" zoomScaleNormal="100" zoomScaleSheetLayoutView="130" workbookViewId="0">
      <selection activeCell="A85" sqref="A85:XFD85"/>
    </sheetView>
  </sheetViews>
  <sheetFormatPr defaultColWidth="9.140625" defaultRowHeight="12.75"/>
  <cols>
    <col min="1" max="1" width="5.7109375" style="13" customWidth="1"/>
    <col min="2" max="2" width="7.7109375" style="12" customWidth="1"/>
    <col min="3" max="3" width="49.7109375" style="10" customWidth="1"/>
    <col min="4" max="4" width="5.7109375" style="11" customWidth="1"/>
    <col min="5" max="6" width="10.7109375" style="4" customWidth="1"/>
    <col min="7" max="7" width="12.7109375" style="4" customWidth="1"/>
    <col min="8" max="8" width="5.7109375" style="252" customWidth="1"/>
    <col min="9" max="9" width="5.7109375" style="253" customWidth="1"/>
    <col min="10" max="23" width="5.7109375" style="16" customWidth="1"/>
    <col min="24" max="25" width="9.140625" style="16"/>
    <col min="26" max="30" width="9.140625" style="3"/>
    <col min="31" max="38" width="9.140625" style="7"/>
    <col min="39" max="40" width="9.140625" style="4"/>
    <col min="41" max="44" width="9.140625" style="5"/>
    <col min="45" max="16384" width="9.140625" style="4"/>
  </cols>
  <sheetData>
    <row r="1" spans="1:44" ht="49.5" customHeight="1">
      <c r="A1" s="553" t="s">
        <v>808</v>
      </c>
      <c r="B1" s="554"/>
      <c r="C1" s="554"/>
      <c r="D1" s="555"/>
      <c r="E1" s="555"/>
      <c r="F1" s="555"/>
      <c r="G1" s="556"/>
    </row>
    <row r="2" spans="1:44" s="254" customFormat="1" ht="17.25" customHeight="1">
      <c r="A2" s="70" t="s">
        <v>1</v>
      </c>
      <c r="B2" s="70" t="s">
        <v>16</v>
      </c>
      <c r="C2" s="71" t="s">
        <v>2</v>
      </c>
      <c r="D2" s="142" t="s">
        <v>3</v>
      </c>
      <c r="E2" s="72" t="s">
        <v>4</v>
      </c>
      <c r="F2" s="72" t="s">
        <v>5</v>
      </c>
      <c r="G2" s="72" t="s">
        <v>6</v>
      </c>
    </row>
    <row r="3" spans="1:44" s="254" customFormat="1" ht="14.25">
      <c r="A3" s="255">
        <v>1</v>
      </c>
      <c r="B3" s="255"/>
      <c r="C3" s="256" t="s">
        <v>48</v>
      </c>
      <c r="D3" s="257"/>
      <c r="E3" s="258"/>
      <c r="F3" s="259"/>
      <c r="G3" s="259"/>
    </row>
    <row r="4" spans="1:44" s="254" customFormat="1" ht="14.25">
      <c r="A4" s="260"/>
      <c r="B4" s="261" t="s">
        <v>49</v>
      </c>
      <c r="C4" s="262" t="s">
        <v>20</v>
      </c>
      <c r="D4" s="263"/>
      <c r="E4" s="264"/>
      <c r="F4" s="265"/>
      <c r="G4" s="265"/>
    </row>
    <row r="5" spans="1:44" s="55" customFormat="1" ht="51">
      <c r="A5" s="266">
        <v>101</v>
      </c>
      <c r="B5" s="267"/>
      <c r="C5" s="268" t="s">
        <v>741</v>
      </c>
      <c r="D5" s="269" t="s">
        <v>0</v>
      </c>
      <c r="E5" s="270">
        <v>1</v>
      </c>
      <c r="F5" s="271">
        <v>0</v>
      </c>
      <c r="G5" s="270">
        <f t="shared" ref="G5:G14" si="0">ROUND(F5*E5,2)</f>
        <v>0</v>
      </c>
      <c r="H5" s="272"/>
      <c r="I5" s="273"/>
      <c r="J5" s="50"/>
      <c r="K5" s="50"/>
      <c r="L5" s="50"/>
      <c r="M5" s="50"/>
      <c r="N5" s="50"/>
      <c r="O5" s="50"/>
      <c r="P5" s="50"/>
      <c r="Q5" s="50"/>
      <c r="R5" s="50"/>
      <c r="S5" s="50"/>
      <c r="T5" s="50"/>
      <c r="U5" s="50"/>
      <c r="V5" s="50"/>
      <c r="W5" s="50"/>
      <c r="X5" s="50"/>
      <c r="Y5" s="50"/>
      <c r="Z5" s="51"/>
      <c r="AA5" s="51"/>
      <c r="AB5" s="51"/>
      <c r="AC5" s="51"/>
      <c r="AD5" s="51"/>
      <c r="AE5" s="52"/>
      <c r="AF5" s="52"/>
      <c r="AG5" s="52"/>
      <c r="AH5" s="52"/>
      <c r="AI5" s="52"/>
      <c r="AJ5" s="52"/>
      <c r="AK5" s="52"/>
      <c r="AL5" s="52"/>
      <c r="AO5" s="56"/>
      <c r="AP5" s="56"/>
      <c r="AQ5" s="56"/>
      <c r="AR5" s="56"/>
    </row>
    <row r="6" spans="1:44" s="55" customFormat="1" ht="25.5">
      <c r="A6" s="266">
        <v>102</v>
      </c>
      <c r="B6" s="267"/>
      <c r="C6" s="268" t="s">
        <v>742</v>
      </c>
      <c r="D6" s="269" t="s">
        <v>0</v>
      </c>
      <c r="E6" s="270">
        <v>5</v>
      </c>
      <c r="F6" s="271">
        <v>0</v>
      </c>
      <c r="G6" s="270">
        <f t="shared" si="0"/>
        <v>0</v>
      </c>
      <c r="H6" s="272"/>
      <c r="I6" s="273"/>
      <c r="J6" s="50"/>
      <c r="K6" s="50"/>
      <c r="L6" s="50"/>
      <c r="M6" s="50"/>
      <c r="N6" s="50"/>
      <c r="O6" s="50"/>
      <c r="P6" s="50"/>
      <c r="Q6" s="50"/>
      <c r="R6" s="50"/>
      <c r="S6" s="50"/>
      <c r="T6" s="50"/>
      <c r="U6" s="50"/>
      <c r="V6" s="50"/>
      <c r="W6" s="50"/>
      <c r="X6" s="50"/>
      <c r="Y6" s="50"/>
      <c r="Z6" s="51"/>
      <c r="AA6" s="51"/>
      <c r="AB6" s="51"/>
      <c r="AC6" s="51"/>
      <c r="AD6" s="51"/>
      <c r="AE6" s="52"/>
      <c r="AF6" s="52"/>
      <c r="AG6" s="52"/>
      <c r="AH6" s="52"/>
      <c r="AI6" s="52"/>
      <c r="AJ6" s="52"/>
      <c r="AK6" s="52"/>
      <c r="AL6" s="52"/>
      <c r="AO6" s="56"/>
      <c r="AP6" s="56"/>
      <c r="AQ6" s="56"/>
      <c r="AR6" s="56"/>
    </row>
    <row r="7" spans="1:44" s="55" customFormat="1" ht="38.25">
      <c r="A7" s="266">
        <v>103</v>
      </c>
      <c r="B7" s="267"/>
      <c r="C7" s="268" t="s">
        <v>743</v>
      </c>
      <c r="D7" s="269" t="s">
        <v>100</v>
      </c>
      <c r="E7" s="270">
        <v>1</v>
      </c>
      <c r="F7" s="271">
        <v>0</v>
      </c>
      <c r="G7" s="270">
        <f t="shared" si="0"/>
        <v>0</v>
      </c>
      <c r="H7" s="272"/>
      <c r="I7" s="273"/>
      <c r="J7" s="50"/>
      <c r="K7" s="50"/>
      <c r="L7" s="50"/>
      <c r="M7" s="50"/>
      <c r="N7" s="50"/>
      <c r="O7" s="50"/>
      <c r="P7" s="50"/>
      <c r="Q7" s="50"/>
      <c r="R7" s="50"/>
      <c r="S7" s="50"/>
      <c r="T7" s="50"/>
      <c r="U7" s="50"/>
      <c r="V7" s="50"/>
      <c r="W7" s="50"/>
      <c r="X7" s="50"/>
      <c r="Y7" s="50"/>
      <c r="Z7" s="51"/>
      <c r="AA7" s="51"/>
      <c r="AB7" s="51"/>
      <c r="AC7" s="51"/>
      <c r="AD7" s="51"/>
      <c r="AE7" s="52"/>
      <c r="AF7" s="52"/>
      <c r="AG7" s="52"/>
      <c r="AH7" s="52"/>
      <c r="AI7" s="52"/>
      <c r="AJ7" s="52"/>
      <c r="AK7" s="52"/>
      <c r="AL7" s="52"/>
      <c r="AO7" s="56"/>
      <c r="AP7" s="56"/>
      <c r="AQ7" s="56"/>
      <c r="AR7" s="56"/>
    </row>
    <row r="8" spans="1:44" s="55" customFormat="1">
      <c r="A8" s="266">
        <v>104</v>
      </c>
      <c r="B8" s="267"/>
      <c r="C8" s="274" t="s">
        <v>101</v>
      </c>
      <c r="D8" s="269"/>
      <c r="E8" s="270"/>
      <c r="F8" s="271"/>
      <c r="G8" s="270"/>
      <c r="H8" s="272"/>
      <c r="I8" s="273"/>
      <c r="J8" s="50"/>
      <c r="K8" s="50"/>
      <c r="L8" s="50"/>
      <c r="M8" s="50"/>
      <c r="N8" s="50"/>
      <c r="O8" s="50"/>
      <c r="P8" s="50"/>
      <c r="Q8" s="50"/>
      <c r="R8" s="50"/>
      <c r="S8" s="50"/>
      <c r="T8" s="50"/>
      <c r="U8" s="50"/>
      <c r="V8" s="50"/>
      <c r="W8" s="50"/>
      <c r="X8" s="50"/>
      <c r="Y8" s="50"/>
      <c r="Z8" s="51"/>
      <c r="AA8" s="51"/>
      <c r="AB8" s="51"/>
      <c r="AC8" s="51"/>
      <c r="AD8" s="51"/>
      <c r="AE8" s="52"/>
      <c r="AF8" s="52"/>
      <c r="AG8" s="52"/>
      <c r="AH8" s="52"/>
      <c r="AI8" s="52"/>
      <c r="AJ8" s="52"/>
      <c r="AK8" s="52"/>
      <c r="AL8" s="52"/>
      <c r="AO8" s="56"/>
      <c r="AP8" s="56"/>
      <c r="AQ8" s="56"/>
      <c r="AR8" s="56"/>
    </row>
    <row r="9" spans="1:44" s="55" customFormat="1" ht="140.25">
      <c r="A9" s="266">
        <v>105</v>
      </c>
      <c r="B9" s="267"/>
      <c r="C9" s="268" t="s">
        <v>744</v>
      </c>
      <c r="D9" s="269" t="s">
        <v>7</v>
      </c>
      <c r="E9" s="270">
        <v>145</v>
      </c>
      <c r="F9" s="271">
        <v>0</v>
      </c>
      <c r="G9" s="270">
        <f t="shared" si="0"/>
        <v>0</v>
      </c>
      <c r="H9" s="272"/>
      <c r="I9" s="273"/>
      <c r="J9" s="50"/>
      <c r="K9" s="50"/>
      <c r="L9" s="50"/>
      <c r="M9" s="50"/>
      <c r="N9" s="50"/>
      <c r="O9" s="50"/>
      <c r="P9" s="50"/>
      <c r="Q9" s="50"/>
      <c r="R9" s="50"/>
      <c r="S9" s="50"/>
      <c r="T9" s="50"/>
      <c r="U9" s="50"/>
      <c r="V9" s="50"/>
      <c r="W9" s="50"/>
      <c r="X9" s="50"/>
      <c r="Y9" s="50"/>
      <c r="Z9" s="51"/>
      <c r="AA9" s="51"/>
      <c r="AB9" s="51"/>
      <c r="AC9" s="51"/>
      <c r="AD9" s="51"/>
      <c r="AE9" s="52"/>
      <c r="AF9" s="52"/>
      <c r="AG9" s="52"/>
      <c r="AH9" s="52"/>
      <c r="AI9" s="52"/>
      <c r="AJ9" s="52"/>
      <c r="AK9" s="52"/>
      <c r="AL9" s="52"/>
      <c r="AO9" s="56"/>
      <c r="AP9" s="56"/>
      <c r="AQ9" s="56"/>
      <c r="AR9" s="56"/>
    </row>
    <row r="10" spans="1:44" s="56" customFormat="1">
      <c r="A10" s="266">
        <v>106</v>
      </c>
      <c r="B10" s="275"/>
      <c r="C10" s="274" t="s">
        <v>54</v>
      </c>
      <c r="D10" s="276"/>
      <c r="E10" s="277"/>
      <c r="F10" s="278"/>
      <c r="G10" s="277"/>
      <c r="H10" s="272"/>
      <c r="I10" s="273"/>
      <c r="J10" s="49"/>
      <c r="K10" s="49"/>
      <c r="L10" s="49"/>
      <c r="M10" s="49"/>
      <c r="N10" s="49"/>
      <c r="O10" s="49"/>
      <c r="P10" s="49"/>
      <c r="Q10" s="49"/>
      <c r="R10" s="49"/>
      <c r="S10" s="49"/>
      <c r="T10" s="49"/>
      <c r="U10" s="49"/>
      <c r="V10" s="49"/>
      <c r="W10" s="49"/>
      <c r="X10" s="49"/>
      <c r="Y10" s="49"/>
      <c r="Z10" s="61"/>
      <c r="AA10" s="61"/>
      <c r="AB10" s="61"/>
      <c r="AC10" s="61"/>
      <c r="AD10" s="61"/>
      <c r="AE10" s="62"/>
      <c r="AF10" s="62"/>
      <c r="AG10" s="62"/>
      <c r="AH10" s="62"/>
      <c r="AI10" s="62"/>
      <c r="AJ10" s="62"/>
      <c r="AK10" s="62"/>
      <c r="AL10" s="62"/>
    </row>
    <row r="11" spans="1:44" s="55" customFormat="1" ht="51">
      <c r="A11" s="266">
        <v>107</v>
      </c>
      <c r="B11" s="267"/>
      <c r="C11" s="268" t="s">
        <v>745</v>
      </c>
      <c r="D11" s="269" t="s">
        <v>100</v>
      </c>
      <c r="E11" s="270">
        <v>1</v>
      </c>
      <c r="F11" s="271">
        <v>0</v>
      </c>
      <c r="G11" s="270">
        <f t="shared" si="0"/>
        <v>0</v>
      </c>
      <c r="H11" s="272"/>
      <c r="I11" s="273"/>
      <c r="J11" s="50"/>
      <c r="K11" s="50"/>
      <c r="L11" s="50"/>
      <c r="M11" s="50"/>
      <c r="N11" s="50"/>
      <c r="O11" s="50"/>
      <c r="P11" s="50"/>
      <c r="Q11" s="50"/>
      <c r="R11" s="50"/>
      <c r="S11" s="50"/>
      <c r="T11" s="50"/>
      <c r="U11" s="50"/>
      <c r="V11" s="50"/>
      <c r="W11" s="50"/>
      <c r="X11" s="50"/>
      <c r="Y11" s="50"/>
      <c r="Z11" s="51"/>
      <c r="AA11" s="51"/>
      <c r="AB11" s="51"/>
      <c r="AC11" s="51"/>
      <c r="AD11" s="51"/>
      <c r="AE11" s="52"/>
      <c r="AF11" s="52"/>
      <c r="AG11" s="52"/>
      <c r="AH11" s="52"/>
      <c r="AI11" s="52"/>
      <c r="AJ11" s="52"/>
      <c r="AK11" s="52"/>
      <c r="AL11" s="52"/>
      <c r="AO11" s="56"/>
      <c r="AP11" s="56"/>
      <c r="AQ11" s="56"/>
      <c r="AR11" s="56"/>
    </row>
    <row r="12" spans="1:44" s="55" customFormat="1">
      <c r="A12" s="266">
        <v>108</v>
      </c>
      <c r="B12" s="267"/>
      <c r="C12" s="274" t="s">
        <v>44</v>
      </c>
      <c r="D12" s="269"/>
      <c r="E12" s="270"/>
      <c r="F12" s="271"/>
      <c r="G12" s="270"/>
      <c r="H12" s="272"/>
      <c r="I12" s="273"/>
      <c r="J12" s="50"/>
      <c r="K12" s="50"/>
      <c r="L12" s="50"/>
      <c r="M12" s="50"/>
      <c r="N12" s="50"/>
      <c r="O12" s="50"/>
      <c r="P12" s="50"/>
      <c r="Q12" s="50"/>
      <c r="R12" s="50"/>
      <c r="S12" s="50"/>
      <c r="T12" s="50"/>
      <c r="U12" s="50"/>
      <c r="V12" s="50"/>
      <c r="W12" s="50"/>
      <c r="X12" s="50"/>
      <c r="Y12" s="50"/>
      <c r="Z12" s="51"/>
      <c r="AA12" s="51"/>
      <c r="AB12" s="51"/>
      <c r="AC12" s="51"/>
      <c r="AD12" s="51"/>
      <c r="AE12" s="52"/>
      <c r="AF12" s="52"/>
      <c r="AG12" s="52"/>
      <c r="AH12" s="52"/>
      <c r="AI12" s="52"/>
      <c r="AJ12" s="52"/>
      <c r="AK12" s="52"/>
      <c r="AL12" s="52"/>
      <c r="AO12" s="56"/>
      <c r="AP12" s="56"/>
      <c r="AQ12" s="56"/>
      <c r="AR12" s="56"/>
    </row>
    <row r="13" spans="1:44" s="55" customFormat="1" ht="63.75">
      <c r="A13" s="266">
        <v>109</v>
      </c>
      <c r="B13" s="267"/>
      <c r="C13" s="268" t="s">
        <v>746</v>
      </c>
      <c r="D13" s="269" t="s">
        <v>100</v>
      </c>
      <c r="E13" s="270">
        <v>1</v>
      </c>
      <c r="F13" s="271">
        <v>0</v>
      </c>
      <c r="G13" s="270">
        <f t="shared" si="0"/>
        <v>0</v>
      </c>
      <c r="H13" s="272"/>
      <c r="I13" s="273"/>
      <c r="J13" s="50"/>
      <c r="K13" s="50"/>
      <c r="L13" s="50"/>
      <c r="M13" s="50"/>
      <c r="N13" s="50"/>
      <c r="O13" s="50"/>
      <c r="P13" s="50"/>
      <c r="Q13" s="50"/>
      <c r="R13" s="50"/>
      <c r="S13" s="50"/>
      <c r="T13" s="50"/>
      <c r="U13" s="50"/>
      <c r="V13" s="50"/>
      <c r="W13" s="50"/>
      <c r="X13" s="50"/>
      <c r="Y13" s="50"/>
      <c r="Z13" s="51"/>
      <c r="AA13" s="51"/>
      <c r="AB13" s="51"/>
      <c r="AC13" s="51"/>
      <c r="AD13" s="51"/>
      <c r="AE13" s="52"/>
      <c r="AF13" s="52"/>
      <c r="AG13" s="52"/>
      <c r="AH13" s="52"/>
      <c r="AI13" s="52"/>
      <c r="AJ13" s="52"/>
      <c r="AK13" s="52"/>
      <c r="AL13" s="52"/>
      <c r="AO13" s="56"/>
      <c r="AP13" s="56"/>
      <c r="AQ13" s="56"/>
      <c r="AR13" s="56"/>
    </row>
    <row r="14" spans="1:44" s="55" customFormat="1" ht="76.5">
      <c r="A14" s="266">
        <v>110</v>
      </c>
      <c r="B14" s="267"/>
      <c r="C14" s="268" t="s">
        <v>747</v>
      </c>
      <c r="D14" s="269" t="s">
        <v>100</v>
      </c>
      <c r="E14" s="270">
        <v>1</v>
      </c>
      <c r="F14" s="271">
        <v>0</v>
      </c>
      <c r="G14" s="270">
        <f t="shared" si="0"/>
        <v>0</v>
      </c>
      <c r="H14" s="272"/>
      <c r="I14" s="273"/>
      <c r="J14" s="50"/>
      <c r="K14" s="50"/>
      <c r="L14" s="50"/>
      <c r="M14" s="50"/>
      <c r="N14" s="50"/>
      <c r="O14" s="50"/>
      <c r="P14" s="50"/>
      <c r="Q14" s="50"/>
      <c r="R14" s="50"/>
      <c r="S14" s="50"/>
      <c r="T14" s="50"/>
      <c r="U14" s="50"/>
      <c r="V14" s="50"/>
      <c r="W14" s="50"/>
      <c r="X14" s="50"/>
      <c r="Y14" s="50"/>
      <c r="Z14" s="51"/>
      <c r="AA14" s="51"/>
      <c r="AB14" s="51"/>
      <c r="AC14" s="51"/>
      <c r="AD14" s="51"/>
      <c r="AE14" s="52"/>
      <c r="AF14" s="52"/>
      <c r="AG14" s="52"/>
      <c r="AH14" s="52"/>
      <c r="AI14" s="52"/>
      <c r="AJ14" s="52"/>
      <c r="AK14" s="52"/>
      <c r="AL14" s="52"/>
      <c r="AO14" s="56"/>
      <c r="AP14" s="56"/>
      <c r="AQ14" s="56"/>
      <c r="AR14" s="56"/>
    </row>
    <row r="15" spans="1:44" s="53" customFormat="1">
      <c r="A15" s="544">
        <f>A3</f>
        <v>1</v>
      </c>
      <c r="B15" s="545"/>
      <c r="C15" s="546" t="str">
        <f>C3&amp;" - skupaj"</f>
        <v>PREDDELA - skupaj</v>
      </c>
      <c r="D15" s="547"/>
      <c r="E15" s="548"/>
      <c r="F15" s="548"/>
      <c r="G15" s="549">
        <f>SUM(G4:G14)</f>
        <v>0</v>
      </c>
      <c r="H15" s="272"/>
      <c r="I15" s="273"/>
      <c r="J15" s="50"/>
      <c r="K15" s="50"/>
      <c r="L15" s="50"/>
      <c r="M15" s="50"/>
      <c r="N15" s="50"/>
      <c r="O15" s="50"/>
      <c r="P15" s="50"/>
      <c r="Q15" s="50"/>
      <c r="R15" s="50"/>
      <c r="S15" s="50"/>
      <c r="T15" s="50"/>
      <c r="U15" s="50"/>
      <c r="V15" s="50"/>
      <c r="W15" s="50"/>
      <c r="X15" s="50"/>
      <c r="Y15" s="50"/>
      <c r="Z15" s="51"/>
      <c r="AA15" s="51"/>
      <c r="AB15" s="51"/>
      <c r="AC15" s="51"/>
      <c r="AD15" s="51"/>
      <c r="AE15" s="52"/>
      <c r="AF15" s="52"/>
      <c r="AG15" s="52"/>
      <c r="AH15" s="52"/>
      <c r="AI15" s="52"/>
      <c r="AJ15" s="52"/>
      <c r="AK15" s="52"/>
      <c r="AL15" s="52"/>
      <c r="AO15" s="54"/>
      <c r="AP15" s="54"/>
      <c r="AQ15" s="54"/>
      <c r="AR15" s="54"/>
    </row>
    <row r="16" spans="1:44" s="53" customFormat="1">
      <c r="A16" s="279"/>
      <c r="B16" s="280"/>
      <c r="C16" s="281"/>
      <c r="D16" s="282"/>
      <c r="E16" s="1"/>
      <c r="F16" s="1"/>
      <c r="G16" s="48"/>
      <c r="H16" s="272"/>
      <c r="I16" s="273"/>
      <c r="J16" s="50"/>
      <c r="K16" s="50"/>
      <c r="L16" s="50"/>
      <c r="M16" s="50"/>
      <c r="N16" s="50"/>
      <c r="O16" s="50"/>
      <c r="P16" s="50"/>
      <c r="Q16" s="50"/>
      <c r="R16" s="50"/>
      <c r="S16" s="50"/>
      <c r="T16" s="50"/>
      <c r="U16" s="50"/>
      <c r="V16" s="50"/>
      <c r="W16" s="50"/>
      <c r="X16" s="50"/>
      <c r="Y16" s="50"/>
      <c r="Z16" s="51"/>
      <c r="AA16" s="51"/>
      <c r="AB16" s="51"/>
      <c r="AC16" s="51"/>
      <c r="AD16" s="51"/>
      <c r="AE16" s="52"/>
      <c r="AF16" s="52"/>
      <c r="AG16" s="52"/>
      <c r="AH16" s="52"/>
      <c r="AI16" s="52"/>
      <c r="AJ16" s="52"/>
      <c r="AK16" s="52"/>
      <c r="AL16" s="52"/>
      <c r="AO16" s="54"/>
      <c r="AP16" s="54"/>
      <c r="AQ16" s="54"/>
      <c r="AR16" s="54"/>
    </row>
    <row r="17" spans="1:44" s="53" customFormat="1">
      <c r="A17" s="544">
        <f>+A15+1</f>
        <v>2</v>
      </c>
      <c r="B17" s="545"/>
      <c r="C17" s="546" t="s">
        <v>22</v>
      </c>
      <c r="D17" s="547"/>
      <c r="E17" s="548"/>
      <c r="F17" s="548"/>
      <c r="G17" s="548"/>
      <c r="H17" s="272"/>
      <c r="I17" s="273"/>
      <c r="J17" s="50"/>
      <c r="K17" s="50"/>
      <c r="L17" s="50"/>
      <c r="M17" s="50"/>
      <c r="N17" s="50"/>
      <c r="O17" s="50"/>
      <c r="P17" s="50"/>
      <c r="Q17" s="50"/>
      <c r="R17" s="50"/>
      <c r="S17" s="50"/>
      <c r="T17" s="50"/>
      <c r="U17" s="50"/>
      <c r="V17" s="50"/>
      <c r="W17" s="50"/>
      <c r="X17" s="50"/>
      <c r="Y17" s="50"/>
      <c r="Z17" s="51"/>
      <c r="AA17" s="51"/>
      <c r="AB17" s="51"/>
      <c r="AC17" s="51"/>
      <c r="AD17" s="51"/>
      <c r="AE17" s="52"/>
      <c r="AF17" s="52"/>
      <c r="AG17" s="52"/>
      <c r="AH17" s="52"/>
      <c r="AI17" s="52"/>
      <c r="AJ17" s="52"/>
      <c r="AK17" s="52"/>
      <c r="AL17" s="52"/>
      <c r="AO17" s="54"/>
      <c r="AP17" s="54"/>
      <c r="AQ17" s="54"/>
      <c r="AR17" s="54"/>
    </row>
    <row r="18" spans="1:44" s="55" customFormat="1" ht="27" customHeight="1">
      <c r="A18" s="266"/>
      <c r="B18" s="267"/>
      <c r="C18" s="557" t="s">
        <v>102</v>
      </c>
      <c r="D18" s="557"/>
      <c r="E18" s="557"/>
      <c r="F18" s="557"/>
      <c r="G18" s="270"/>
      <c r="H18" s="272"/>
      <c r="I18" s="273"/>
      <c r="J18" s="50"/>
      <c r="K18" s="50"/>
      <c r="L18" s="50"/>
      <c r="M18" s="50"/>
      <c r="N18" s="50"/>
      <c r="O18" s="50"/>
      <c r="P18" s="50"/>
      <c r="Q18" s="50"/>
      <c r="R18" s="50"/>
      <c r="S18" s="50"/>
      <c r="T18" s="50"/>
      <c r="U18" s="50"/>
      <c r="V18" s="50"/>
      <c r="W18" s="50"/>
      <c r="X18" s="50"/>
      <c r="Y18" s="50"/>
      <c r="Z18" s="51"/>
      <c r="AA18" s="51"/>
      <c r="AB18" s="51"/>
      <c r="AC18" s="51"/>
      <c r="AD18" s="51"/>
      <c r="AE18" s="52"/>
      <c r="AF18" s="52"/>
      <c r="AG18" s="52"/>
      <c r="AH18" s="52"/>
      <c r="AI18" s="52"/>
      <c r="AJ18" s="52"/>
      <c r="AK18" s="52"/>
      <c r="AL18" s="52"/>
      <c r="AO18" s="56"/>
      <c r="AP18" s="56"/>
      <c r="AQ18" s="56"/>
      <c r="AR18" s="56"/>
    </row>
    <row r="19" spans="1:44" s="55" customFormat="1">
      <c r="A19" s="260"/>
      <c r="B19" s="261" t="s">
        <v>56</v>
      </c>
      <c r="C19" s="262" t="s">
        <v>23</v>
      </c>
      <c r="D19" s="264"/>
      <c r="E19" s="263"/>
      <c r="F19" s="265"/>
      <c r="G19" s="265"/>
      <c r="H19" s="272"/>
      <c r="I19" s="273"/>
      <c r="J19" s="50"/>
      <c r="K19" s="50"/>
      <c r="L19" s="50"/>
      <c r="M19" s="50"/>
      <c r="N19" s="50"/>
      <c r="O19" s="50"/>
      <c r="P19" s="50"/>
      <c r="Q19" s="50"/>
      <c r="R19" s="50"/>
      <c r="S19" s="50"/>
      <c r="T19" s="50"/>
      <c r="U19" s="50"/>
      <c r="V19" s="50"/>
      <c r="W19" s="50"/>
      <c r="X19" s="50"/>
      <c r="Y19" s="50"/>
      <c r="Z19" s="51"/>
      <c r="AA19" s="51"/>
      <c r="AB19" s="51"/>
      <c r="AC19" s="51"/>
      <c r="AD19" s="51"/>
      <c r="AE19" s="52"/>
      <c r="AF19" s="52"/>
      <c r="AG19" s="52"/>
      <c r="AH19" s="52"/>
      <c r="AI19" s="52"/>
      <c r="AJ19" s="52"/>
      <c r="AK19" s="52"/>
      <c r="AL19" s="52"/>
      <c r="AO19" s="56"/>
      <c r="AP19" s="56"/>
      <c r="AQ19" s="56"/>
      <c r="AR19" s="56"/>
    </row>
    <row r="20" spans="1:44" s="55" customFormat="1" ht="38.25">
      <c r="A20" s="266">
        <v>201</v>
      </c>
      <c r="B20" s="267"/>
      <c r="C20" s="268" t="s">
        <v>748</v>
      </c>
      <c r="D20" s="269" t="s">
        <v>9</v>
      </c>
      <c r="E20" s="270">
        <v>146.5</v>
      </c>
      <c r="F20" s="271">
        <v>0</v>
      </c>
      <c r="G20" s="270">
        <f t="shared" ref="G20:G25" si="1">ROUND(F20*E20,2)</f>
        <v>0</v>
      </c>
      <c r="H20" s="272"/>
      <c r="I20" s="273"/>
      <c r="J20" s="50"/>
      <c r="K20" s="50"/>
      <c r="L20" s="50"/>
      <c r="M20" s="50"/>
      <c r="N20" s="50"/>
      <c r="O20" s="50"/>
      <c r="P20" s="50"/>
      <c r="Q20" s="50"/>
      <c r="R20" s="50"/>
      <c r="S20" s="50"/>
      <c r="T20" s="50"/>
      <c r="U20" s="50"/>
      <c r="V20" s="50"/>
      <c r="W20" s="50"/>
      <c r="X20" s="50"/>
      <c r="Y20" s="50"/>
      <c r="Z20" s="51"/>
      <c r="AA20" s="51"/>
      <c r="AB20" s="51"/>
      <c r="AC20" s="51"/>
      <c r="AD20" s="51"/>
      <c r="AE20" s="52"/>
      <c r="AF20" s="52"/>
      <c r="AG20" s="52"/>
      <c r="AH20" s="52"/>
      <c r="AI20" s="52"/>
      <c r="AJ20" s="52"/>
      <c r="AK20" s="52"/>
      <c r="AL20" s="52"/>
      <c r="AO20" s="56"/>
      <c r="AP20" s="56"/>
      <c r="AQ20" s="56"/>
      <c r="AR20" s="56"/>
    </row>
    <row r="21" spans="1:44" s="55" customFormat="1" ht="38.25">
      <c r="A21" s="266">
        <v>202</v>
      </c>
      <c r="B21" s="267"/>
      <c r="C21" s="268" t="s">
        <v>749</v>
      </c>
      <c r="D21" s="269" t="s">
        <v>9</v>
      </c>
      <c r="E21" s="270">
        <v>165</v>
      </c>
      <c r="F21" s="271">
        <v>0</v>
      </c>
      <c r="G21" s="270">
        <f t="shared" si="1"/>
        <v>0</v>
      </c>
      <c r="H21" s="272"/>
      <c r="I21" s="273"/>
      <c r="J21" s="50"/>
      <c r="K21" s="50"/>
      <c r="L21" s="50"/>
      <c r="M21" s="50"/>
      <c r="N21" s="50"/>
      <c r="O21" s="50"/>
      <c r="P21" s="50"/>
      <c r="Q21" s="50"/>
      <c r="R21" s="50"/>
      <c r="S21" s="50"/>
      <c r="T21" s="50"/>
      <c r="U21" s="50"/>
      <c r="V21" s="50"/>
      <c r="W21" s="50"/>
      <c r="X21" s="50"/>
      <c r="Y21" s="50"/>
      <c r="Z21" s="51"/>
      <c r="AA21" s="51"/>
      <c r="AB21" s="51"/>
      <c r="AC21" s="51"/>
      <c r="AD21" s="51"/>
      <c r="AE21" s="52"/>
      <c r="AF21" s="52"/>
      <c r="AG21" s="52"/>
      <c r="AH21" s="52"/>
      <c r="AI21" s="52"/>
      <c r="AJ21" s="52"/>
      <c r="AK21" s="52"/>
      <c r="AL21" s="52"/>
      <c r="AO21" s="56"/>
      <c r="AP21" s="56"/>
      <c r="AQ21" s="56"/>
      <c r="AR21" s="56"/>
    </row>
    <row r="22" spans="1:44" s="55" customFormat="1" ht="38.25">
      <c r="A22" s="266">
        <v>203</v>
      </c>
      <c r="B22" s="267"/>
      <c r="C22" s="268" t="s">
        <v>750</v>
      </c>
      <c r="D22" s="269" t="s">
        <v>9</v>
      </c>
      <c r="E22" s="270">
        <v>274</v>
      </c>
      <c r="F22" s="271">
        <v>0</v>
      </c>
      <c r="G22" s="270">
        <f t="shared" si="1"/>
        <v>0</v>
      </c>
      <c r="H22" s="272"/>
      <c r="I22" s="273"/>
      <c r="J22" s="50"/>
      <c r="K22" s="50"/>
      <c r="L22" s="50"/>
      <c r="M22" s="50"/>
      <c r="N22" s="50"/>
      <c r="O22" s="50"/>
      <c r="P22" s="50"/>
      <c r="Q22" s="50"/>
      <c r="R22" s="50"/>
      <c r="S22" s="50"/>
      <c r="T22" s="50"/>
      <c r="U22" s="50"/>
      <c r="V22" s="50"/>
      <c r="W22" s="50"/>
      <c r="X22" s="50"/>
      <c r="Y22" s="50"/>
      <c r="Z22" s="51"/>
      <c r="AA22" s="51"/>
      <c r="AB22" s="51"/>
      <c r="AC22" s="51"/>
      <c r="AD22" s="51"/>
      <c r="AE22" s="52"/>
      <c r="AF22" s="52"/>
      <c r="AG22" s="52"/>
      <c r="AH22" s="52"/>
      <c r="AI22" s="52"/>
      <c r="AJ22" s="52"/>
      <c r="AK22" s="52"/>
      <c r="AL22" s="52"/>
      <c r="AO22" s="56"/>
      <c r="AP22" s="56"/>
      <c r="AQ22" s="56"/>
      <c r="AR22" s="56"/>
    </row>
    <row r="23" spans="1:44" s="55" customFormat="1" ht="51">
      <c r="A23" s="266">
        <v>204</v>
      </c>
      <c r="B23" s="267"/>
      <c r="C23" s="268" t="s">
        <v>751</v>
      </c>
      <c r="D23" s="269" t="s">
        <v>9</v>
      </c>
      <c r="E23" s="270">
        <v>392</v>
      </c>
      <c r="F23" s="271">
        <v>0</v>
      </c>
      <c r="G23" s="270">
        <f t="shared" si="1"/>
        <v>0</v>
      </c>
      <c r="H23" s="272"/>
      <c r="I23" s="273"/>
      <c r="J23" s="50"/>
      <c r="K23" s="50"/>
      <c r="L23" s="50"/>
      <c r="M23" s="50"/>
      <c r="N23" s="50"/>
      <c r="O23" s="50"/>
      <c r="P23" s="50"/>
      <c r="Q23" s="50"/>
      <c r="R23" s="50"/>
      <c r="S23" s="50"/>
      <c r="T23" s="50"/>
      <c r="U23" s="50"/>
      <c r="V23" s="50"/>
      <c r="W23" s="50"/>
      <c r="X23" s="50"/>
      <c r="Y23" s="50"/>
      <c r="Z23" s="51"/>
      <c r="AA23" s="51"/>
      <c r="AB23" s="51"/>
      <c r="AC23" s="51"/>
      <c r="AD23" s="51"/>
      <c r="AE23" s="52"/>
      <c r="AF23" s="52"/>
      <c r="AG23" s="52"/>
      <c r="AH23" s="52"/>
      <c r="AI23" s="52"/>
      <c r="AJ23" s="52"/>
      <c r="AK23" s="52"/>
      <c r="AL23" s="52"/>
      <c r="AO23" s="56"/>
      <c r="AP23" s="56"/>
      <c r="AQ23" s="56"/>
      <c r="AR23" s="56"/>
    </row>
    <row r="24" spans="1:44" s="55" customFormat="1" ht="51">
      <c r="A24" s="266">
        <v>205</v>
      </c>
      <c r="B24" s="267"/>
      <c r="C24" s="268" t="s">
        <v>752</v>
      </c>
      <c r="D24" s="269" t="s">
        <v>9</v>
      </c>
      <c r="E24" s="270">
        <v>264</v>
      </c>
      <c r="F24" s="271">
        <v>0</v>
      </c>
      <c r="G24" s="270">
        <f t="shared" si="1"/>
        <v>0</v>
      </c>
      <c r="H24" s="272"/>
      <c r="I24" s="273"/>
      <c r="J24" s="50"/>
      <c r="K24" s="50"/>
      <c r="L24" s="50"/>
      <c r="M24" s="50"/>
      <c r="N24" s="50"/>
      <c r="O24" s="50"/>
      <c r="P24" s="50"/>
      <c r="Q24" s="50"/>
      <c r="R24" s="50"/>
      <c r="S24" s="50"/>
      <c r="T24" s="50"/>
      <c r="U24" s="50"/>
      <c r="V24" s="50"/>
      <c r="W24" s="50"/>
      <c r="X24" s="50"/>
      <c r="Y24" s="50"/>
      <c r="Z24" s="51"/>
      <c r="AA24" s="51"/>
      <c r="AB24" s="51"/>
      <c r="AC24" s="51"/>
      <c r="AD24" s="51"/>
      <c r="AE24" s="52"/>
      <c r="AF24" s="52"/>
      <c r="AG24" s="52"/>
      <c r="AH24" s="52"/>
      <c r="AI24" s="52"/>
      <c r="AJ24" s="52"/>
      <c r="AK24" s="52"/>
      <c r="AL24" s="52"/>
      <c r="AO24" s="56"/>
      <c r="AP24" s="56"/>
      <c r="AQ24" s="56"/>
      <c r="AR24" s="56"/>
    </row>
    <row r="25" spans="1:44" s="55" customFormat="1" ht="51">
      <c r="A25" s="266">
        <v>206</v>
      </c>
      <c r="B25" s="267"/>
      <c r="C25" s="268" t="s">
        <v>753</v>
      </c>
      <c r="D25" s="269" t="s">
        <v>9</v>
      </c>
      <c r="E25" s="270">
        <v>52</v>
      </c>
      <c r="F25" s="271">
        <v>0</v>
      </c>
      <c r="G25" s="270">
        <f t="shared" si="1"/>
        <v>0</v>
      </c>
      <c r="H25" s="272"/>
      <c r="I25" s="273"/>
      <c r="J25" s="50"/>
      <c r="K25" s="50"/>
      <c r="L25" s="50"/>
      <c r="M25" s="50"/>
      <c r="N25" s="50"/>
      <c r="O25" s="50"/>
      <c r="P25" s="50"/>
      <c r="Q25" s="50"/>
      <c r="R25" s="50"/>
      <c r="S25" s="50"/>
      <c r="T25" s="50"/>
      <c r="U25" s="50"/>
      <c r="V25" s="50"/>
      <c r="W25" s="50"/>
      <c r="X25" s="50"/>
      <c r="Y25" s="50"/>
      <c r="Z25" s="51"/>
      <c r="AA25" s="51"/>
      <c r="AB25" s="51"/>
      <c r="AC25" s="51"/>
      <c r="AD25" s="51"/>
      <c r="AE25" s="52"/>
      <c r="AF25" s="52"/>
      <c r="AG25" s="52"/>
      <c r="AH25" s="52"/>
      <c r="AI25" s="52"/>
      <c r="AJ25" s="52"/>
      <c r="AK25" s="52"/>
      <c r="AL25" s="52"/>
      <c r="AO25" s="56"/>
      <c r="AP25" s="56"/>
      <c r="AQ25" s="56"/>
      <c r="AR25" s="56"/>
    </row>
    <row r="26" spans="1:44" s="55" customFormat="1">
      <c r="A26" s="283"/>
      <c r="B26" s="261" t="s">
        <v>241</v>
      </c>
      <c r="C26" s="284" t="s">
        <v>45</v>
      </c>
      <c r="D26" s="285"/>
      <c r="E26" s="286"/>
      <c r="F26" s="287"/>
      <c r="G26" s="287"/>
      <c r="H26" s="272"/>
      <c r="I26" s="273"/>
      <c r="J26" s="50"/>
      <c r="K26" s="50"/>
      <c r="L26" s="50"/>
      <c r="M26" s="50"/>
      <c r="N26" s="50"/>
      <c r="O26" s="50"/>
      <c r="P26" s="50"/>
      <c r="Q26" s="50"/>
      <c r="R26" s="50"/>
      <c r="S26" s="50"/>
      <c r="T26" s="50"/>
      <c r="U26" s="50"/>
      <c r="V26" s="50"/>
      <c r="W26" s="50"/>
      <c r="X26" s="50"/>
      <c r="Y26" s="50"/>
      <c r="Z26" s="51"/>
      <c r="AA26" s="51"/>
      <c r="AB26" s="51"/>
      <c r="AC26" s="51"/>
      <c r="AD26" s="51"/>
      <c r="AE26" s="52"/>
      <c r="AF26" s="52"/>
      <c r="AG26" s="52"/>
      <c r="AH26" s="52"/>
      <c r="AI26" s="52"/>
      <c r="AJ26" s="52"/>
      <c r="AK26" s="52"/>
      <c r="AL26" s="52"/>
      <c r="AO26" s="56"/>
      <c r="AP26" s="56"/>
      <c r="AQ26" s="56"/>
      <c r="AR26" s="56"/>
    </row>
    <row r="27" spans="1:44" s="55" customFormat="1" ht="51">
      <c r="A27" s="266">
        <v>208</v>
      </c>
      <c r="B27" s="267"/>
      <c r="C27" s="268" t="s">
        <v>754</v>
      </c>
      <c r="D27" s="269" t="s">
        <v>7</v>
      </c>
      <c r="E27" s="270">
        <v>2640</v>
      </c>
      <c r="F27" s="271">
        <v>0</v>
      </c>
      <c r="G27" s="270">
        <f t="shared" ref="G27" si="2">ROUND(F27*E27,2)</f>
        <v>0</v>
      </c>
      <c r="H27" s="272"/>
      <c r="I27" s="273"/>
      <c r="J27" s="50"/>
      <c r="K27" s="50"/>
      <c r="L27" s="50"/>
      <c r="M27" s="50"/>
      <c r="N27" s="50"/>
      <c r="O27" s="50"/>
      <c r="P27" s="50"/>
      <c r="Q27" s="50"/>
      <c r="R27" s="50"/>
      <c r="S27" s="50"/>
      <c r="T27" s="50"/>
      <c r="U27" s="50"/>
      <c r="V27" s="50"/>
      <c r="W27" s="50"/>
      <c r="X27" s="50"/>
      <c r="Y27" s="50"/>
      <c r="Z27" s="51"/>
      <c r="AA27" s="51"/>
      <c r="AB27" s="51"/>
      <c r="AC27" s="51"/>
      <c r="AD27" s="51"/>
      <c r="AE27" s="52"/>
      <c r="AF27" s="52"/>
      <c r="AG27" s="52"/>
      <c r="AH27" s="52"/>
      <c r="AI27" s="52"/>
      <c r="AJ27" s="52"/>
      <c r="AK27" s="52"/>
      <c r="AL27" s="52"/>
      <c r="AO27" s="56"/>
      <c r="AP27" s="56"/>
      <c r="AQ27" s="56"/>
      <c r="AR27" s="56"/>
    </row>
    <row r="28" spans="1:44" s="55" customFormat="1">
      <c r="A28" s="283"/>
      <c r="B28" s="261" t="s">
        <v>57</v>
      </c>
      <c r="C28" s="284" t="s">
        <v>24</v>
      </c>
      <c r="D28" s="285"/>
      <c r="E28" s="286"/>
      <c r="F28" s="287"/>
      <c r="G28" s="287"/>
      <c r="H28" s="272"/>
      <c r="I28" s="273"/>
      <c r="J28" s="50"/>
      <c r="K28" s="50"/>
      <c r="L28" s="50"/>
      <c r="M28" s="50"/>
      <c r="N28" s="50"/>
      <c r="O28" s="50"/>
      <c r="P28" s="50"/>
      <c r="Q28" s="50"/>
      <c r="R28" s="50"/>
      <c r="S28" s="50"/>
      <c r="T28" s="50"/>
      <c r="U28" s="50"/>
      <c r="V28" s="50"/>
      <c r="W28" s="50"/>
      <c r="X28" s="50"/>
      <c r="Y28" s="50"/>
      <c r="Z28" s="51"/>
      <c r="AA28" s="51"/>
      <c r="AB28" s="51"/>
      <c r="AC28" s="51"/>
      <c r="AD28" s="51"/>
      <c r="AE28" s="52"/>
      <c r="AF28" s="52"/>
      <c r="AG28" s="52"/>
      <c r="AH28" s="52"/>
      <c r="AI28" s="52"/>
      <c r="AJ28" s="52"/>
      <c r="AK28" s="52"/>
      <c r="AL28" s="52"/>
      <c r="AO28" s="56"/>
      <c r="AP28" s="56"/>
      <c r="AQ28" s="56"/>
      <c r="AR28" s="56"/>
    </row>
    <row r="29" spans="1:44" s="55" customFormat="1" ht="38.25">
      <c r="A29" s="266">
        <v>210</v>
      </c>
      <c r="B29" s="267"/>
      <c r="C29" s="268" t="s">
        <v>42</v>
      </c>
      <c r="D29" s="269" t="s">
        <v>7</v>
      </c>
      <c r="E29" s="270">
        <v>46</v>
      </c>
      <c r="F29" s="271">
        <v>0</v>
      </c>
      <c r="G29" s="270">
        <f t="shared" ref="G29:G30" si="3">ROUND(F29*E29,2)</f>
        <v>0</v>
      </c>
      <c r="H29" s="272"/>
      <c r="I29" s="273"/>
      <c r="J29" s="50"/>
      <c r="K29" s="50"/>
      <c r="L29" s="50"/>
      <c r="M29" s="50"/>
      <c r="N29" s="50"/>
      <c r="O29" s="50"/>
      <c r="P29" s="50"/>
      <c r="Q29" s="50"/>
      <c r="R29" s="50"/>
      <c r="S29" s="50"/>
      <c r="T29" s="50"/>
      <c r="U29" s="50"/>
      <c r="V29" s="50"/>
      <c r="W29" s="50"/>
      <c r="X29" s="50"/>
      <c r="Y29" s="50"/>
      <c r="Z29" s="51"/>
      <c r="AA29" s="51"/>
      <c r="AB29" s="51"/>
      <c r="AC29" s="51"/>
      <c r="AD29" s="51"/>
      <c r="AE29" s="52"/>
      <c r="AF29" s="52"/>
      <c r="AG29" s="52"/>
      <c r="AH29" s="52"/>
      <c r="AI29" s="52"/>
      <c r="AJ29" s="52"/>
      <c r="AK29" s="52"/>
      <c r="AL29" s="52"/>
      <c r="AO29" s="56"/>
      <c r="AP29" s="56"/>
      <c r="AQ29" s="56"/>
      <c r="AR29" s="56"/>
    </row>
    <row r="30" spans="1:44" s="55" customFormat="1" ht="38.25">
      <c r="A30" s="266">
        <v>211</v>
      </c>
      <c r="B30" s="267"/>
      <c r="C30" s="268" t="s">
        <v>755</v>
      </c>
      <c r="D30" s="269" t="s">
        <v>7</v>
      </c>
      <c r="E30" s="270">
        <v>38</v>
      </c>
      <c r="F30" s="271">
        <v>0</v>
      </c>
      <c r="G30" s="270">
        <f t="shared" si="3"/>
        <v>0</v>
      </c>
      <c r="H30" s="272"/>
      <c r="I30" s="273"/>
      <c r="J30" s="50"/>
      <c r="K30" s="50"/>
      <c r="L30" s="50"/>
      <c r="M30" s="50"/>
      <c r="N30" s="50"/>
      <c r="O30" s="50"/>
      <c r="P30" s="50"/>
      <c r="Q30" s="50"/>
      <c r="R30" s="50"/>
      <c r="S30" s="50"/>
      <c r="T30" s="50"/>
      <c r="U30" s="50"/>
      <c r="V30" s="50"/>
      <c r="W30" s="50"/>
      <c r="X30" s="50"/>
      <c r="Y30" s="50"/>
      <c r="Z30" s="51"/>
      <c r="AA30" s="51"/>
      <c r="AB30" s="51"/>
      <c r="AC30" s="51"/>
      <c r="AD30" s="51"/>
      <c r="AE30" s="52"/>
      <c r="AF30" s="52"/>
      <c r="AG30" s="52"/>
      <c r="AH30" s="52"/>
      <c r="AI30" s="52"/>
      <c r="AJ30" s="52"/>
      <c r="AK30" s="52"/>
      <c r="AL30" s="52"/>
      <c r="AO30" s="56"/>
      <c r="AP30" s="56"/>
      <c r="AQ30" s="56"/>
      <c r="AR30" s="56"/>
    </row>
    <row r="31" spans="1:44" s="55" customFormat="1">
      <c r="A31" s="283"/>
      <c r="B31" s="261" t="s">
        <v>58</v>
      </c>
      <c r="C31" s="284" t="s">
        <v>25</v>
      </c>
      <c r="D31" s="285"/>
      <c r="E31" s="286"/>
      <c r="F31" s="287"/>
      <c r="G31" s="287"/>
      <c r="H31" s="272"/>
      <c r="I31" s="273"/>
      <c r="J31" s="50"/>
      <c r="K31" s="50"/>
      <c r="L31" s="50"/>
      <c r="M31" s="50"/>
      <c r="N31" s="50"/>
      <c r="O31" s="50"/>
      <c r="P31" s="50"/>
      <c r="Q31" s="50"/>
      <c r="R31" s="50"/>
      <c r="S31" s="50"/>
      <c r="T31" s="50"/>
      <c r="U31" s="50"/>
      <c r="V31" s="50"/>
      <c r="W31" s="50"/>
      <c r="X31" s="50"/>
      <c r="Y31" s="50"/>
      <c r="Z31" s="51"/>
      <c r="AA31" s="51"/>
      <c r="AB31" s="51"/>
      <c r="AC31" s="51"/>
      <c r="AD31" s="51"/>
      <c r="AE31" s="52"/>
      <c r="AF31" s="52"/>
      <c r="AG31" s="52"/>
      <c r="AH31" s="52"/>
      <c r="AI31" s="52"/>
      <c r="AJ31" s="52"/>
      <c r="AK31" s="52"/>
      <c r="AL31" s="52"/>
      <c r="AO31" s="56"/>
      <c r="AP31" s="56"/>
      <c r="AQ31" s="56"/>
      <c r="AR31" s="56"/>
    </row>
    <row r="32" spans="1:44" s="55" customFormat="1" ht="51">
      <c r="A32" s="266">
        <v>213</v>
      </c>
      <c r="B32" s="267"/>
      <c r="C32" s="268" t="s">
        <v>756</v>
      </c>
      <c r="D32" s="269" t="s">
        <v>9</v>
      </c>
      <c r="E32" s="270">
        <v>421</v>
      </c>
      <c r="F32" s="271">
        <v>0</v>
      </c>
      <c r="G32" s="270">
        <f t="shared" ref="G32:G36" si="4">ROUND(F32*E32,2)</f>
        <v>0</v>
      </c>
      <c r="H32" s="272"/>
      <c r="I32" s="273"/>
      <c r="J32" s="50"/>
      <c r="K32" s="50"/>
      <c r="L32" s="50"/>
      <c r="M32" s="50"/>
      <c r="N32" s="50"/>
      <c r="O32" s="50"/>
      <c r="P32" s="50"/>
      <c r="Q32" s="50"/>
      <c r="R32" s="50"/>
      <c r="S32" s="50"/>
      <c r="T32" s="50"/>
      <c r="U32" s="50"/>
      <c r="V32" s="50"/>
      <c r="W32" s="50"/>
      <c r="X32" s="50"/>
      <c r="Y32" s="50"/>
      <c r="Z32" s="51"/>
      <c r="AA32" s="51"/>
      <c r="AB32" s="51"/>
      <c r="AC32" s="51"/>
      <c r="AD32" s="51"/>
      <c r="AE32" s="52"/>
      <c r="AF32" s="52"/>
      <c r="AG32" s="52"/>
      <c r="AH32" s="52"/>
      <c r="AI32" s="52"/>
      <c r="AJ32" s="52"/>
      <c r="AK32" s="52"/>
      <c r="AL32" s="52"/>
      <c r="AO32" s="56"/>
      <c r="AP32" s="56"/>
      <c r="AQ32" s="56"/>
      <c r="AR32" s="56"/>
    </row>
    <row r="33" spans="1:44" s="55" customFormat="1" ht="63.75">
      <c r="A33" s="266">
        <v>214</v>
      </c>
      <c r="B33" s="267"/>
      <c r="C33" s="268" t="s">
        <v>757</v>
      </c>
      <c r="D33" s="269" t="s">
        <v>9</v>
      </c>
      <c r="E33" s="270">
        <v>411</v>
      </c>
      <c r="F33" s="271">
        <v>0</v>
      </c>
      <c r="G33" s="270">
        <f t="shared" si="4"/>
        <v>0</v>
      </c>
      <c r="H33" s="272"/>
      <c r="I33" s="273"/>
      <c r="J33" s="50"/>
      <c r="K33" s="50"/>
      <c r="L33" s="50"/>
      <c r="M33" s="50"/>
      <c r="N33" s="50"/>
      <c r="O33" s="50"/>
      <c r="P33" s="50"/>
      <c r="Q33" s="50"/>
      <c r="R33" s="50"/>
      <c r="S33" s="50"/>
      <c r="T33" s="50"/>
      <c r="U33" s="50"/>
      <c r="V33" s="50"/>
      <c r="W33" s="50"/>
      <c r="X33" s="50"/>
      <c r="Y33" s="50"/>
      <c r="Z33" s="51"/>
      <c r="AA33" s="51"/>
      <c r="AB33" s="51"/>
      <c r="AC33" s="51"/>
      <c r="AD33" s="51"/>
      <c r="AE33" s="52"/>
      <c r="AF33" s="52"/>
      <c r="AG33" s="52"/>
      <c r="AH33" s="52"/>
      <c r="AI33" s="52"/>
      <c r="AJ33" s="52"/>
      <c r="AK33" s="52"/>
      <c r="AL33" s="52"/>
      <c r="AO33" s="56"/>
      <c r="AP33" s="56"/>
      <c r="AQ33" s="56"/>
      <c r="AR33" s="56"/>
    </row>
    <row r="34" spans="1:44" s="55" customFormat="1" ht="63.75">
      <c r="A34" s="266">
        <v>215</v>
      </c>
      <c r="B34" s="267"/>
      <c r="C34" s="268" t="s">
        <v>758</v>
      </c>
      <c r="D34" s="269" t="s">
        <v>9</v>
      </c>
      <c r="E34" s="270">
        <v>87.5</v>
      </c>
      <c r="F34" s="271">
        <v>0</v>
      </c>
      <c r="G34" s="270">
        <f t="shared" si="4"/>
        <v>0</v>
      </c>
      <c r="H34" s="272"/>
      <c r="I34" s="273"/>
      <c r="J34" s="50"/>
      <c r="K34" s="50"/>
      <c r="L34" s="50"/>
      <c r="M34" s="50"/>
      <c r="N34" s="50"/>
      <c r="O34" s="50"/>
      <c r="P34" s="50"/>
      <c r="Q34" s="50"/>
      <c r="R34" s="50"/>
      <c r="S34" s="50"/>
      <c r="T34" s="50"/>
      <c r="U34" s="50"/>
      <c r="V34" s="50"/>
      <c r="W34" s="50"/>
      <c r="X34" s="50"/>
      <c r="Y34" s="50"/>
      <c r="Z34" s="51"/>
      <c r="AA34" s="51"/>
      <c r="AB34" s="51"/>
      <c r="AC34" s="51"/>
      <c r="AD34" s="51"/>
      <c r="AE34" s="52"/>
      <c r="AF34" s="52"/>
      <c r="AG34" s="52"/>
      <c r="AH34" s="52"/>
      <c r="AI34" s="52"/>
      <c r="AJ34" s="52"/>
      <c r="AK34" s="52"/>
      <c r="AL34" s="52"/>
      <c r="AO34" s="56"/>
      <c r="AP34" s="56"/>
      <c r="AQ34" s="56"/>
      <c r="AR34" s="56"/>
    </row>
    <row r="35" spans="1:44" s="55" customFormat="1" ht="76.5">
      <c r="A35" s="266">
        <v>216</v>
      </c>
      <c r="B35" s="267"/>
      <c r="C35" s="268" t="s">
        <v>759</v>
      </c>
      <c r="D35" s="269" t="s">
        <v>9</v>
      </c>
      <c r="E35" s="270">
        <v>24.8</v>
      </c>
      <c r="F35" s="271">
        <v>0</v>
      </c>
      <c r="G35" s="270">
        <f t="shared" si="4"/>
        <v>0</v>
      </c>
      <c r="H35" s="272"/>
      <c r="I35" s="273"/>
      <c r="J35" s="50"/>
      <c r="K35" s="50"/>
      <c r="L35" s="50"/>
      <c r="M35" s="50"/>
      <c r="N35" s="50"/>
      <c r="O35" s="50"/>
      <c r="P35" s="50"/>
      <c r="Q35" s="50"/>
      <c r="R35" s="50"/>
      <c r="S35" s="50"/>
      <c r="T35" s="50"/>
      <c r="U35" s="50"/>
      <c r="V35" s="50"/>
      <c r="W35" s="50"/>
      <c r="X35" s="50"/>
      <c r="Y35" s="50"/>
      <c r="Z35" s="51"/>
      <c r="AA35" s="51"/>
      <c r="AB35" s="51"/>
      <c r="AC35" s="51"/>
      <c r="AD35" s="51"/>
      <c r="AE35" s="52"/>
      <c r="AF35" s="52"/>
      <c r="AG35" s="52"/>
      <c r="AH35" s="52"/>
      <c r="AI35" s="52"/>
      <c r="AJ35" s="52"/>
      <c r="AK35" s="52"/>
      <c r="AL35" s="52"/>
      <c r="AO35" s="56"/>
      <c r="AP35" s="56"/>
      <c r="AQ35" s="56"/>
      <c r="AR35" s="56"/>
    </row>
    <row r="36" spans="1:44" s="55" customFormat="1" ht="51">
      <c r="A36" s="266">
        <v>217</v>
      </c>
      <c r="B36" s="267"/>
      <c r="C36" s="268" t="s">
        <v>760</v>
      </c>
      <c r="D36" s="269" t="s">
        <v>7</v>
      </c>
      <c r="E36" s="270">
        <v>49</v>
      </c>
      <c r="F36" s="271">
        <v>0</v>
      </c>
      <c r="G36" s="270">
        <f t="shared" si="4"/>
        <v>0</v>
      </c>
      <c r="H36" s="272"/>
      <c r="I36" s="273"/>
      <c r="J36" s="50"/>
      <c r="K36" s="50"/>
      <c r="L36" s="50"/>
      <c r="M36" s="50"/>
      <c r="N36" s="50"/>
      <c r="O36" s="50"/>
      <c r="P36" s="50"/>
      <c r="Q36" s="50"/>
      <c r="R36" s="50"/>
      <c r="S36" s="50"/>
      <c r="T36" s="50"/>
      <c r="U36" s="50"/>
      <c r="V36" s="50"/>
      <c r="W36" s="50"/>
      <c r="X36" s="50"/>
      <c r="Y36" s="50"/>
      <c r="Z36" s="51"/>
      <c r="AA36" s="51"/>
      <c r="AB36" s="51"/>
      <c r="AC36" s="51"/>
      <c r="AD36" s="51"/>
      <c r="AE36" s="52"/>
      <c r="AF36" s="52"/>
      <c r="AG36" s="52"/>
      <c r="AH36" s="52"/>
      <c r="AI36" s="52"/>
      <c r="AJ36" s="52"/>
      <c r="AK36" s="52"/>
      <c r="AL36" s="52"/>
      <c r="AO36" s="56"/>
      <c r="AP36" s="56"/>
      <c r="AQ36" s="56"/>
      <c r="AR36" s="56"/>
    </row>
    <row r="37" spans="1:44" s="56" customFormat="1">
      <c r="A37" s="283"/>
      <c r="B37" s="261" t="s">
        <v>286</v>
      </c>
      <c r="C37" s="288" t="s">
        <v>103</v>
      </c>
      <c r="D37" s="285"/>
      <c r="E37" s="286"/>
      <c r="F37" s="287"/>
      <c r="G37" s="287"/>
      <c r="H37" s="272"/>
      <c r="I37" s="273"/>
      <c r="J37" s="49"/>
      <c r="K37" s="49"/>
      <c r="L37" s="49"/>
      <c r="M37" s="49"/>
      <c r="N37" s="49"/>
      <c r="O37" s="49"/>
      <c r="P37" s="49"/>
      <c r="Q37" s="49"/>
      <c r="R37" s="49"/>
      <c r="S37" s="49"/>
      <c r="T37" s="49"/>
      <c r="U37" s="49"/>
      <c r="V37" s="49"/>
      <c r="W37" s="49"/>
      <c r="X37" s="49"/>
      <c r="Y37" s="49"/>
      <c r="Z37" s="61"/>
      <c r="AA37" s="61"/>
      <c r="AB37" s="61"/>
      <c r="AC37" s="61"/>
      <c r="AD37" s="61"/>
      <c r="AE37" s="62"/>
      <c r="AF37" s="62"/>
      <c r="AG37" s="62"/>
      <c r="AH37" s="62"/>
      <c r="AI37" s="62"/>
      <c r="AJ37" s="62"/>
      <c r="AK37" s="62"/>
      <c r="AL37" s="62"/>
    </row>
    <row r="38" spans="1:44" s="55" customFormat="1" ht="51">
      <c r="A38" s="266">
        <v>219</v>
      </c>
      <c r="B38" s="267"/>
      <c r="C38" s="268" t="s">
        <v>761</v>
      </c>
      <c r="D38" s="269" t="s">
        <v>8</v>
      </c>
      <c r="E38" s="270">
        <v>35</v>
      </c>
      <c r="F38" s="271">
        <v>0</v>
      </c>
      <c r="G38" s="270">
        <f t="shared" ref="G38:G41" si="5">ROUND(F38*E38,2)</f>
        <v>0</v>
      </c>
      <c r="H38" s="272"/>
      <c r="I38" s="273"/>
      <c r="J38" s="50"/>
      <c r="K38" s="50"/>
      <c r="L38" s="50"/>
      <c r="M38" s="50"/>
      <c r="N38" s="50"/>
      <c r="O38" s="50"/>
      <c r="P38" s="50"/>
      <c r="Q38" s="50"/>
      <c r="R38" s="50"/>
      <c r="S38" s="50"/>
      <c r="T38" s="50"/>
      <c r="U38" s="50"/>
      <c r="V38" s="50"/>
      <c r="W38" s="50"/>
      <c r="X38" s="50"/>
      <c r="Y38" s="50"/>
      <c r="Z38" s="51"/>
      <c r="AA38" s="51"/>
      <c r="AB38" s="51"/>
      <c r="AC38" s="51"/>
      <c r="AD38" s="51"/>
      <c r="AE38" s="52"/>
      <c r="AF38" s="52"/>
      <c r="AG38" s="52"/>
      <c r="AH38" s="52"/>
      <c r="AI38" s="52"/>
      <c r="AJ38" s="52"/>
      <c r="AK38" s="52"/>
      <c r="AL38" s="52"/>
      <c r="AO38" s="56"/>
      <c r="AP38" s="56"/>
      <c r="AQ38" s="56"/>
      <c r="AR38" s="56"/>
    </row>
    <row r="39" spans="1:44" s="55" customFormat="1" ht="51">
      <c r="A39" s="266">
        <v>220</v>
      </c>
      <c r="B39" s="267"/>
      <c r="C39" s="268" t="s">
        <v>802</v>
      </c>
      <c r="D39" s="269" t="s">
        <v>8</v>
      </c>
      <c r="E39" s="270">
        <v>15</v>
      </c>
      <c r="F39" s="271">
        <v>0</v>
      </c>
      <c r="G39" s="270">
        <f t="shared" si="5"/>
        <v>0</v>
      </c>
      <c r="H39" s="272"/>
      <c r="I39" s="273"/>
      <c r="J39" s="50"/>
      <c r="K39" s="50"/>
      <c r="L39" s="50"/>
      <c r="M39" s="50"/>
      <c r="N39" s="50"/>
      <c r="O39" s="50"/>
      <c r="P39" s="50"/>
      <c r="Q39" s="50"/>
      <c r="R39" s="50"/>
      <c r="S39" s="50"/>
      <c r="T39" s="50"/>
      <c r="U39" s="50"/>
      <c r="V39" s="50"/>
      <c r="W39" s="50"/>
      <c r="X39" s="50"/>
      <c r="Y39" s="50"/>
      <c r="Z39" s="51"/>
      <c r="AA39" s="51"/>
      <c r="AB39" s="51"/>
      <c r="AC39" s="51"/>
      <c r="AD39" s="51"/>
      <c r="AE39" s="52"/>
      <c r="AF39" s="52"/>
      <c r="AG39" s="52"/>
      <c r="AH39" s="52"/>
      <c r="AI39" s="52"/>
      <c r="AJ39" s="52"/>
      <c r="AK39" s="52"/>
      <c r="AL39" s="52"/>
      <c r="AO39" s="56"/>
      <c r="AP39" s="56"/>
      <c r="AQ39" s="56"/>
      <c r="AR39" s="56"/>
    </row>
    <row r="40" spans="1:44" s="55" customFormat="1" ht="38.25">
      <c r="A40" s="266">
        <v>221</v>
      </c>
      <c r="B40" s="267"/>
      <c r="C40" s="268" t="s">
        <v>763</v>
      </c>
      <c r="D40" s="269" t="s">
        <v>0</v>
      </c>
      <c r="E40" s="270">
        <v>5</v>
      </c>
      <c r="F40" s="271">
        <v>0</v>
      </c>
      <c r="G40" s="270">
        <f t="shared" si="5"/>
        <v>0</v>
      </c>
      <c r="H40" s="272"/>
      <c r="I40" s="273"/>
      <c r="J40" s="50"/>
      <c r="K40" s="50"/>
      <c r="L40" s="50"/>
      <c r="M40" s="50"/>
      <c r="N40" s="50"/>
      <c r="O40" s="50"/>
      <c r="P40" s="50"/>
      <c r="Q40" s="50"/>
      <c r="R40" s="50"/>
      <c r="S40" s="50"/>
      <c r="T40" s="50"/>
      <c r="U40" s="50"/>
      <c r="V40" s="50"/>
      <c r="W40" s="50"/>
      <c r="X40" s="50"/>
      <c r="Y40" s="50"/>
      <c r="Z40" s="51"/>
      <c r="AA40" s="51"/>
      <c r="AB40" s="51"/>
      <c r="AC40" s="51"/>
      <c r="AD40" s="51"/>
      <c r="AE40" s="52"/>
      <c r="AF40" s="52"/>
      <c r="AG40" s="52"/>
      <c r="AH40" s="52"/>
      <c r="AI40" s="52"/>
      <c r="AJ40" s="52"/>
      <c r="AK40" s="52"/>
      <c r="AL40" s="52"/>
      <c r="AO40" s="56"/>
      <c r="AP40" s="56"/>
      <c r="AQ40" s="56"/>
      <c r="AR40" s="56"/>
    </row>
    <row r="41" spans="1:44" s="55" customFormat="1" ht="25.5">
      <c r="A41" s="266">
        <v>222</v>
      </c>
      <c r="B41" s="267"/>
      <c r="C41" s="268" t="s">
        <v>762</v>
      </c>
      <c r="D41" s="269" t="s">
        <v>9</v>
      </c>
      <c r="E41" s="270">
        <v>4</v>
      </c>
      <c r="F41" s="271">
        <v>0</v>
      </c>
      <c r="G41" s="270">
        <f t="shared" si="5"/>
        <v>0</v>
      </c>
      <c r="H41" s="272"/>
      <c r="I41" s="273"/>
      <c r="J41" s="50"/>
      <c r="K41" s="50"/>
      <c r="L41" s="50"/>
      <c r="M41" s="50"/>
      <c r="N41" s="50"/>
      <c r="O41" s="50"/>
      <c r="P41" s="50"/>
      <c r="Q41" s="50"/>
      <c r="R41" s="50"/>
      <c r="S41" s="50"/>
      <c r="T41" s="50"/>
      <c r="U41" s="50"/>
      <c r="V41" s="50"/>
      <c r="W41" s="50"/>
      <c r="X41" s="50"/>
      <c r="Y41" s="50"/>
      <c r="Z41" s="51"/>
      <c r="AA41" s="51"/>
      <c r="AB41" s="51"/>
      <c r="AC41" s="51"/>
      <c r="AD41" s="51"/>
      <c r="AE41" s="52"/>
      <c r="AF41" s="52"/>
      <c r="AG41" s="52"/>
      <c r="AH41" s="52"/>
      <c r="AI41" s="52"/>
      <c r="AJ41" s="52"/>
      <c r="AK41" s="52"/>
      <c r="AL41" s="52"/>
      <c r="AO41" s="56"/>
      <c r="AP41" s="56"/>
      <c r="AQ41" s="56"/>
      <c r="AR41" s="56"/>
    </row>
    <row r="42" spans="1:44" s="55" customFormat="1">
      <c r="A42" s="283"/>
      <c r="B42" s="261" t="s">
        <v>60</v>
      </c>
      <c r="C42" s="288" t="s">
        <v>26</v>
      </c>
      <c r="D42" s="285"/>
      <c r="E42" s="286"/>
      <c r="F42" s="287"/>
      <c r="G42" s="287"/>
      <c r="H42" s="272"/>
      <c r="I42" s="273"/>
      <c r="J42" s="50"/>
      <c r="K42" s="50"/>
      <c r="L42" s="50"/>
      <c r="M42" s="50"/>
      <c r="N42" s="50"/>
      <c r="O42" s="50"/>
      <c r="P42" s="50"/>
      <c r="Q42" s="50"/>
      <c r="R42" s="50"/>
      <c r="S42" s="50"/>
      <c r="T42" s="50"/>
      <c r="U42" s="50"/>
      <c r="V42" s="50"/>
      <c r="W42" s="50"/>
      <c r="X42" s="50"/>
      <c r="Y42" s="50"/>
      <c r="Z42" s="51"/>
      <c r="AA42" s="51"/>
      <c r="AB42" s="51"/>
      <c r="AC42" s="51"/>
      <c r="AD42" s="51"/>
      <c r="AE42" s="52"/>
      <c r="AF42" s="52"/>
      <c r="AG42" s="52"/>
      <c r="AH42" s="52"/>
      <c r="AI42" s="52"/>
      <c r="AJ42" s="52"/>
      <c r="AK42" s="52"/>
      <c r="AL42" s="52"/>
      <c r="AO42" s="56"/>
      <c r="AP42" s="56"/>
      <c r="AQ42" s="56"/>
      <c r="AR42" s="56"/>
    </row>
    <row r="43" spans="1:44" s="55" customFormat="1" ht="114.75">
      <c r="A43" s="266">
        <v>224</v>
      </c>
      <c r="B43" s="267"/>
      <c r="C43" s="289" t="s">
        <v>764</v>
      </c>
      <c r="D43" s="269" t="s">
        <v>9</v>
      </c>
      <c r="E43" s="270">
        <v>314</v>
      </c>
      <c r="F43" s="290">
        <v>0</v>
      </c>
      <c r="G43" s="270">
        <f t="shared" ref="G43" si="6">ROUND(F43*E43,2)</f>
        <v>0</v>
      </c>
      <c r="H43" s="272"/>
      <c r="I43" s="273"/>
      <c r="J43" s="50"/>
      <c r="K43" s="50"/>
      <c r="L43" s="50"/>
      <c r="M43" s="50"/>
      <c r="N43" s="50"/>
      <c r="O43" s="50"/>
      <c r="P43" s="50"/>
      <c r="Q43" s="50"/>
      <c r="R43" s="50"/>
      <c r="S43" s="50"/>
      <c r="T43" s="50"/>
      <c r="U43" s="50"/>
      <c r="V43" s="50"/>
      <c r="W43" s="50"/>
      <c r="X43" s="50"/>
      <c r="Y43" s="50"/>
      <c r="Z43" s="51"/>
      <c r="AA43" s="51"/>
      <c r="AB43" s="51"/>
      <c r="AC43" s="51"/>
      <c r="AD43" s="51"/>
      <c r="AE43" s="52"/>
      <c r="AF43" s="52"/>
      <c r="AG43" s="52"/>
      <c r="AH43" s="52"/>
      <c r="AI43" s="52"/>
      <c r="AJ43" s="52"/>
      <c r="AK43" s="52"/>
      <c r="AL43" s="52"/>
      <c r="AO43" s="56"/>
      <c r="AP43" s="56"/>
      <c r="AQ43" s="56"/>
      <c r="AR43" s="56"/>
    </row>
    <row r="44" spans="1:44" s="53" customFormat="1">
      <c r="A44" s="544">
        <f>A17</f>
        <v>2</v>
      </c>
      <c r="B44" s="545"/>
      <c r="C44" s="546" t="str">
        <f>C17&amp;" - skupaj"</f>
        <v>ZEMELJSKA DELA - skupaj</v>
      </c>
      <c r="D44" s="547"/>
      <c r="E44" s="548"/>
      <c r="F44" s="548"/>
      <c r="G44" s="549">
        <f>SUM(G18:G43)</f>
        <v>0</v>
      </c>
      <c r="H44" s="272"/>
      <c r="I44" s="273"/>
      <c r="J44" s="50"/>
      <c r="K44" s="50"/>
      <c r="L44" s="50"/>
      <c r="M44" s="50"/>
      <c r="N44" s="50"/>
      <c r="O44" s="50"/>
      <c r="P44" s="50"/>
      <c r="Q44" s="50"/>
      <c r="R44" s="50"/>
      <c r="S44" s="50"/>
      <c r="T44" s="50"/>
      <c r="U44" s="50"/>
      <c r="V44" s="50"/>
      <c r="W44" s="50"/>
      <c r="X44" s="50"/>
      <c r="Y44" s="50"/>
      <c r="Z44" s="51"/>
      <c r="AA44" s="51"/>
      <c r="AB44" s="51"/>
      <c r="AC44" s="51"/>
      <c r="AD44" s="51"/>
      <c r="AE44" s="52"/>
      <c r="AF44" s="52"/>
      <c r="AG44" s="52"/>
      <c r="AH44" s="52"/>
      <c r="AI44" s="52"/>
      <c r="AJ44" s="52"/>
      <c r="AK44" s="52"/>
      <c r="AL44" s="52"/>
      <c r="AO44" s="54"/>
      <c r="AP44" s="54"/>
      <c r="AQ44" s="54"/>
      <c r="AR44" s="54"/>
    </row>
    <row r="45" spans="1:44" s="53" customFormat="1">
      <c r="A45" s="279"/>
      <c r="B45" s="280"/>
      <c r="C45" s="281"/>
      <c r="D45" s="282"/>
      <c r="E45" s="1"/>
      <c r="F45" s="1"/>
      <c r="G45" s="48"/>
      <c r="H45" s="272"/>
      <c r="I45" s="273"/>
      <c r="J45" s="50"/>
      <c r="K45" s="50"/>
      <c r="L45" s="50"/>
      <c r="M45" s="50"/>
      <c r="N45" s="50"/>
      <c r="O45" s="50"/>
      <c r="P45" s="50"/>
      <c r="Q45" s="50"/>
      <c r="R45" s="50"/>
      <c r="S45" s="50"/>
      <c r="T45" s="50"/>
      <c r="U45" s="50"/>
      <c r="V45" s="50"/>
      <c r="W45" s="50"/>
      <c r="X45" s="50"/>
      <c r="Y45" s="50"/>
      <c r="Z45" s="51"/>
      <c r="AA45" s="51"/>
      <c r="AB45" s="51"/>
      <c r="AC45" s="51"/>
      <c r="AD45" s="51"/>
      <c r="AE45" s="52"/>
      <c r="AF45" s="52"/>
      <c r="AG45" s="52"/>
      <c r="AH45" s="52"/>
      <c r="AI45" s="52"/>
      <c r="AJ45" s="52"/>
      <c r="AK45" s="52"/>
      <c r="AL45" s="52"/>
      <c r="AO45" s="54"/>
      <c r="AP45" s="54"/>
      <c r="AQ45" s="54"/>
      <c r="AR45" s="54"/>
    </row>
    <row r="46" spans="1:44" s="53" customFormat="1">
      <c r="A46" s="544">
        <v>5</v>
      </c>
      <c r="B46" s="545"/>
      <c r="C46" s="546" t="s">
        <v>29</v>
      </c>
      <c r="D46" s="547"/>
      <c r="E46" s="548"/>
      <c r="F46" s="548"/>
      <c r="G46" s="548"/>
      <c r="H46" s="272"/>
      <c r="I46" s="273"/>
      <c r="J46" s="50"/>
      <c r="K46" s="50"/>
      <c r="L46" s="50"/>
      <c r="M46" s="50"/>
      <c r="N46" s="50"/>
      <c r="O46" s="50"/>
      <c r="P46" s="50"/>
      <c r="Q46" s="50"/>
      <c r="R46" s="50"/>
      <c r="S46" s="50"/>
      <c r="T46" s="50"/>
      <c r="U46" s="50"/>
      <c r="V46" s="50"/>
      <c r="W46" s="50"/>
      <c r="X46" s="50"/>
      <c r="Y46" s="50"/>
      <c r="Z46" s="51"/>
      <c r="AA46" s="51"/>
      <c r="AB46" s="51"/>
      <c r="AC46" s="51"/>
      <c r="AD46" s="51"/>
      <c r="AE46" s="52"/>
      <c r="AF46" s="52"/>
      <c r="AG46" s="52"/>
      <c r="AH46" s="52"/>
      <c r="AI46" s="52"/>
      <c r="AJ46" s="52"/>
      <c r="AK46" s="52"/>
      <c r="AL46" s="52"/>
      <c r="AO46" s="54"/>
      <c r="AP46" s="54"/>
      <c r="AQ46" s="54"/>
      <c r="AR46" s="54"/>
    </row>
    <row r="47" spans="1:44" s="55" customFormat="1">
      <c r="A47" s="260"/>
      <c r="B47" s="261" t="s">
        <v>81</v>
      </c>
      <c r="C47" s="284" t="s">
        <v>17</v>
      </c>
      <c r="D47" s="264"/>
      <c r="E47" s="263"/>
      <c r="F47" s="265"/>
      <c r="G47" s="265"/>
      <c r="H47" s="272"/>
      <c r="I47" s="273"/>
      <c r="J47" s="50"/>
      <c r="K47" s="50"/>
      <c r="L47" s="50"/>
      <c r="M47" s="50"/>
      <c r="N47" s="50"/>
      <c r="O47" s="50"/>
      <c r="P47" s="50"/>
      <c r="Q47" s="50"/>
      <c r="R47" s="50"/>
      <c r="S47" s="50"/>
      <c r="T47" s="50"/>
      <c r="U47" s="50"/>
      <c r="V47" s="50"/>
      <c r="W47" s="50"/>
      <c r="X47" s="50"/>
      <c r="Y47" s="50"/>
      <c r="Z47" s="51"/>
      <c r="AA47" s="51"/>
      <c r="AB47" s="51"/>
      <c r="AC47" s="51"/>
      <c r="AD47" s="51"/>
      <c r="AE47" s="52"/>
      <c r="AF47" s="52"/>
      <c r="AG47" s="52"/>
      <c r="AH47" s="52"/>
      <c r="AI47" s="52"/>
      <c r="AJ47" s="52"/>
      <c r="AK47" s="52"/>
      <c r="AL47" s="52"/>
      <c r="AO47" s="56"/>
      <c r="AP47" s="56"/>
      <c r="AQ47" s="56"/>
      <c r="AR47" s="56"/>
    </row>
    <row r="48" spans="1:44" s="55" customFormat="1" ht="38.25">
      <c r="A48" s="266">
        <v>502</v>
      </c>
      <c r="B48" s="267"/>
      <c r="C48" s="289" t="s">
        <v>765</v>
      </c>
      <c r="D48" s="269" t="s">
        <v>7</v>
      </c>
      <c r="E48" s="270">
        <v>42.5</v>
      </c>
      <c r="F48" s="271">
        <v>0</v>
      </c>
      <c r="G48" s="270">
        <f t="shared" ref="G48:G78" si="7">ROUND(F48*E48,2)</f>
        <v>0</v>
      </c>
      <c r="H48" s="272"/>
      <c r="I48" s="273"/>
      <c r="J48" s="50"/>
      <c r="K48" s="50"/>
      <c r="L48" s="50"/>
      <c r="M48" s="50"/>
      <c r="N48" s="50"/>
      <c r="O48" s="50"/>
      <c r="P48" s="50"/>
      <c r="Q48" s="50"/>
      <c r="R48" s="50"/>
      <c r="S48" s="50"/>
      <c r="T48" s="50"/>
      <c r="U48" s="50"/>
      <c r="V48" s="50"/>
      <c r="W48" s="50"/>
      <c r="X48" s="50"/>
      <c r="Y48" s="50"/>
      <c r="Z48" s="51"/>
      <c r="AA48" s="51"/>
      <c r="AB48" s="51"/>
      <c r="AC48" s="51"/>
      <c r="AD48" s="51"/>
      <c r="AE48" s="52"/>
      <c r="AF48" s="52"/>
      <c r="AG48" s="52"/>
      <c r="AH48" s="52"/>
      <c r="AI48" s="52"/>
      <c r="AJ48" s="52"/>
      <c r="AK48" s="52"/>
      <c r="AL48" s="52"/>
      <c r="AO48" s="56"/>
      <c r="AP48" s="56"/>
      <c r="AQ48" s="56"/>
      <c r="AR48" s="56"/>
    </row>
    <row r="49" spans="1:44" s="55" customFormat="1" ht="38.25">
      <c r="A49" s="266">
        <v>503</v>
      </c>
      <c r="B49" s="267"/>
      <c r="C49" s="289" t="s">
        <v>766</v>
      </c>
      <c r="D49" s="269" t="s">
        <v>7</v>
      </c>
      <c r="E49" s="270">
        <v>85.6</v>
      </c>
      <c r="F49" s="271">
        <v>0</v>
      </c>
      <c r="G49" s="270">
        <f t="shared" si="7"/>
        <v>0</v>
      </c>
      <c r="H49" s="272"/>
      <c r="I49" s="273"/>
      <c r="J49" s="50"/>
      <c r="K49" s="50"/>
      <c r="L49" s="50"/>
      <c r="M49" s="50"/>
      <c r="N49" s="50"/>
      <c r="O49" s="50"/>
      <c r="P49" s="50"/>
      <c r="Q49" s="50"/>
      <c r="R49" s="50"/>
      <c r="S49" s="50"/>
      <c r="T49" s="50"/>
      <c r="U49" s="50"/>
      <c r="V49" s="50"/>
      <c r="W49" s="50"/>
      <c r="X49" s="50"/>
      <c r="Y49" s="50"/>
      <c r="Z49" s="51"/>
      <c r="AA49" s="51"/>
      <c r="AB49" s="51"/>
      <c r="AC49" s="51"/>
      <c r="AD49" s="51"/>
      <c r="AE49" s="52"/>
      <c r="AF49" s="52"/>
      <c r="AG49" s="52"/>
      <c r="AH49" s="52"/>
      <c r="AI49" s="52"/>
      <c r="AJ49" s="52"/>
      <c r="AK49" s="52"/>
      <c r="AL49" s="52"/>
      <c r="AO49" s="56"/>
      <c r="AP49" s="56"/>
      <c r="AQ49" s="56"/>
      <c r="AR49" s="56"/>
    </row>
    <row r="50" spans="1:44" s="55" customFormat="1" ht="38.25">
      <c r="A50" s="266">
        <v>504</v>
      </c>
      <c r="B50" s="267"/>
      <c r="C50" s="289" t="s">
        <v>767</v>
      </c>
      <c r="D50" s="269" t="s">
        <v>7</v>
      </c>
      <c r="E50" s="270">
        <v>106</v>
      </c>
      <c r="F50" s="271">
        <v>0</v>
      </c>
      <c r="G50" s="270">
        <f t="shared" si="7"/>
        <v>0</v>
      </c>
      <c r="H50" s="272"/>
      <c r="I50" s="273"/>
      <c r="J50" s="50"/>
      <c r="K50" s="50"/>
      <c r="L50" s="50"/>
      <c r="M50" s="50"/>
      <c r="N50" s="50"/>
      <c r="O50" s="50"/>
      <c r="P50" s="50"/>
      <c r="Q50" s="50"/>
      <c r="R50" s="50"/>
      <c r="S50" s="50"/>
      <c r="T50" s="50"/>
      <c r="U50" s="50"/>
      <c r="V50" s="50"/>
      <c r="W50" s="50"/>
      <c r="X50" s="50"/>
      <c r="Y50" s="50"/>
      <c r="Z50" s="51"/>
      <c r="AA50" s="51"/>
      <c r="AB50" s="51"/>
      <c r="AC50" s="51"/>
      <c r="AD50" s="51"/>
      <c r="AE50" s="52"/>
      <c r="AF50" s="52"/>
      <c r="AG50" s="52"/>
      <c r="AH50" s="52"/>
      <c r="AI50" s="52"/>
      <c r="AJ50" s="52"/>
      <c r="AK50" s="52"/>
      <c r="AL50" s="52"/>
      <c r="AO50" s="56"/>
      <c r="AP50" s="56"/>
      <c r="AQ50" s="56"/>
      <c r="AR50" s="56"/>
    </row>
    <row r="51" spans="1:44" s="55" customFormat="1" ht="51">
      <c r="A51" s="266">
        <v>505</v>
      </c>
      <c r="B51" s="267"/>
      <c r="C51" s="289" t="s">
        <v>40</v>
      </c>
      <c r="D51" s="269" t="s">
        <v>7</v>
      </c>
      <c r="E51" s="270">
        <v>12</v>
      </c>
      <c r="F51" s="271">
        <v>0</v>
      </c>
      <c r="G51" s="270">
        <f t="shared" si="7"/>
        <v>0</v>
      </c>
      <c r="H51" s="272"/>
      <c r="I51" s="273"/>
      <c r="J51" s="50"/>
      <c r="K51" s="50"/>
      <c r="L51" s="50"/>
      <c r="M51" s="50"/>
      <c r="N51" s="50"/>
      <c r="O51" s="50"/>
      <c r="P51" s="50"/>
      <c r="Q51" s="50"/>
      <c r="R51" s="50"/>
      <c r="S51" s="50"/>
      <c r="T51" s="50"/>
      <c r="U51" s="50"/>
      <c r="V51" s="50"/>
      <c r="W51" s="50"/>
      <c r="X51" s="50"/>
      <c r="Y51" s="50"/>
      <c r="Z51" s="51"/>
      <c r="AA51" s="51"/>
      <c r="AB51" s="51"/>
      <c r="AC51" s="51"/>
      <c r="AD51" s="51"/>
      <c r="AE51" s="52"/>
      <c r="AF51" s="52"/>
      <c r="AG51" s="52"/>
      <c r="AH51" s="52"/>
      <c r="AI51" s="52"/>
      <c r="AJ51" s="52"/>
      <c r="AK51" s="52"/>
      <c r="AL51" s="52"/>
      <c r="AO51" s="56"/>
      <c r="AP51" s="56"/>
      <c r="AQ51" s="56"/>
      <c r="AR51" s="56"/>
    </row>
    <row r="52" spans="1:44" s="55" customFormat="1" ht="25.5">
      <c r="A52" s="266">
        <v>506</v>
      </c>
      <c r="B52" s="267"/>
      <c r="C52" s="289" t="s">
        <v>768</v>
      </c>
      <c r="D52" s="269" t="s">
        <v>7</v>
      </c>
      <c r="E52" s="270">
        <v>71.8</v>
      </c>
      <c r="F52" s="271">
        <v>0</v>
      </c>
      <c r="G52" s="270">
        <f t="shared" si="7"/>
        <v>0</v>
      </c>
      <c r="H52" s="272"/>
      <c r="I52" s="273"/>
      <c r="J52" s="50"/>
      <c r="K52" s="50"/>
      <c r="L52" s="50"/>
      <c r="M52" s="50"/>
      <c r="N52" s="50"/>
      <c r="O52" s="50"/>
      <c r="P52" s="50"/>
      <c r="Q52" s="50"/>
      <c r="R52" s="50"/>
      <c r="S52" s="50"/>
      <c r="T52" s="50"/>
      <c r="U52" s="50"/>
      <c r="V52" s="50"/>
      <c r="W52" s="50"/>
      <c r="X52" s="50"/>
      <c r="Y52" s="50"/>
      <c r="Z52" s="51"/>
      <c r="AA52" s="51"/>
      <c r="AB52" s="51"/>
      <c r="AC52" s="51"/>
      <c r="AD52" s="51"/>
      <c r="AE52" s="52"/>
      <c r="AF52" s="52"/>
      <c r="AG52" s="52"/>
      <c r="AH52" s="52"/>
      <c r="AI52" s="52"/>
      <c r="AJ52" s="52"/>
      <c r="AK52" s="52"/>
      <c r="AL52" s="52"/>
      <c r="AO52" s="56"/>
      <c r="AP52" s="56"/>
      <c r="AQ52" s="56"/>
      <c r="AR52" s="56"/>
    </row>
    <row r="53" spans="1:44" s="55" customFormat="1" ht="38.25">
      <c r="A53" s="266">
        <v>507</v>
      </c>
      <c r="B53" s="267"/>
      <c r="C53" s="289" t="s">
        <v>769</v>
      </c>
      <c r="D53" s="269" t="s">
        <v>8</v>
      </c>
      <c r="E53" s="270">
        <v>244</v>
      </c>
      <c r="F53" s="271">
        <v>0</v>
      </c>
      <c r="G53" s="270">
        <f t="shared" si="7"/>
        <v>0</v>
      </c>
      <c r="H53" s="272"/>
      <c r="I53" s="273"/>
      <c r="J53" s="50"/>
      <c r="K53" s="50"/>
      <c r="L53" s="50"/>
      <c r="M53" s="50"/>
      <c r="N53" s="50"/>
      <c r="O53" s="50"/>
      <c r="P53" s="50"/>
      <c r="Q53" s="50"/>
      <c r="R53" s="50"/>
      <c r="S53" s="50"/>
      <c r="T53" s="50"/>
      <c r="U53" s="50"/>
      <c r="V53" s="50"/>
      <c r="W53" s="50"/>
      <c r="X53" s="50"/>
      <c r="Y53" s="50"/>
      <c r="Z53" s="51"/>
      <c r="AA53" s="51"/>
      <c r="AB53" s="51"/>
      <c r="AC53" s="51"/>
      <c r="AD53" s="51"/>
      <c r="AE53" s="52"/>
      <c r="AF53" s="52"/>
      <c r="AG53" s="52"/>
      <c r="AH53" s="52"/>
      <c r="AI53" s="52"/>
      <c r="AJ53" s="52"/>
      <c r="AK53" s="52"/>
      <c r="AL53" s="52"/>
      <c r="AO53" s="56"/>
      <c r="AP53" s="56"/>
      <c r="AQ53" s="56"/>
      <c r="AR53" s="56"/>
    </row>
    <row r="54" spans="1:44" s="55" customFormat="1" ht="102">
      <c r="A54" s="266">
        <v>508</v>
      </c>
      <c r="B54" s="267"/>
      <c r="C54" s="268" t="s">
        <v>770</v>
      </c>
      <c r="D54" s="269" t="s">
        <v>7</v>
      </c>
      <c r="E54" s="270">
        <v>249.6</v>
      </c>
      <c r="F54" s="271">
        <v>0</v>
      </c>
      <c r="G54" s="270">
        <f t="shared" si="7"/>
        <v>0</v>
      </c>
      <c r="H54" s="272"/>
      <c r="I54" s="273"/>
      <c r="J54" s="50"/>
      <c r="K54" s="50"/>
      <c r="L54" s="50"/>
      <c r="M54" s="50"/>
      <c r="N54" s="50"/>
      <c r="O54" s="50"/>
      <c r="P54" s="50"/>
      <c r="Q54" s="50"/>
      <c r="R54" s="50"/>
      <c r="S54" s="50"/>
      <c r="T54" s="50"/>
      <c r="U54" s="50"/>
      <c r="V54" s="50"/>
      <c r="W54" s="50"/>
      <c r="X54" s="50"/>
      <c r="Y54" s="50"/>
      <c r="Z54" s="51"/>
      <c r="AA54" s="51"/>
      <c r="AB54" s="51"/>
      <c r="AC54" s="51"/>
      <c r="AD54" s="51"/>
      <c r="AE54" s="52"/>
      <c r="AF54" s="52"/>
      <c r="AG54" s="52"/>
      <c r="AH54" s="52"/>
      <c r="AI54" s="52"/>
      <c r="AJ54" s="52"/>
      <c r="AK54" s="52"/>
      <c r="AL54" s="52"/>
      <c r="AO54" s="56"/>
      <c r="AP54" s="56"/>
      <c r="AQ54" s="56"/>
      <c r="AR54" s="56"/>
    </row>
    <row r="55" spans="1:44" s="64" customFormat="1">
      <c r="A55" s="260"/>
      <c r="B55" s="261" t="s">
        <v>271</v>
      </c>
      <c r="C55" s="284" t="s">
        <v>18</v>
      </c>
      <c r="D55" s="264"/>
      <c r="E55" s="263"/>
      <c r="F55" s="265"/>
      <c r="G55" s="265"/>
      <c r="H55" s="272"/>
      <c r="I55" s="273"/>
      <c r="J55" s="50"/>
      <c r="K55" s="50"/>
      <c r="L55" s="50"/>
      <c r="M55" s="50"/>
      <c r="N55" s="50"/>
      <c r="O55" s="50"/>
      <c r="P55" s="50"/>
      <c r="Q55" s="50"/>
      <c r="R55" s="50"/>
      <c r="S55" s="50"/>
      <c r="T55" s="50"/>
      <c r="U55" s="50"/>
      <c r="V55" s="50"/>
      <c r="W55" s="50"/>
      <c r="X55" s="50"/>
      <c r="Y55" s="50"/>
      <c r="Z55" s="51"/>
      <c r="AA55" s="51"/>
      <c r="AB55" s="51"/>
      <c r="AC55" s="51"/>
      <c r="AD55" s="51"/>
      <c r="AE55" s="52"/>
      <c r="AF55" s="52"/>
      <c r="AG55" s="52"/>
      <c r="AH55" s="52"/>
      <c r="AI55" s="52"/>
      <c r="AJ55" s="52"/>
      <c r="AK55" s="52"/>
      <c r="AL55" s="52"/>
      <c r="AM55" s="63"/>
      <c r="AN55" s="63"/>
    </row>
    <row r="56" spans="1:44" s="64" customFormat="1" ht="38.25">
      <c r="A56" s="266">
        <v>510</v>
      </c>
      <c r="B56" s="267"/>
      <c r="C56" s="289" t="s">
        <v>771</v>
      </c>
      <c r="D56" s="269" t="s">
        <v>10</v>
      </c>
      <c r="E56" s="270">
        <v>82540</v>
      </c>
      <c r="F56" s="271">
        <v>0</v>
      </c>
      <c r="G56" s="270">
        <f t="shared" si="7"/>
        <v>0</v>
      </c>
      <c r="H56" s="272"/>
      <c r="I56" s="273"/>
      <c r="J56" s="50"/>
      <c r="K56" s="50"/>
      <c r="L56" s="50"/>
      <c r="M56" s="50"/>
      <c r="N56" s="50"/>
      <c r="O56" s="50"/>
      <c r="P56" s="50"/>
      <c r="Q56" s="50"/>
      <c r="R56" s="50"/>
      <c r="S56" s="50"/>
      <c r="T56" s="50"/>
      <c r="U56" s="50"/>
      <c r="V56" s="50"/>
      <c r="W56" s="50"/>
      <c r="X56" s="50"/>
      <c r="Y56" s="50"/>
      <c r="Z56" s="51"/>
      <c r="AA56" s="51"/>
      <c r="AB56" s="51"/>
      <c r="AC56" s="51"/>
      <c r="AD56" s="51"/>
      <c r="AE56" s="52"/>
      <c r="AF56" s="52"/>
      <c r="AG56" s="52"/>
      <c r="AH56" s="52"/>
      <c r="AI56" s="52"/>
      <c r="AJ56" s="52"/>
      <c r="AK56" s="52"/>
      <c r="AL56" s="52"/>
      <c r="AM56" s="63"/>
      <c r="AN56" s="63"/>
    </row>
    <row r="57" spans="1:44" s="55" customFormat="1" ht="25.5">
      <c r="A57" s="266">
        <v>511</v>
      </c>
      <c r="B57" s="267"/>
      <c r="C57" s="268" t="s">
        <v>772</v>
      </c>
      <c r="D57" s="269" t="s">
        <v>8</v>
      </c>
      <c r="E57" s="270">
        <v>214</v>
      </c>
      <c r="F57" s="271">
        <v>0</v>
      </c>
      <c r="G57" s="270">
        <f t="shared" si="7"/>
        <v>0</v>
      </c>
      <c r="H57" s="272"/>
      <c r="I57" s="273"/>
      <c r="J57" s="50"/>
      <c r="K57" s="50"/>
      <c r="L57" s="50"/>
      <c r="M57" s="50"/>
      <c r="N57" s="50"/>
      <c r="O57" s="50"/>
      <c r="P57" s="50"/>
      <c r="Q57" s="50"/>
      <c r="R57" s="50"/>
      <c r="S57" s="50"/>
      <c r="T57" s="50"/>
      <c r="U57" s="50"/>
      <c r="V57" s="50"/>
      <c r="W57" s="50"/>
      <c r="X57" s="50"/>
      <c r="Y57" s="50"/>
      <c r="Z57" s="51"/>
      <c r="AA57" s="51"/>
      <c r="AB57" s="51"/>
      <c r="AC57" s="51"/>
      <c r="AD57" s="51"/>
      <c r="AE57" s="52"/>
      <c r="AF57" s="52"/>
      <c r="AG57" s="52"/>
      <c r="AH57" s="52"/>
      <c r="AI57" s="52"/>
      <c r="AJ57" s="52"/>
      <c r="AK57" s="52"/>
      <c r="AL57" s="52"/>
      <c r="AO57" s="56"/>
      <c r="AP57" s="56"/>
      <c r="AQ57" s="56"/>
      <c r="AR57" s="56"/>
    </row>
    <row r="58" spans="1:44" s="55" customFormat="1">
      <c r="A58" s="260"/>
      <c r="B58" s="261" t="s">
        <v>274</v>
      </c>
      <c r="C58" s="284" t="s">
        <v>19</v>
      </c>
      <c r="D58" s="264"/>
      <c r="E58" s="263"/>
      <c r="F58" s="265"/>
      <c r="G58" s="265"/>
      <c r="H58" s="272"/>
      <c r="I58" s="273"/>
      <c r="J58" s="50"/>
      <c r="K58" s="50"/>
      <c r="L58" s="50"/>
      <c r="M58" s="50"/>
      <c r="N58" s="50"/>
      <c r="O58" s="50"/>
      <c r="P58" s="50"/>
      <c r="Q58" s="50"/>
      <c r="R58" s="50"/>
      <c r="S58" s="50"/>
      <c r="T58" s="50"/>
      <c r="U58" s="50"/>
      <c r="V58" s="50"/>
      <c r="W58" s="50"/>
      <c r="X58" s="50"/>
      <c r="Y58" s="50"/>
      <c r="Z58" s="51"/>
      <c r="AA58" s="51"/>
      <c r="AB58" s="51"/>
      <c r="AC58" s="51"/>
      <c r="AD58" s="51"/>
      <c r="AE58" s="52"/>
      <c r="AF58" s="52"/>
      <c r="AG58" s="52"/>
      <c r="AH58" s="52"/>
      <c r="AI58" s="52"/>
      <c r="AJ58" s="52"/>
      <c r="AK58" s="52"/>
      <c r="AL58" s="52"/>
      <c r="AO58" s="56"/>
      <c r="AP58" s="56"/>
      <c r="AQ58" s="56"/>
      <c r="AR58" s="56"/>
    </row>
    <row r="59" spans="1:44" s="55" customFormat="1" ht="63.75">
      <c r="A59" s="266">
        <v>513</v>
      </c>
      <c r="B59" s="267"/>
      <c r="C59" s="268" t="s">
        <v>773</v>
      </c>
      <c r="D59" s="269" t="s">
        <v>9</v>
      </c>
      <c r="E59" s="270">
        <v>13</v>
      </c>
      <c r="F59" s="271">
        <v>0</v>
      </c>
      <c r="G59" s="270">
        <f t="shared" si="7"/>
        <v>0</v>
      </c>
      <c r="H59" s="272"/>
      <c r="I59" s="273"/>
      <c r="J59" s="50"/>
      <c r="K59" s="50"/>
      <c r="L59" s="50"/>
      <c r="M59" s="50"/>
      <c r="N59" s="50"/>
      <c r="O59" s="50"/>
      <c r="P59" s="50"/>
      <c r="Q59" s="50"/>
      <c r="R59" s="50"/>
      <c r="S59" s="50"/>
      <c r="T59" s="50"/>
      <c r="U59" s="50"/>
      <c r="V59" s="50"/>
      <c r="W59" s="50"/>
      <c r="X59" s="50"/>
      <c r="Y59" s="50"/>
      <c r="Z59" s="51"/>
      <c r="AA59" s="51"/>
      <c r="AB59" s="51"/>
      <c r="AC59" s="51"/>
      <c r="AD59" s="51"/>
      <c r="AE59" s="52"/>
      <c r="AF59" s="52"/>
      <c r="AG59" s="52"/>
      <c r="AH59" s="52"/>
      <c r="AI59" s="52"/>
      <c r="AJ59" s="52"/>
      <c r="AK59" s="52"/>
      <c r="AL59" s="52"/>
      <c r="AO59" s="56"/>
      <c r="AP59" s="56"/>
      <c r="AQ59" s="56"/>
      <c r="AR59" s="56"/>
    </row>
    <row r="60" spans="1:44" s="55" customFormat="1" ht="63.75">
      <c r="A60" s="266">
        <v>514</v>
      </c>
      <c r="B60" s="267"/>
      <c r="C60" s="268" t="s">
        <v>774</v>
      </c>
      <c r="D60" s="269" t="s">
        <v>9</v>
      </c>
      <c r="E60" s="270">
        <v>55.2</v>
      </c>
      <c r="F60" s="271">
        <v>0</v>
      </c>
      <c r="G60" s="270">
        <f t="shared" si="7"/>
        <v>0</v>
      </c>
      <c r="H60" s="272"/>
      <c r="I60" s="273"/>
      <c r="J60" s="50"/>
      <c r="K60" s="50"/>
      <c r="L60" s="50"/>
      <c r="M60" s="50"/>
      <c r="N60" s="50"/>
      <c r="O60" s="50"/>
      <c r="P60" s="50"/>
      <c r="Q60" s="50"/>
      <c r="R60" s="50"/>
      <c r="S60" s="50"/>
      <c r="T60" s="50"/>
      <c r="U60" s="50"/>
      <c r="V60" s="50"/>
      <c r="W60" s="50"/>
      <c r="X60" s="50"/>
      <c r="Y60" s="50"/>
      <c r="Z60" s="51"/>
      <c r="AA60" s="51"/>
      <c r="AB60" s="51"/>
      <c r="AC60" s="51"/>
      <c r="AD60" s="51"/>
      <c r="AE60" s="52"/>
      <c r="AF60" s="52"/>
      <c r="AG60" s="52"/>
      <c r="AH60" s="52"/>
      <c r="AI60" s="52"/>
      <c r="AJ60" s="52"/>
      <c r="AK60" s="52"/>
      <c r="AL60" s="52"/>
      <c r="AO60" s="56"/>
      <c r="AP60" s="56"/>
      <c r="AQ60" s="56"/>
      <c r="AR60" s="56"/>
    </row>
    <row r="61" spans="1:44" s="55" customFormat="1" ht="63.75">
      <c r="A61" s="266">
        <v>515</v>
      </c>
      <c r="B61" s="267"/>
      <c r="C61" s="268" t="s">
        <v>775</v>
      </c>
      <c r="D61" s="269" t="s">
        <v>9</v>
      </c>
      <c r="E61" s="270">
        <v>232</v>
      </c>
      <c r="F61" s="271">
        <v>0</v>
      </c>
      <c r="G61" s="270">
        <f t="shared" si="7"/>
        <v>0</v>
      </c>
      <c r="H61" s="272"/>
      <c r="I61" s="273"/>
      <c r="J61" s="50"/>
      <c r="K61" s="50"/>
      <c r="L61" s="50"/>
      <c r="M61" s="50"/>
      <c r="N61" s="50"/>
      <c r="O61" s="50"/>
      <c r="P61" s="50"/>
      <c r="Q61" s="50"/>
      <c r="R61" s="50"/>
      <c r="S61" s="50"/>
      <c r="T61" s="50"/>
      <c r="U61" s="50"/>
      <c r="V61" s="50"/>
      <c r="W61" s="50"/>
      <c r="X61" s="50"/>
      <c r="Y61" s="50"/>
      <c r="Z61" s="51"/>
      <c r="AA61" s="51"/>
      <c r="AB61" s="51"/>
      <c r="AC61" s="51"/>
      <c r="AD61" s="51"/>
      <c r="AE61" s="52"/>
      <c r="AF61" s="52"/>
      <c r="AG61" s="52"/>
      <c r="AH61" s="52"/>
      <c r="AI61" s="52"/>
      <c r="AJ61" s="52"/>
      <c r="AK61" s="52"/>
      <c r="AL61" s="52"/>
      <c r="AO61" s="56"/>
      <c r="AP61" s="56"/>
      <c r="AQ61" s="56"/>
      <c r="AR61" s="56"/>
    </row>
    <row r="62" spans="1:44" s="55" customFormat="1" ht="63.75">
      <c r="A62" s="266">
        <v>516</v>
      </c>
      <c r="B62" s="267"/>
      <c r="C62" s="268" t="s">
        <v>776</v>
      </c>
      <c r="D62" s="269" t="s">
        <v>9</v>
      </c>
      <c r="E62" s="270">
        <v>10</v>
      </c>
      <c r="F62" s="271">
        <v>0</v>
      </c>
      <c r="G62" s="270">
        <f t="shared" si="7"/>
        <v>0</v>
      </c>
      <c r="H62" s="272"/>
      <c r="I62" s="273"/>
      <c r="J62" s="50"/>
      <c r="K62" s="50"/>
      <c r="L62" s="50"/>
      <c r="M62" s="50"/>
      <c r="N62" s="50"/>
      <c r="O62" s="50"/>
      <c r="P62" s="50"/>
      <c r="Q62" s="50"/>
      <c r="R62" s="50"/>
      <c r="S62" s="50"/>
      <c r="T62" s="50"/>
      <c r="U62" s="50"/>
      <c r="V62" s="50"/>
      <c r="W62" s="50"/>
      <c r="X62" s="50"/>
      <c r="Y62" s="50"/>
      <c r="Z62" s="51"/>
      <c r="AA62" s="51"/>
      <c r="AB62" s="51"/>
      <c r="AC62" s="51"/>
      <c r="AD62" s="51"/>
      <c r="AE62" s="52"/>
      <c r="AF62" s="52"/>
      <c r="AG62" s="52"/>
      <c r="AH62" s="52"/>
      <c r="AI62" s="52"/>
      <c r="AJ62" s="52"/>
      <c r="AK62" s="52"/>
      <c r="AL62" s="52"/>
      <c r="AO62" s="56"/>
      <c r="AP62" s="56"/>
      <c r="AQ62" s="56"/>
      <c r="AR62" s="56"/>
    </row>
    <row r="63" spans="1:44" s="55" customFormat="1" ht="63.75">
      <c r="A63" s="266">
        <v>517</v>
      </c>
      <c r="B63" s="267"/>
      <c r="C63" s="268" t="s">
        <v>777</v>
      </c>
      <c r="D63" s="269" t="s">
        <v>9</v>
      </c>
      <c r="E63" s="270">
        <v>74.5</v>
      </c>
      <c r="F63" s="271">
        <v>0</v>
      </c>
      <c r="G63" s="270">
        <f t="shared" si="7"/>
        <v>0</v>
      </c>
      <c r="H63" s="272"/>
      <c r="I63" s="273"/>
      <c r="J63" s="50"/>
      <c r="K63" s="50"/>
      <c r="L63" s="50"/>
      <c r="M63" s="50"/>
      <c r="N63" s="50"/>
      <c r="O63" s="50"/>
      <c r="P63" s="50"/>
      <c r="Q63" s="50"/>
      <c r="R63" s="50"/>
      <c r="S63" s="50"/>
      <c r="T63" s="50"/>
      <c r="U63" s="50"/>
      <c r="V63" s="50"/>
      <c r="W63" s="50"/>
      <c r="X63" s="50"/>
      <c r="Y63" s="50"/>
      <c r="Z63" s="51"/>
      <c r="AA63" s="51"/>
      <c r="AB63" s="51"/>
      <c r="AC63" s="51"/>
      <c r="AD63" s="51"/>
      <c r="AE63" s="52"/>
      <c r="AF63" s="52"/>
      <c r="AG63" s="52"/>
      <c r="AH63" s="52"/>
      <c r="AI63" s="52"/>
      <c r="AJ63" s="52"/>
      <c r="AK63" s="52"/>
      <c r="AL63" s="52"/>
      <c r="AO63" s="56"/>
      <c r="AP63" s="56"/>
      <c r="AQ63" s="56"/>
      <c r="AR63" s="56"/>
    </row>
    <row r="64" spans="1:44" s="55" customFormat="1" ht="63.75">
      <c r="A64" s="266">
        <v>518</v>
      </c>
      <c r="B64" s="267"/>
      <c r="C64" s="268" t="s">
        <v>287</v>
      </c>
      <c r="D64" s="269" t="s">
        <v>9</v>
      </c>
      <c r="E64" s="270">
        <v>37</v>
      </c>
      <c r="F64" s="271">
        <v>0</v>
      </c>
      <c r="G64" s="270">
        <f t="shared" si="7"/>
        <v>0</v>
      </c>
      <c r="H64" s="272"/>
      <c r="I64" s="273"/>
      <c r="J64" s="50"/>
      <c r="K64" s="50"/>
      <c r="L64" s="50"/>
      <c r="M64" s="50"/>
      <c r="N64" s="50"/>
      <c r="O64" s="50"/>
      <c r="P64" s="50"/>
      <c r="Q64" s="50"/>
      <c r="R64" s="50"/>
      <c r="S64" s="50"/>
      <c r="T64" s="50"/>
      <c r="U64" s="50"/>
      <c r="V64" s="50"/>
      <c r="W64" s="50"/>
      <c r="X64" s="50"/>
      <c r="Y64" s="50"/>
      <c r="Z64" s="51"/>
      <c r="AA64" s="51"/>
      <c r="AB64" s="51"/>
      <c r="AC64" s="51"/>
      <c r="AD64" s="51"/>
      <c r="AE64" s="52"/>
      <c r="AF64" s="52"/>
      <c r="AG64" s="52"/>
      <c r="AH64" s="52"/>
      <c r="AI64" s="52"/>
      <c r="AJ64" s="52"/>
      <c r="AK64" s="52"/>
      <c r="AL64" s="52"/>
      <c r="AO64" s="56"/>
      <c r="AP64" s="56"/>
      <c r="AQ64" s="56"/>
      <c r="AR64" s="56"/>
    </row>
    <row r="65" spans="1:44" s="55" customFormat="1" ht="89.25">
      <c r="A65" s="266">
        <v>519</v>
      </c>
      <c r="B65" s="267"/>
      <c r="C65" s="268" t="s">
        <v>288</v>
      </c>
      <c r="D65" s="269" t="s">
        <v>9</v>
      </c>
      <c r="E65" s="270">
        <v>16.5</v>
      </c>
      <c r="F65" s="271">
        <v>0</v>
      </c>
      <c r="G65" s="270">
        <f t="shared" si="7"/>
        <v>0</v>
      </c>
      <c r="H65" s="272"/>
      <c r="I65" s="273"/>
      <c r="J65" s="50"/>
      <c r="K65" s="50"/>
      <c r="L65" s="50"/>
      <c r="M65" s="50"/>
      <c r="N65" s="50"/>
      <c r="O65" s="50"/>
      <c r="P65" s="50"/>
      <c r="Q65" s="50"/>
      <c r="R65" s="50"/>
      <c r="S65" s="50"/>
      <c r="T65" s="50"/>
      <c r="U65" s="50"/>
      <c r="V65" s="50"/>
      <c r="W65" s="50"/>
      <c r="X65" s="50"/>
      <c r="Y65" s="50"/>
      <c r="Z65" s="51"/>
      <c r="AA65" s="51"/>
      <c r="AB65" s="51"/>
      <c r="AC65" s="51"/>
      <c r="AD65" s="51"/>
      <c r="AE65" s="52"/>
      <c r="AF65" s="52"/>
      <c r="AG65" s="52"/>
      <c r="AH65" s="52"/>
      <c r="AI65" s="52"/>
      <c r="AJ65" s="52"/>
      <c r="AK65" s="52"/>
      <c r="AL65" s="52"/>
      <c r="AO65" s="56"/>
      <c r="AP65" s="56"/>
      <c r="AQ65" s="56"/>
      <c r="AR65" s="56"/>
    </row>
    <row r="66" spans="1:44" s="55" customFormat="1" ht="76.5">
      <c r="A66" s="266">
        <v>520</v>
      </c>
      <c r="B66" s="267"/>
      <c r="C66" s="268" t="s">
        <v>778</v>
      </c>
      <c r="D66" s="269" t="s">
        <v>9</v>
      </c>
      <c r="E66" s="270">
        <v>0.45</v>
      </c>
      <c r="F66" s="271">
        <v>0</v>
      </c>
      <c r="G66" s="270">
        <f t="shared" si="7"/>
        <v>0</v>
      </c>
      <c r="H66" s="272"/>
      <c r="I66" s="273"/>
      <c r="J66" s="50"/>
      <c r="K66" s="50"/>
      <c r="L66" s="50"/>
      <c r="M66" s="50"/>
      <c r="N66" s="50"/>
      <c r="O66" s="50"/>
      <c r="P66" s="50"/>
      <c r="Q66" s="50"/>
      <c r="R66" s="50"/>
      <c r="S66" s="50"/>
      <c r="T66" s="50"/>
      <c r="U66" s="50"/>
      <c r="V66" s="50"/>
      <c r="W66" s="50"/>
      <c r="X66" s="50"/>
      <c r="Y66" s="50"/>
      <c r="Z66" s="51"/>
      <c r="AA66" s="51"/>
      <c r="AB66" s="51"/>
      <c r="AC66" s="51"/>
      <c r="AD66" s="51"/>
      <c r="AE66" s="52"/>
      <c r="AF66" s="52"/>
      <c r="AG66" s="52"/>
      <c r="AH66" s="52"/>
      <c r="AI66" s="52"/>
      <c r="AJ66" s="52"/>
      <c r="AK66" s="52"/>
      <c r="AL66" s="52"/>
      <c r="AO66" s="56"/>
      <c r="AP66" s="56"/>
      <c r="AQ66" s="56"/>
      <c r="AR66" s="56"/>
    </row>
    <row r="67" spans="1:44" s="55" customFormat="1">
      <c r="A67" s="260"/>
      <c r="B67" s="261">
        <v>58</v>
      </c>
      <c r="C67" s="284" t="s">
        <v>30</v>
      </c>
      <c r="D67" s="264"/>
      <c r="E67" s="263"/>
      <c r="F67" s="265"/>
      <c r="G67" s="265"/>
      <c r="H67" s="272"/>
      <c r="I67" s="273"/>
      <c r="J67" s="50"/>
      <c r="K67" s="50"/>
      <c r="L67" s="50"/>
      <c r="M67" s="50"/>
      <c r="N67" s="50"/>
      <c r="O67" s="50"/>
      <c r="P67" s="50"/>
      <c r="Q67" s="50"/>
      <c r="R67" s="50"/>
      <c r="S67" s="50"/>
      <c r="T67" s="50"/>
      <c r="U67" s="50"/>
      <c r="V67" s="50"/>
      <c r="W67" s="50"/>
      <c r="X67" s="50"/>
      <c r="Y67" s="50"/>
      <c r="Z67" s="51"/>
      <c r="AA67" s="51"/>
      <c r="AB67" s="51"/>
      <c r="AC67" s="51"/>
      <c r="AD67" s="51"/>
      <c r="AE67" s="52"/>
      <c r="AF67" s="52"/>
      <c r="AG67" s="52"/>
      <c r="AH67" s="52"/>
      <c r="AI67" s="52"/>
      <c r="AJ67" s="52"/>
      <c r="AK67" s="52"/>
      <c r="AL67" s="52"/>
      <c r="AO67" s="56"/>
      <c r="AP67" s="56"/>
      <c r="AQ67" s="56"/>
      <c r="AR67" s="56"/>
    </row>
    <row r="68" spans="1:44" s="55" customFormat="1" ht="114.75">
      <c r="A68" s="266">
        <v>522</v>
      </c>
      <c r="B68" s="267"/>
      <c r="C68" s="268" t="s">
        <v>803</v>
      </c>
      <c r="D68" s="269" t="s">
        <v>10</v>
      </c>
      <c r="E68" s="270">
        <v>77250</v>
      </c>
      <c r="F68" s="271">
        <v>0</v>
      </c>
      <c r="G68" s="270">
        <f t="shared" si="7"/>
        <v>0</v>
      </c>
      <c r="H68" s="272"/>
      <c r="I68" s="273"/>
      <c r="J68" s="50"/>
      <c r="K68" s="50"/>
      <c r="L68" s="50"/>
      <c r="M68" s="50"/>
      <c r="N68" s="50"/>
      <c r="O68" s="50"/>
      <c r="P68" s="50"/>
      <c r="Q68" s="50"/>
      <c r="R68" s="50"/>
      <c r="S68" s="50"/>
      <c r="T68" s="50"/>
      <c r="U68" s="50"/>
      <c r="V68" s="50"/>
      <c r="W68" s="50"/>
      <c r="X68" s="50"/>
      <c r="Y68" s="50"/>
      <c r="Z68" s="51"/>
      <c r="AA68" s="51"/>
      <c r="AB68" s="51"/>
      <c r="AC68" s="51"/>
      <c r="AD68" s="51"/>
      <c r="AE68" s="52"/>
      <c r="AF68" s="52"/>
      <c r="AG68" s="52"/>
      <c r="AH68" s="52"/>
      <c r="AI68" s="52"/>
      <c r="AJ68" s="52"/>
      <c r="AK68" s="52"/>
      <c r="AL68" s="52"/>
      <c r="AO68" s="56"/>
      <c r="AP68" s="56"/>
      <c r="AQ68" s="56"/>
      <c r="AR68" s="56"/>
    </row>
    <row r="69" spans="1:44" s="55" customFormat="1" ht="76.5">
      <c r="A69" s="266">
        <v>523</v>
      </c>
      <c r="B69" s="267"/>
      <c r="C69" s="268" t="s">
        <v>779</v>
      </c>
      <c r="D69" s="269" t="s">
        <v>10</v>
      </c>
      <c r="E69" s="270">
        <v>29450</v>
      </c>
      <c r="F69" s="271">
        <v>0</v>
      </c>
      <c r="G69" s="270">
        <f t="shared" si="7"/>
        <v>0</v>
      </c>
      <c r="H69" s="272"/>
      <c r="I69" s="273"/>
      <c r="J69" s="50"/>
      <c r="K69" s="50"/>
      <c r="L69" s="50"/>
      <c r="M69" s="50"/>
      <c r="N69" s="50"/>
      <c r="O69" s="50"/>
      <c r="P69" s="50"/>
      <c r="Q69" s="50"/>
      <c r="R69" s="50"/>
      <c r="S69" s="50"/>
      <c r="T69" s="50"/>
      <c r="U69" s="50"/>
      <c r="V69" s="50"/>
      <c r="W69" s="50"/>
      <c r="X69" s="50"/>
      <c r="Y69" s="50"/>
      <c r="Z69" s="51"/>
      <c r="AA69" s="51"/>
      <c r="AB69" s="51"/>
      <c r="AC69" s="51"/>
      <c r="AD69" s="51"/>
      <c r="AE69" s="52"/>
      <c r="AF69" s="52"/>
      <c r="AG69" s="52"/>
      <c r="AH69" s="52"/>
      <c r="AI69" s="52"/>
      <c r="AJ69" s="52"/>
      <c r="AK69" s="52"/>
      <c r="AL69" s="52"/>
      <c r="AO69" s="56"/>
      <c r="AP69" s="56"/>
      <c r="AQ69" s="56"/>
      <c r="AR69" s="56"/>
    </row>
    <row r="70" spans="1:44" s="55" customFormat="1" ht="92.25">
      <c r="A70" s="266">
        <v>524</v>
      </c>
      <c r="B70" s="267"/>
      <c r="C70" s="268" t="s">
        <v>780</v>
      </c>
      <c r="D70" s="269" t="s">
        <v>0</v>
      </c>
      <c r="E70" s="270">
        <v>4</v>
      </c>
      <c r="F70" s="271">
        <v>0</v>
      </c>
      <c r="G70" s="270">
        <f t="shared" si="7"/>
        <v>0</v>
      </c>
      <c r="H70" s="272"/>
      <c r="I70" s="273"/>
      <c r="J70" s="50"/>
      <c r="K70" s="50"/>
      <c r="L70" s="50"/>
      <c r="M70" s="50"/>
      <c r="N70" s="50"/>
      <c r="O70" s="50"/>
      <c r="P70" s="50"/>
      <c r="Q70" s="50"/>
      <c r="R70" s="50"/>
      <c r="S70" s="50"/>
      <c r="T70" s="50"/>
      <c r="U70" s="50"/>
      <c r="V70" s="50"/>
      <c r="W70" s="50"/>
      <c r="X70" s="50"/>
      <c r="Y70" s="50"/>
      <c r="Z70" s="51"/>
      <c r="AA70" s="51"/>
      <c r="AB70" s="51"/>
      <c r="AC70" s="51"/>
      <c r="AD70" s="51"/>
      <c r="AE70" s="52"/>
      <c r="AF70" s="52"/>
      <c r="AG70" s="52"/>
      <c r="AH70" s="52"/>
      <c r="AI70" s="52"/>
      <c r="AJ70" s="52"/>
      <c r="AK70" s="52"/>
      <c r="AL70" s="52"/>
      <c r="AO70" s="56"/>
      <c r="AP70" s="56"/>
      <c r="AQ70" s="56"/>
      <c r="AR70" s="56"/>
    </row>
    <row r="71" spans="1:44" s="55" customFormat="1" ht="38.25">
      <c r="A71" s="266">
        <v>525</v>
      </c>
      <c r="B71" s="267"/>
      <c r="C71" s="268" t="s">
        <v>782</v>
      </c>
      <c r="D71" s="269" t="s">
        <v>0</v>
      </c>
      <c r="E71" s="270">
        <v>2</v>
      </c>
      <c r="F71" s="271">
        <v>0</v>
      </c>
      <c r="G71" s="270">
        <f t="shared" si="7"/>
        <v>0</v>
      </c>
      <c r="H71" s="272"/>
      <c r="I71" s="273"/>
      <c r="J71" s="50"/>
      <c r="K71" s="50"/>
      <c r="L71" s="50"/>
      <c r="M71" s="50"/>
      <c r="N71" s="50"/>
      <c r="O71" s="50"/>
      <c r="P71" s="50"/>
      <c r="Q71" s="50"/>
      <c r="R71" s="50"/>
      <c r="S71" s="50"/>
      <c r="T71" s="50"/>
      <c r="U71" s="50"/>
      <c r="V71" s="50"/>
      <c r="W71" s="50"/>
      <c r="X71" s="50"/>
      <c r="Y71" s="50"/>
      <c r="Z71" s="51"/>
      <c r="AA71" s="51"/>
      <c r="AB71" s="51"/>
      <c r="AC71" s="51"/>
      <c r="AD71" s="51"/>
      <c r="AE71" s="52"/>
      <c r="AF71" s="52"/>
      <c r="AG71" s="52"/>
      <c r="AH71" s="52"/>
      <c r="AI71" s="52"/>
      <c r="AJ71" s="52"/>
      <c r="AK71" s="52"/>
      <c r="AL71" s="52"/>
      <c r="AO71" s="56"/>
      <c r="AP71" s="56"/>
      <c r="AQ71" s="56"/>
      <c r="AR71" s="56"/>
    </row>
    <row r="72" spans="1:44" s="55" customFormat="1" ht="38.25">
      <c r="A72" s="266">
        <v>526</v>
      </c>
      <c r="B72" s="267"/>
      <c r="C72" s="268" t="s">
        <v>781</v>
      </c>
      <c r="D72" s="269" t="s">
        <v>0</v>
      </c>
      <c r="E72" s="270">
        <v>16</v>
      </c>
      <c r="F72" s="271">
        <v>0</v>
      </c>
      <c r="G72" s="270">
        <f t="shared" si="7"/>
        <v>0</v>
      </c>
      <c r="H72" s="272"/>
      <c r="I72" s="273"/>
      <c r="J72" s="50"/>
      <c r="K72" s="50"/>
      <c r="L72" s="50"/>
      <c r="M72" s="50"/>
      <c r="N72" s="50"/>
      <c r="O72" s="50"/>
      <c r="P72" s="50"/>
      <c r="Q72" s="50"/>
      <c r="R72" s="50"/>
      <c r="S72" s="50"/>
      <c r="T72" s="50"/>
      <c r="U72" s="50"/>
      <c r="V72" s="50"/>
      <c r="W72" s="50"/>
      <c r="X72" s="50"/>
      <c r="Y72" s="50"/>
      <c r="Z72" s="51"/>
      <c r="AA72" s="51"/>
      <c r="AB72" s="51"/>
      <c r="AC72" s="51"/>
      <c r="AD72" s="51"/>
      <c r="AE72" s="52"/>
      <c r="AF72" s="52"/>
      <c r="AG72" s="52"/>
      <c r="AH72" s="52"/>
      <c r="AI72" s="52"/>
      <c r="AJ72" s="52"/>
      <c r="AK72" s="52"/>
      <c r="AL72" s="52"/>
      <c r="AO72" s="56"/>
      <c r="AP72" s="56"/>
      <c r="AQ72" s="56"/>
      <c r="AR72" s="56"/>
    </row>
    <row r="73" spans="1:44" s="55" customFormat="1">
      <c r="A73" s="260"/>
      <c r="B73" s="261" t="s">
        <v>289</v>
      </c>
      <c r="C73" s="284" t="s">
        <v>47</v>
      </c>
      <c r="D73" s="264"/>
      <c r="E73" s="263"/>
      <c r="F73" s="265"/>
      <c r="G73" s="265"/>
      <c r="H73" s="272"/>
      <c r="I73" s="273"/>
      <c r="J73" s="50"/>
      <c r="K73" s="50"/>
      <c r="L73" s="50"/>
      <c r="M73" s="50"/>
      <c r="N73" s="50"/>
      <c r="O73" s="50"/>
      <c r="P73" s="50"/>
      <c r="Q73" s="50"/>
      <c r="R73" s="50"/>
      <c r="S73" s="50"/>
      <c r="T73" s="50"/>
      <c r="U73" s="50"/>
      <c r="V73" s="50"/>
      <c r="W73" s="50"/>
      <c r="X73" s="50"/>
      <c r="Y73" s="50"/>
      <c r="Z73" s="51"/>
      <c r="AA73" s="51"/>
      <c r="AB73" s="51"/>
      <c r="AC73" s="51"/>
      <c r="AD73" s="51"/>
      <c r="AE73" s="52"/>
      <c r="AF73" s="52"/>
      <c r="AG73" s="52"/>
      <c r="AH73" s="52"/>
      <c r="AI73" s="52"/>
      <c r="AJ73" s="52"/>
      <c r="AK73" s="52"/>
      <c r="AL73" s="52"/>
      <c r="AO73" s="56"/>
      <c r="AP73" s="56"/>
      <c r="AQ73" s="56"/>
      <c r="AR73" s="56"/>
    </row>
    <row r="74" spans="1:44" s="55" customFormat="1" ht="89.25">
      <c r="A74" s="266">
        <v>528</v>
      </c>
      <c r="B74" s="267"/>
      <c r="C74" s="289" t="s">
        <v>783</v>
      </c>
      <c r="D74" s="269"/>
      <c r="E74" s="270"/>
      <c r="F74" s="271"/>
      <c r="G74" s="270"/>
      <c r="H74" s="272"/>
      <c r="I74" s="273"/>
      <c r="J74" s="50"/>
      <c r="K74" s="50"/>
      <c r="L74" s="50"/>
      <c r="M74" s="50"/>
      <c r="N74" s="50"/>
      <c r="O74" s="50"/>
      <c r="P74" s="50"/>
      <c r="Q74" s="50"/>
      <c r="R74" s="50"/>
      <c r="S74" s="50"/>
      <c r="T74" s="50"/>
      <c r="U74" s="50"/>
      <c r="V74" s="50"/>
      <c r="W74" s="50"/>
      <c r="X74" s="50"/>
      <c r="Y74" s="50"/>
      <c r="Z74" s="51"/>
      <c r="AA74" s="51"/>
      <c r="AB74" s="51"/>
      <c r="AC74" s="51"/>
      <c r="AD74" s="51"/>
      <c r="AE74" s="52"/>
      <c r="AF74" s="52"/>
      <c r="AG74" s="52"/>
      <c r="AH74" s="52"/>
      <c r="AI74" s="52"/>
      <c r="AJ74" s="52"/>
      <c r="AK74" s="52"/>
      <c r="AL74" s="52"/>
      <c r="AO74" s="56"/>
      <c r="AP74" s="56"/>
      <c r="AQ74" s="56"/>
      <c r="AR74" s="56"/>
    </row>
    <row r="75" spans="1:44" s="55" customFormat="1" ht="38.25">
      <c r="A75" s="266">
        <v>529</v>
      </c>
      <c r="B75" s="267"/>
      <c r="C75" s="268" t="s">
        <v>784</v>
      </c>
      <c r="D75" s="269" t="s">
        <v>7</v>
      </c>
      <c r="E75" s="270">
        <v>289</v>
      </c>
      <c r="F75" s="271">
        <v>0</v>
      </c>
      <c r="G75" s="270">
        <f t="shared" si="7"/>
        <v>0</v>
      </c>
      <c r="H75" s="272"/>
      <c r="I75" s="273"/>
      <c r="J75" s="50"/>
      <c r="K75" s="50"/>
      <c r="L75" s="50"/>
      <c r="M75" s="50"/>
      <c r="N75" s="50"/>
      <c r="O75" s="50"/>
      <c r="P75" s="50"/>
      <c r="Q75" s="50"/>
      <c r="R75" s="50"/>
      <c r="S75" s="50"/>
      <c r="T75" s="50"/>
      <c r="U75" s="50"/>
      <c r="V75" s="50"/>
      <c r="W75" s="50"/>
      <c r="X75" s="50"/>
      <c r="Y75" s="50"/>
      <c r="Z75" s="51"/>
      <c r="AA75" s="51"/>
      <c r="AB75" s="51"/>
      <c r="AC75" s="51"/>
      <c r="AD75" s="51"/>
      <c r="AE75" s="52"/>
      <c r="AF75" s="52"/>
      <c r="AG75" s="52"/>
      <c r="AH75" s="52"/>
      <c r="AI75" s="52"/>
      <c r="AJ75" s="52"/>
      <c r="AK75" s="52"/>
      <c r="AL75" s="52"/>
      <c r="AO75" s="56"/>
      <c r="AP75" s="56"/>
      <c r="AQ75" s="56"/>
      <c r="AR75" s="56"/>
    </row>
    <row r="76" spans="1:44" s="55" customFormat="1" ht="89.25">
      <c r="A76" s="266">
        <v>530</v>
      </c>
      <c r="B76" s="267"/>
      <c r="C76" s="289" t="s">
        <v>785</v>
      </c>
      <c r="D76" s="291" t="s">
        <v>7</v>
      </c>
      <c r="E76" s="270">
        <v>289</v>
      </c>
      <c r="F76" s="290">
        <v>0</v>
      </c>
      <c r="G76" s="270">
        <f t="shared" si="7"/>
        <v>0</v>
      </c>
      <c r="H76" s="272"/>
      <c r="I76" s="273"/>
      <c r="J76" s="50"/>
      <c r="K76" s="50"/>
      <c r="L76" s="50"/>
      <c r="M76" s="50"/>
      <c r="N76" s="50"/>
      <c r="O76" s="50"/>
      <c r="P76" s="50"/>
      <c r="Q76" s="50"/>
      <c r="R76" s="50"/>
      <c r="S76" s="50"/>
      <c r="T76" s="50"/>
      <c r="U76" s="50"/>
      <c r="V76" s="50"/>
      <c r="W76" s="50"/>
      <c r="X76" s="50"/>
      <c r="Y76" s="50"/>
      <c r="Z76" s="51"/>
      <c r="AA76" s="51"/>
      <c r="AB76" s="51"/>
      <c r="AC76" s="51"/>
      <c r="AD76" s="51"/>
      <c r="AE76" s="52"/>
      <c r="AF76" s="52"/>
      <c r="AG76" s="52"/>
      <c r="AH76" s="52"/>
      <c r="AI76" s="52"/>
      <c r="AJ76" s="52"/>
      <c r="AK76" s="52"/>
      <c r="AL76" s="52"/>
      <c r="AO76" s="56"/>
      <c r="AP76" s="56"/>
      <c r="AQ76" s="56"/>
      <c r="AR76" s="56"/>
    </row>
    <row r="77" spans="1:44" s="55" customFormat="1" ht="51">
      <c r="A77" s="266">
        <v>531</v>
      </c>
      <c r="B77" s="267"/>
      <c r="C77" s="289" t="s">
        <v>786</v>
      </c>
      <c r="D77" s="269" t="s">
        <v>7</v>
      </c>
      <c r="E77" s="270">
        <v>289</v>
      </c>
      <c r="F77" s="271">
        <v>0</v>
      </c>
      <c r="G77" s="270">
        <f t="shared" si="7"/>
        <v>0</v>
      </c>
      <c r="H77" s="272"/>
      <c r="I77" s="273"/>
      <c r="J77" s="50"/>
      <c r="K77" s="50"/>
      <c r="L77" s="50"/>
      <c r="M77" s="50"/>
      <c r="N77" s="50"/>
      <c r="O77" s="50"/>
      <c r="P77" s="50"/>
      <c r="Q77" s="50"/>
      <c r="R77" s="50"/>
      <c r="S77" s="50"/>
      <c r="T77" s="50"/>
      <c r="U77" s="50"/>
      <c r="V77" s="50"/>
      <c r="W77" s="50"/>
      <c r="X77" s="50"/>
      <c r="Y77" s="50"/>
      <c r="Z77" s="51"/>
      <c r="AA77" s="51"/>
      <c r="AB77" s="51"/>
      <c r="AC77" s="51"/>
      <c r="AD77" s="51"/>
      <c r="AE77" s="52"/>
      <c r="AF77" s="52"/>
      <c r="AG77" s="52"/>
      <c r="AH77" s="52"/>
      <c r="AI77" s="52"/>
      <c r="AJ77" s="52"/>
      <c r="AK77" s="52"/>
      <c r="AL77" s="52"/>
      <c r="AO77" s="56"/>
      <c r="AP77" s="56"/>
      <c r="AQ77" s="56"/>
      <c r="AR77" s="56"/>
    </row>
    <row r="78" spans="1:44" s="55" customFormat="1" ht="63.75">
      <c r="A78" s="266">
        <v>532</v>
      </c>
      <c r="B78" s="267"/>
      <c r="C78" s="289" t="s">
        <v>787</v>
      </c>
      <c r="D78" s="291" t="s">
        <v>8</v>
      </c>
      <c r="E78" s="270">
        <v>16</v>
      </c>
      <c r="F78" s="290">
        <v>0</v>
      </c>
      <c r="G78" s="270">
        <f t="shared" si="7"/>
        <v>0</v>
      </c>
      <c r="H78" s="272"/>
      <c r="I78" s="273"/>
      <c r="J78" s="50"/>
      <c r="K78" s="50"/>
      <c r="L78" s="50"/>
      <c r="M78" s="50"/>
      <c r="N78" s="50"/>
      <c r="O78" s="50"/>
      <c r="P78" s="50"/>
      <c r="Q78" s="50"/>
      <c r="R78" s="50"/>
      <c r="S78" s="50"/>
      <c r="T78" s="50"/>
      <c r="U78" s="50"/>
      <c r="V78" s="50"/>
      <c r="W78" s="50"/>
      <c r="X78" s="50"/>
      <c r="Y78" s="50"/>
      <c r="Z78" s="51"/>
      <c r="AA78" s="51"/>
      <c r="AB78" s="51"/>
      <c r="AC78" s="51"/>
      <c r="AD78" s="51"/>
      <c r="AE78" s="52"/>
      <c r="AF78" s="52"/>
      <c r="AG78" s="52"/>
      <c r="AH78" s="52"/>
      <c r="AI78" s="52"/>
      <c r="AJ78" s="52"/>
      <c r="AK78" s="52"/>
      <c r="AL78" s="52"/>
      <c r="AO78" s="56"/>
      <c r="AP78" s="56"/>
      <c r="AQ78" s="56"/>
      <c r="AR78" s="56"/>
    </row>
    <row r="79" spans="1:44" s="53" customFormat="1">
      <c r="A79" s="544">
        <f>A46</f>
        <v>5</v>
      </c>
      <c r="B79" s="545"/>
      <c r="C79" s="546" t="str">
        <f>C46&amp;" - skupaj"</f>
        <v>GRADBENA IN OBRTNIŠKA DELA - skupaj</v>
      </c>
      <c r="D79" s="547"/>
      <c r="E79" s="548"/>
      <c r="F79" s="548"/>
      <c r="G79" s="549">
        <f>SUM(G47:G78)</f>
        <v>0</v>
      </c>
      <c r="H79" s="272"/>
      <c r="I79" s="273"/>
      <c r="J79" s="50"/>
      <c r="K79" s="50"/>
      <c r="L79" s="50"/>
      <c r="M79" s="50"/>
      <c r="N79" s="50"/>
      <c r="O79" s="50"/>
      <c r="P79" s="50"/>
      <c r="Q79" s="50"/>
      <c r="R79" s="50"/>
      <c r="S79" s="50"/>
      <c r="T79" s="50"/>
      <c r="U79" s="50"/>
      <c r="V79" s="50"/>
      <c r="W79" s="50"/>
      <c r="X79" s="50"/>
      <c r="Y79" s="50"/>
      <c r="Z79" s="51"/>
      <c r="AA79" s="51"/>
      <c r="AB79" s="51"/>
      <c r="AC79" s="51"/>
      <c r="AD79" s="51"/>
      <c r="AE79" s="52"/>
      <c r="AF79" s="52"/>
      <c r="AG79" s="52"/>
      <c r="AH79" s="52"/>
      <c r="AI79" s="52"/>
      <c r="AJ79" s="52"/>
      <c r="AK79" s="52"/>
      <c r="AL79" s="52"/>
      <c r="AO79" s="54"/>
      <c r="AP79" s="54"/>
      <c r="AQ79" s="54"/>
      <c r="AR79" s="54"/>
    </row>
    <row r="80" spans="1:44" s="55" customFormat="1">
      <c r="A80" s="279"/>
      <c r="B80" s="280"/>
      <c r="C80" s="281"/>
      <c r="D80" s="282"/>
      <c r="E80" s="1"/>
      <c r="F80" s="1"/>
      <c r="G80" s="48"/>
      <c r="H80" s="272"/>
      <c r="I80" s="273"/>
      <c r="J80" s="50"/>
      <c r="K80" s="50"/>
      <c r="L80" s="50"/>
      <c r="M80" s="50"/>
      <c r="N80" s="50"/>
      <c r="O80" s="50"/>
      <c r="P80" s="50"/>
      <c r="Q80" s="50"/>
      <c r="R80" s="50"/>
      <c r="S80" s="50"/>
      <c r="T80" s="50"/>
      <c r="U80" s="50"/>
      <c r="V80" s="50"/>
      <c r="W80" s="50"/>
      <c r="X80" s="50"/>
      <c r="Y80" s="50"/>
      <c r="Z80" s="51"/>
      <c r="AA80" s="51"/>
      <c r="AB80" s="51"/>
      <c r="AC80" s="51"/>
      <c r="AD80" s="51"/>
      <c r="AE80" s="52"/>
      <c r="AF80" s="52"/>
      <c r="AG80" s="52"/>
      <c r="AH80" s="52"/>
      <c r="AI80" s="52"/>
      <c r="AJ80" s="52"/>
      <c r="AK80" s="52"/>
      <c r="AL80" s="52"/>
      <c r="AO80" s="56"/>
      <c r="AP80" s="56"/>
      <c r="AQ80" s="56"/>
      <c r="AR80" s="56"/>
    </row>
    <row r="81" spans="1:44" s="53" customFormat="1">
      <c r="A81" s="544">
        <v>7</v>
      </c>
      <c r="B81" s="545"/>
      <c r="C81" s="546" t="s">
        <v>11</v>
      </c>
      <c r="D81" s="547"/>
      <c r="E81" s="548"/>
      <c r="F81" s="548"/>
      <c r="G81" s="548"/>
      <c r="H81" s="272"/>
      <c r="I81" s="273"/>
      <c r="J81" s="50"/>
      <c r="K81" s="50"/>
      <c r="L81" s="50"/>
      <c r="M81" s="50"/>
      <c r="N81" s="50"/>
      <c r="O81" s="50"/>
      <c r="P81" s="50"/>
      <c r="Q81" s="50"/>
      <c r="R81" s="50"/>
      <c r="S81" s="50"/>
      <c r="T81" s="50"/>
      <c r="U81" s="50"/>
      <c r="V81" s="50"/>
      <c r="W81" s="50"/>
      <c r="X81" s="50"/>
      <c r="Y81" s="50"/>
      <c r="Z81" s="51"/>
      <c r="AA81" s="51"/>
      <c r="AB81" s="51"/>
      <c r="AC81" s="51"/>
      <c r="AD81" s="51"/>
      <c r="AE81" s="52"/>
      <c r="AF81" s="52"/>
      <c r="AG81" s="52"/>
      <c r="AH81" s="52"/>
      <c r="AI81" s="52"/>
      <c r="AJ81" s="52"/>
      <c r="AK81" s="52"/>
      <c r="AL81" s="52"/>
      <c r="AO81" s="54"/>
      <c r="AP81" s="54"/>
      <c r="AQ81" s="54"/>
      <c r="AR81" s="54"/>
    </row>
    <row r="82" spans="1:44" s="55" customFormat="1" ht="25.5">
      <c r="A82" s="266">
        <v>603</v>
      </c>
      <c r="B82" s="292"/>
      <c r="C82" s="293" t="s">
        <v>788</v>
      </c>
      <c r="D82" s="269" t="s">
        <v>0</v>
      </c>
      <c r="E82" s="294">
        <v>1</v>
      </c>
      <c r="F82" s="294">
        <v>0</v>
      </c>
      <c r="G82" s="270">
        <f t="shared" ref="G82:G84" si="8">ROUND(F82*E82,2)</f>
        <v>0</v>
      </c>
      <c r="H82" s="295"/>
      <c r="K82" s="65"/>
      <c r="L82" s="65"/>
      <c r="M82" s="65"/>
      <c r="N82" s="65"/>
      <c r="O82" s="65"/>
      <c r="P82" s="65"/>
      <c r="Q82" s="65"/>
      <c r="R82" s="65"/>
      <c r="S82" s="65"/>
      <c r="T82" s="65"/>
      <c r="U82" s="65"/>
      <c r="V82" s="65"/>
      <c r="W82" s="65"/>
      <c r="X82" s="65"/>
      <c r="Y82" s="65"/>
      <c r="Z82" s="65"/>
      <c r="AA82" s="65"/>
      <c r="AB82" s="65"/>
      <c r="AC82" s="65"/>
      <c r="AD82" s="65"/>
      <c r="AE82" s="65"/>
      <c r="AO82" s="56"/>
      <c r="AP82" s="56"/>
      <c r="AQ82" s="56"/>
      <c r="AR82" s="56"/>
    </row>
    <row r="83" spans="1:44" s="55" customFormat="1" ht="25.5">
      <c r="A83" s="266">
        <v>604</v>
      </c>
      <c r="B83" s="292"/>
      <c r="C83" s="293" t="s">
        <v>789</v>
      </c>
      <c r="D83" s="269" t="s">
        <v>0</v>
      </c>
      <c r="E83" s="294">
        <v>1</v>
      </c>
      <c r="F83" s="294">
        <v>0</v>
      </c>
      <c r="G83" s="270">
        <f t="shared" si="8"/>
        <v>0</v>
      </c>
      <c r="H83" s="295"/>
      <c r="I83" s="296"/>
      <c r="J83" s="66"/>
      <c r="K83" s="65"/>
      <c r="L83" s="65"/>
      <c r="M83" s="65"/>
      <c r="N83" s="65"/>
      <c r="O83" s="65"/>
      <c r="P83" s="65"/>
      <c r="Q83" s="65"/>
      <c r="R83" s="65"/>
      <c r="S83" s="65"/>
      <c r="T83" s="65"/>
      <c r="U83" s="65"/>
      <c r="V83" s="65"/>
      <c r="W83" s="65"/>
      <c r="X83" s="65"/>
      <c r="Y83" s="65"/>
      <c r="Z83" s="65"/>
      <c r="AA83" s="65"/>
      <c r="AB83" s="65"/>
      <c r="AC83" s="65"/>
      <c r="AD83" s="65"/>
      <c r="AE83" s="65"/>
      <c r="AO83" s="56"/>
      <c r="AP83" s="56"/>
      <c r="AQ83" s="56"/>
      <c r="AR83" s="56"/>
    </row>
    <row r="84" spans="1:44" s="55" customFormat="1" ht="25.5">
      <c r="A84" s="266">
        <v>605</v>
      </c>
      <c r="B84" s="267"/>
      <c r="C84" s="268" t="s">
        <v>790</v>
      </c>
      <c r="D84" s="269" t="s">
        <v>0</v>
      </c>
      <c r="E84" s="270">
        <v>2</v>
      </c>
      <c r="F84" s="271">
        <v>0</v>
      </c>
      <c r="G84" s="270">
        <f t="shared" si="8"/>
        <v>0</v>
      </c>
      <c r="H84" s="272"/>
      <c r="I84" s="273"/>
      <c r="J84" s="50"/>
      <c r="K84" s="50"/>
      <c r="L84" s="50"/>
      <c r="M84" s="50"/>
      <c r="N84" s="50"/>
      <c r="O84" s="50"/>
      <c r="P84" s="50"/>
      <c r="Q84" s="50"/>
      <c r="R84" s="50"/>
      <c r="S84" s="50"/>
      <c r="T84" s="50"/>
      <c r="U84" s="50"/>
      <c r="V84" s="50"/>
      <c r="W84" s="50"/>
      <c r="X84" s="50"/>
      <c r="Y84" s="50"/>
      <c r="Z84" s="51"/>
      <c r="AA84" s="51"/>
      <c r="AB84" s="51"/>
      <c r="AC84" s="51"/>
      <c r="AD84" s="51"/>
      <c r="AE84" s="52"/>
      <c r="AF84" s="52"/>
      <c r="AG84" s="52"/>
      <c r="AH84" s="52"/>
      <c r="AI84" s="52"/>
      <c r="AJ84" s="52"/>
      <c r="AK84" s="52"/>
      <c r="AL84" s="52"/>
      <c r="AO84" s="56"/>
      <c r="AP84" s="56"/>
      <c r="AQ84" s="56"/>
      <c r="AR84" s="56"/>
    </row>
    <row r="85" spans="1:44" s="53" customFormat="1">
      <c r="A85" s="544">
        <f>A81</f>
        <v>7</v>
      </c>
      <c r="B85" s="545"/>
      <c r="C85" s="546" t="str">
        <f>C81&amp;" - skupaj"</f>
        <v>TUJE STORITVE - skupaj</v>
      </c>
      <c r="D85" s="547"/>
      <c r="E85" s="548"/>
      <c r="F85" s="548"/>
      <c r="G85" s="549">
        <f>SUM(G82:G84)</f>
        <v>0</v>
      </c>
      <c r="H85" s="272"/>
      <c r="I85" s="273"/>
      <c r="J85" s="50"/>
      <c r="K85" s="50"/>
      <c r="L85" s="50"/>
      <c r="M85" s="50"/>
      <c r="N85" s="50"/>
      <c r="O85" s="50"/>
      <c r="P85" s="50"/>
      <c r="Q85" s="50"/>
      <c r="R85" s="50"/>
      <c r="S85" s="50"/>
      <c r="T85" s="50"/>
      <c r="U85" s="50"/>
      <c r="V85" s="50"/>
      <c r="W85" s="50"/>
      <c r="X85" s="50"/>
      <c r="Y85" s="50"/>
      <c r="Z85" s="51"/>
      <c r="AA85" s="51"/>
      <c r="AB85" s="51"/>
      <c r="AC85" s="51"/>
      <c r="AD85" s="51"/>
      <c r="AE85" s="52"/>
      <c r="AF85" s="52"/>
      <c r="AG85" s="52"/>
      <c r="AH85" s="52"/>
      <c r="AI85" s="52"/>
      <c r="AJ85" s="52"/>
      <c r="AK85" s="52"/>
      <c r="AL85" s="52"/>
      <c r="AO85" s="54"/>
      <c r="AP85" s="54"/>
      <c r="AQ85" s="54"/>
      <c r="AR85" s="54"/>
    </row>
    <row r="86" spans="1:44" s="55" customFormat="1">
      <c r="A86" s="297"/>
      <c r="B86" s="275"/>
      <c r="C86" s="298"/>
      <c r="D86" s="299"/>
      <c r="E86" s="270"/>
      <c r="F86" s="270"/>
      <c r="G86" s="277"/>
      <c r="H86" s="272"/>
      <c r="I86" s="273"/>
      <c r="J86" s="50"/>
      <c r="K86" s="50"/>
      <c r="L86" s="50"/>
      <c r="M86" s="50"/>
      <c r="N86" s="50"/>
      <c r="O86" s="50"/>
      <c r="P86" s="50"/>
      <c r="Q86" s="50"/>
      <c r="R86" s="50"/>
      <c r="S86" s="50"/>
      <c r="T86" s="50"/>
      <c r="U86" s="50"/>
      <c r="V86" s="50"/>
      <c r="W86" s="50"/>
      <c r="X86" s="50"/>
      <c r="Y86" s="50"/>
      <c r="Z86" s="51"/>
      <c r="AA86" s="51"/>
      <c r="AB86" s="51"/>
      <c r="AC86" s="51"/>
      <c r="AD86" s="51"/>
      <c r="AE86" s="52"/>
      <c r="AF86" s="52"/>
      <c r="AG86" s="52"/>
      <c r="AH86" s="52"/>
      <c r="AI86" s="52"/>
      <c r="AJ86" s="52"/>
      <c r="AK86" s="52"/>
      <c r="AL86" s="52"/>
      <c r="AO86" s="56"/>
      <c r="AP86" s="56"/>
      <c r="AQ86" s="56"/>
      <c r="AR86" s="56"/>
    </row>
    <row r="87" spans="1:44" s="53" customFormat="1" ht="15">
      <c r="A87" s="111" t="s">
        <v>1</v>
      </c>
      <c r="B87" s="236"/>
      <c r="C87" s="111" t="s">
        <v>13</v>
      </c>
      <c r="D87" s="113"/>
      <c r="E87" s="236"/>
      <c r="F87" s="237"/>
      <c r="G87" s="115" t="s">
        <v>91</v>
      </c>
      <c r="H87" s="272"/>
      <c r="I87" s="273"/>
      <c r="J87" s="50"/>
      <c r="K87" s="50"/>
      <c r="L87" s="50"/>
      <c r="M87" s="50"/>
      <c r="N87" s="50"/>
      <c r="O87" s="50"/>
      <c r="P87" s="50"/>
      <c r="Q87" s="50"/>
      <c r="R87" s="50"/>
      <c r="S87" s="50"/>
      <c r="T87" s="50"/>
      <c r="U87" s="50"/>
      <c r="V87" s="50"/>
      <c r="W87" s="50"/>
      <c r="X87" s="50"/>
      <c r="Y87" s="50"/>
      <c r="Z87" s="51"/>
      <c r="AA87" s="51"/>
      <c r="AB87" s="51"/>
      <c r="AC87" s="51"/>
      <c r="AD87" s="51"/>
      <c r="AE87" s="52"/>
      <c r="AF87" s="52"/>
      <c r="AG87" s="52"/>
      <c r="AH87" s="52"/>
      <c r="AI87" s="52"/>
      <c r="AJ87" s="52"/>
      <c r="AK87" s="52"/>
      <c r="AL87" s="52"/>
      <c r="AO87" s="54"/>
      <c r="AP87" s="54"/>
      <c r="AQ87" s="54"/>
      <c r="AR87" s="54"/>
    </row>
    <row r="88" spans="1:44" s="53" customFormat="1" ht="15">
      <c r="A88" s="111"/>
      <c r="B88" s="236"/>
      <c r="C88" s="111"/>
      <c r="D88" s="113"/>
      <c r="E88" s="236"/>
      <c r="F88" s="237"/>
      <c r="G88" s="115"/>
      <c r="H88" s="272"/>
      <c r="I88" s="273"/>
      <c r="J88" s="50"/>
      <c r="K88" s="50"/>
      <c r="L88" s="50"/>
      <c r="M88" s="50"/>
      <c r="N88" s="50"/>
      <c r="O88" s="50"/>
      <c r="P88" s="50"/>
      <c r="Q88" s="50"/>
      <c r="R88" s="50"/>
      <c r="S88" s="50"/>
      <c r="T88" s="50"/>
      <c r="U88" s="50"/>
      <c r="V88" s="50"/>
      <c r="W88" s="50"/>
      <c r="X88" s="50"/>
      <c r="Y88" s="50"/>
      <c r="Z88" s="51"/>
      <c r="AA88" s="51"/>
      <c r="AB88" s="51"/>
      <c r="AC88" s="51"/>
      <c r="AD88" s="51"/>
      <c r="AE88" s="52"/>
      <c r="AF88" s="52"/>
      <c r="AG88" s="52"/>
      <c r="AH88" s="52"/>
      <c r="AI88" s="52"/>
      <c r="AJ88" s="52"/>
      <c r="AK88" s="52"/>
      <c r="AL88" s="52"/>
      <c r="AO88" s="54"/>
      <c r="AP88" s="54"/>
      <c r="AQ88" s="54"/>
      <c r="AR88" s="54"/>
    </row>
    <row r="89" spans="1:44" s="55" customFormat="1" ht="15" customHeight="1">
      <c r="A89" s="240">
        <f>A15</f>
        <v>1</v>
      </c>
      <c r="B89" s="241"/>
      <c r="C89" s="124" t="str">
        <f>C15</f>
        <v>PREDDELA - skupaj</v>
      </c>
      <c r="D89" s="124"/>
      <c r="E89" s="241"/>
      <c r="F89" s="242"/>
      <c r="G89" s="242">
        <f>G15</f>
        <v>0</v>
      </c>
      <c r="H89" s="272"/>
      <c r="I89" s="273"/>
      <c r="J89" s="50"/>
      <c r="K89" s="50"/>
      <c r="L89" s="50"/>
      <c r="M89" s="50"/>
      <c r="N89" s="50"/>
      <c r="O89" s="50"/>
      <c r="P89" s="50"/>
      <c r="Q89" s="50"/>
      <c r="R89" s="50"/>
      <c r="S89" s="50"/>
      <c r="T89" s="50"/>
      <c r="U89" s="50"/>
      <c r="V89" s="50"/>
      <c r="W89" s="50"/>
      <c r="X89" s="50"/>
      <c r="Y89" s="50"/>
      <c r="Z89" s="51"/>
      <c r="AA89" s="51"/>
      <c r="AB89" s="51"/>
      <c r="AC89" s="51"/>
      <c r="AD89" s="51"/>
      <c r="AE89" s="52"/>
      <c r="AF89" s="52"/>
      <c r="AG89" s="52"/>
      <c r="AH89" s="52"/>
      <c r="AI89" s="52"/>
      <c r="AJ89" s="52"/>
      <c r="AK89" s="52"/>
      <c r="AL89" s="52"/>
      <c r="AO89" s="56"/>
      <c r="AP89" s="56"/>
      <c r="AQ89" s="56"/>
      <c r="AR89" s="56"/>
    </row>
    <row r="90" spans="1:44" s="55" customFormat="1" ht="15" customHeight="1">
      <c r="A90" s="240">
        <f>A44</f>
        <v>2</v>
      </c>
      <c r="B90" s="241"/>
      <c r="C90" s="124" t="str">
        <f>C44</f>
        <v>ZEMELJSKA DELA - skupaj</v>
      </c>
      <c r="D90" s="124"/>
      <c r="E90" s="241"/>
      <c r="F90" s="242"/>
      <c r="G90" s="242">
        <f>G44</f>
        <v>0</v>
      </c>
      <c r="H90" s="272"/>
      <c r="I90" s="273"/>
      <c r="J90" s="50"/>
      <c r="K90" s="50"/>
      <c r="L90" s="50"/>
      <c r="M90" s="50"/>
      <c r="N90" s="50"/>
      <c r="O90" s="50"/>
      <c r="P90" s="50"/>
      <c r="Q90" s="50"/>
      <c r="R90" s="50"/>
      <c r="S90" s="50"/>
      <c r="T90" s="50"/>
      <c r="U90" s="50"/>
      <c r="V90" s="50"/>
      <c r="W90" s="50"/>
      <c r="X90" s="50"/>
      <c r="Y90" s="50"/>
      <c r="Z90" s="51"/>
      <c r="AA90" s="51"/>
      <c r="AB90" s="51"/>
      <c r="AC90" s="51"/>
      <c r="AD90" s="51"/>
      <c r="AE90" s="52"/>
      <c r="AF90" s="52"/>
      <c r="AG90" s="52"/>
      <c r="AH90" s="52"/>
      <c r="AI90" s="52"/>
      <c r="AJ90" s="52"/>
      <c r="AK90" s="52"/>
      <c r="AL90" s="52"/>
      <c r="AO90" s="56"/>
      <c r="AP90" s="56"/>
      <c r="AQ90" s="56"/>
      <c r="AR90" s="56"/>
    </row>
    <row r="91" spans="1:44" s="55" customFormat="1" ht="15" customHeight="1">
      <c r="A91" s="240">
        <f>A79</f>
        <v>5</v>
      </c>
      <c r="B91" s="241"/>
      <c r="C91" s="124" t="str">
        <f>C79</f>
        <v>GRADBENA IN OBRTNIŠKA DELA - skupaj</v>
      </c>
      <c r="D91" s="124"/>
      <c r="E91" s="241"/>
      <c r="F91" s="242"/>
      <c r="G91" s="242">
        <f>G79</f>
        <v>0</v>
      </c>
      <c r="H91" s="272"/>
      <c r="I91" s="273"/>
      <c r="J91" s="50"/>
      <c r="K91" s="50"/>
      <c r="L91" s="50"/>
      <c r="M91" s="50"/>
      <c r="N91" s="50"/>
      <c r="O91" s="50"/>
      <c r="P91" s="50"/>
      <c r="Q91" s="50"/>
      <c r="R91" s="50"/>
      <c r="S91" s="50"/>
      <c r="T91" s="50"/>
      <c r="U91" s="50"/>
      <c r="V91" s="50"/>
      <c r="W91" s="50"/>
      <c r="X91" s="50"/>
      <c r="Y91" s="50"/>
      <c r="Z91" s="51"/>
      <c r="AA91" s="51"/>
      <c r="AB91" s="51"/>
      <c r="AC91" s="51"/>
      <c r="AD91" s="51"/>
      <c r="AE91" s="52"/>
      <c r="AF91" s="52"/>
      <c r="AG91" s="52"/>
      <c r="AH91" s="52"/>
      <c r="AI91" s="52"/>
      <c r="AJ91" s="52"/>
      <c r="AK91" s="52"/>
      <c r="AL91" s="52"/>
      <c r="AO91" s="56"/>
      <c r="AP91" s="56"/>
      <c r="AQ91" s="56"/>
      <c r="AR91" s="56"/>
    </row>
    <row r="92" spans="1:44" s="55" customFormat="1" ht="15" customHeight="1" thickBot="1">
      <c r="A92" s="240">
        <f>A85</f>
        <v>7</v>
      </c>
      <c r="B92" s="241"/>
      <c r="C92" s="124" t="str">
        <f>C85</f>
        <v>TUJE STORITVE - skupaj</v>
      </c>
      <c r="D92" s="124"/>
      <c r="E92" s="241"/>
      <c r="F92" s="242"/>
      <c r="G92" s="242">
        <f>G85</f>
        <v>0</v>
      </c>
      <c r="H92" s="272"/>
      <c r="I92" s="273"/>
      <c r="J92" s="50"/>
      <c r="K92" s="50"/>
      <c r="L92" s="50"/>
      <c r="M92" s="50"/>
      <c r="N92" s="50"/>
      <c r="O92" s="50"/>
      <c r="P92" s="50"/>
      <c r="Q92" s="50"/>
      <c r="R92" s="50"/>
      <c r="S92" s="50"/>
      <c r="T92" s="50"/>
      <c r="U92" s="50"/>
      <c r="V92" s="50"/>
      <c r="W92" s="50"/>
      <c r="X92" s="50"/>
      <c r="Y92" s="50"/>
      <c r="Z92" s="51"/>
      <c r="AA92" s="51"/>
      <c r="AB92" s="51"/>
      <c r="AC92" s="51"/>
      <c r="AD92" s="51"/>
      <c r="AE92" s="52"/>
      <c r="AF92" s="52"/>
      <c r="AG92" s="52"/>
      <c r="AH92" s="52"/>
      <c r="AI92" s="52"/>
      <c r="AJ92" s="52"/>
      <c r="AK92" s="52"/>
      <c r="AL92" s="52"/>
      <c r="AO92" s="56"/>
      <c r="AP92" s="56"/>
      <c r="AQ92" s="56"/>
      <c r="AR92" s="56"/>
    </row>
    <row r="93" spans="1:44" s="55" customFormat="1" ht="15" customHeight="1" thickBot="1">
      <c r="A93" s="247"/>
      <c r="B93" s="248"/>
      <c r="C93" s="131" t="s">
        <v>31</v>
      </c>
      <c r="D93" s="131"/>
      <c r="E93" s="249"/>
      <c r="F93" s="249"/>
      <c r="G93" s="250">
        <f>SUM(G89:G92)</f>
        <v>0</v>
      </c>
      <c r="H93" s="272"/>
      <c r="I93" s="273"/>
      <c r="J93" s="50"/>
      <c r="K93" s="50"/>
      <c r="L93" s="50"/>
      <c r="M93" s="50"/>
      <c r="N93" s="50"/>
      <c r="O93" s="50"/>
      <c r="P93" s="50"/>
      <c r="Q93" s="50"/>
      <c r="R93" s="50"/>
      <c r="S93" s="50"/>
      <c r="T93" s="50"/>
      <c r="U93" s="50"/>
      <c r="V93" s="50"/>
      <c r="W93" s="50"/>
      <c r="X93" s="50"/>
      <c r="Y93" s="50"/>
      <c r="Z93" s="51"/>
      <c r="AA93" s="51"/>
      <c r="AB93" s="51"/>
      <c r="AC93" s="51"/>
      <c r="AD93" s="51"/>
      <c r="AE93" s="52"/>
      <c r="AF93" s="52"/>
      <c r="AG93" s="52"/>
      <c r="AH93" s="52"/>
      <c r="AI93" s="52"/>
      <c r="AJ93" s="52"/>
      <c r="AK93" s="52"/>
      <c r="AL93" s="52"/>
      <c r="AO93" s="56"/>
      <c r="AP93" s="56"/>
      <c r="AQ93" s="56"/>
      <c r="AR93" s="56"/>
    </row>
    <row r="94" spans="1:44" s="55" customFormat="1">
      <c r="A94" s="57"/>
      <c r="B94" s="58"/>
      <c r="C94" s="59"/>
      <c r="D94" s="60"/>
      <c r="H94" s="272"/>
      <c r="I94" s="273"/>
      <c r="J94" s="50"/>
      <c r="K94" s="50"/>
      <c r="L94" s="50"/>
      <c r="M94" s="50"/>
      <c r="N94" s="50"/>
      <c r="O94" s="50"/>
      <c r="P94" s="50"/>
      <c r="Q94" s="50"/>
      <c r="R94" s="50"/>
      <c r="S94" s="50"/>
      <c r="T94" s="50"/>
      <c r="U94" s="50"/>
      <c r="V94" s="50"/>
      <c r="W94" s="50"/>
      <c r="X94" s="50"/>
      <c r="Y94" s="50"/>
      <c r="Z94" s="51"/>
      <c r="AA94" s="51"/>
      <c r="AB94" s="51"/>
      <c r="AC94" s="51"/>
      <c r="AD94" s="51"/>
      <c r="AE94" s="52"/>
      <c r="AF94" s="52"/>
      <c r="AG94" s="52"/>
      <c r="AH94" s="52"/>
      <c r="AI94" s="52"/>
      <c r="AJ94" s="52"/>
      <c r="AK94" s="52"/>
      <c r="AL94" s="52"/>
      <c r="AO94" s="56"/>
      <c r="AP94" s="56"/>
      <c r="AQ94" s="56"/>
      <c r="AR94" s="56"/>
    </row>
    <row r="96" spans="1:44">
      <c r="G96" s="296"/>
    </row>
    <row r="99" spans="7:7">
      <c r="G99" s="300"/>
    </row>
  </sheetData>
  <sheetProtection selectLockedCells="1" selectUnlockedCells="1"/>
  <mergeCells count="4">
    <mergeCell ref="C18:F18"/>
    <mergeCell ref="A1:C1"/>
    <mergeCell ref="D1:E1"/>
    <mergeCell ref="F1:G1"/>
  </mergeCells>
  <pageMargins left="0.78740157480314965" right="0.19685039370078741" top="0.19685039370078741" bottom="0.59055118110236227" header="0.19685039370078741" footer="0.39370078740157483"/>
  <pageSetup paperSize="9" firstPageNumber="0" fitToHeight="0" orientation="portrait" r:id="rId1"/>
  <headerFooter>
    <oddFooter>&amp;L&amp;"Swis721 Cn BT,Roman"&amp;9&amp;F &amp;C&amp;"Swis721 Cn BT,Roman"&amp;9&amp;A&amp;R&amp;"Swis721 Cn BT,Roman"&amp;9&amp;P | &amp;N</oddFooter>
  </headerFooter>
  <rowBreaks count="7" manualBreakCount="7">
    <brk id="16" max="6" man="1"/>
    <brk id="30" max="6" man="1"/>
    <brk id="45" max="6" man="1"/>
    <brk id="57" max="6" man="1"/>
    <brk id="66" max="6" man="1"/>
    <brk id="80" max="6" man="1"/>
    <brk id="86"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B38E-617B-4B35-93DF-BDD180AB4540}">
  <sheetPr>
    <pageSetUpPr fitToPage="1"/>
  </sheetPr>
  <dimension ref="A1:XFD51"/>
  <sheetViews>
    <sheetView view="pageBreakPreview" topLeftCell="A31" zoomScale="130" zoomScaleNormal="100" zoomScaleSheetLayoutView="130" zoomScalePageLayoutView="70" workbookViewId="0">
      <selection activeCell="A42" sqref="A42:XFD42"/>
    </sheetView>
  </sheetViews>
  <sheetFormatPr defaultColWidth="9.140625" defaultRowHeight="14.25"/>
  <cols>
    <col min="1" max="1" width="5.7109375" style="197" customWidth="1"/>
    <col min="2" max="2" width="7.7109375" style="197" customWidth="1"/>
    <col min="3" max="3" width="49.7109375" style="251" customWidth="1"/>
    <col min="4" max="4" width="5.7109375" style="169" customWidth="1"/>
    <col min="5" max="5" width="10.7109375" style="200" customWidth="1"/>
    <col min="6" max="6" width="10.7109375" style="171" customWidth="1"/>
    <col min="7" max="7" width="12.7109375" style="171" customWidth="1"/>
    <col min="8" max="8" width="9.140625" style="143"/>
    <col min="9" max="9" width="10.140625" style="143" bestFit="1" customWidth="1"/>
    <col min="10" max="10" width="12" style="171" customWidth="1"/>
    <col min="11" max="12" width="11.85546875" style="143" bestFit="1" customWidth="1"/>
    <col min="13" max="13" width="13.140625" style="143" bestFit="1" customWidth="1"/>
    <col min="14" max="14" width="11.5703125" style="143" bestFit="1" customWidth="1"/>
    <col min="15" max="15" width="10.7109375" style="143" bestFit="1" customWidth="1"/>
    <col min="16" max="16" width="11.5703125" style="143" bestFit="1" customWidth="1"/>
    <col min="17" max="17" width="13.140625" style="143" bestFit="1" customWidth="1"/>
    <col min="18" max="18" width="13.140625" style="143" customWidth="1"/>
    <col min="19" max="20" width="9.140625" style="143"/>
    <col min="21" max="21" width="9.5703125" style="143" bestFit="1" customWidth="1"/>
    <col min="22" max="16384" width="9.140625" style="143"/>
  </cols>
  <sheetData>
    <row r="1" spans="1:11" s="141" customFormat="1" ht="50.1" customHeight="1">
      <c r="A1" s="553" t="s">
        <v>809</v>
      </c>
      <c r="B1" s="554"/>
      <c r="C1" s="554"/>
      <c r="D1" s="555"/>
      <c r="E1" s="555"/>
      <c r="F1" s="555"/>
      <c r="G1" s="556"/>
    </row>
    <row r="2" spans="1:11" ht="17.25" customHeight="1">
      <c r="A2" s="70" t="s">
        <v>1</v>
      </c>
      <c r="B2" s="70" t="s">
        <v>16</v>
      </c>
      <c r="C2" s="71" t="s">
        <v>2</v>
      </c>
      <c r="D2" s="142" t="s">
        <v>3</v>
      </c>
      <c r="E2" s="72" t="s">
        <v>4</v>
      </c>
      <c r="F2" s="72" t="s">
        <v>5</v>
      </c>
      <c r="G2" s="72" t="s">
        <v>6</v>
      </c>
      <c r="J2" s="143"/>
    </row>
    <row r="3" spans="1:11">
      <c r="A3" s="144"/>
      <c r="B3" s="144">
        <v>1</v>
      </c>
      <c r="C3" s="145" t="s">
        <v>48</v>
      </c>
      <c r="D3" s="146"/>
      <c r="E3" s="147"/>
      <c r="F3" s="148"/>
      <c r="G3" s="148"/>
      <c r="J3" s="143"/>
    </row>
    <row r="4" spans="1:11">
      <c r="A4" s="149"/>
      <c r="B4" s="150" t="s">
        <v>49</v>
      </c>
      <c r="C4" s="151" t="s">
        <v>20</v>
      </c>
      <c r="D4" s="152"/>
      <c r="E4" s="153"/>
      <c r="F4" s="154"/>
      <c r="G4" s="154"/>
      <c r="J4" s="143"/>
    </row>
    <row r="5" spans="1:11" ht="38.25">
      <c r="A5" s="155">
        <v>1</v>
      </c>
      <c r="B5" s="163"/>
      <c r="C5" s="157" t="s">
        <v>95</v>
      </c>
      <c r="D5" s="158" t="s">
        <v>8</v>
      </c>
      <c r="E5" s="160">
        <v>218</v>
      </c>
      <c r="F5" s="161">
        <v>0</v>
      </c>
      <c r="G5" s="161">
        <f>E5*F5</f>
        <v>0</v>
      </c>
      <c r="J5" s="143"/>
      <c r="K5" s="162"/>
    </row>
    <row r="6" spans="1:11" ht="38.25">
      <c r="A6" s="155">
        <f>A5+1</f>
        <v>2</v>
      </c>
      <c r="B6" s="163"/>
      <c r="C6" s="157" t="s">
        <v>96</v>
      </c>
      <c r="D6" s="158" t="s">
        <v>8</v>
      </c>
      <c r="E6" s="160">
        <v>53</v>
      </c>
      <c r="F6" s="161">
        <v>0</v>
      </c>
      <c r="G6" s="161">
        <f t="shared" ref="G6:G7" si="0">E6*F6</f>
        <v>0</v>
      </c>
      <c r="J6" s="143"/>
      <c r="K6" s="162"/>
    </row>
    <row r="7" spans="1:11" ht="38.25">
      <c r="A7" s="155">
        <f t="shared" ref="A7:A8" si="1">A6+1</f>
        <v>3</v>
      </c>
      <c r="B7" s="163"/>
      <c r="C7" s="157" t="s">
        <v>97</v>
      </c>
      <c r="D7" s="158" t="s">
        <v>8</v>
      </c>
      <c r="E7" s="160">
        <v>421</v>
      </c>
      <c r="F7" s="161">
        <v>0</v>
      </c>
      <c r="G7" s="161">
        <f t="shared" si="0"/>
        <v>0</v>
      </c>
      <c r="J7" s="143"/>
      <c r="K7" s="162"/>
    </row>
    <row r="8" spans="1:11" ht="38.25">
      <c r="A8" s="155">
        <f t="shared" si="1"/>
        <v>4</v>
      </c>
      <c r="B8" s="163"/>
      <c r="C8" s="157" t="s">
        <v>290</v>
      </c>
      <c r="D8" s="158" t="s">
        <v>0</v>
      </c>
      <c r="E8" s="160">
        <v>40</v>
      </c>
      <c r="F8" s="161">
        <v>0</v>
      </c>
      <c r="G8" s="161">
        <f>E8*F8</f>
        <v>0</v>
      </c>
      <c r="J8" s="143"/>
      <c r="K8" s="162"/>
    </row>
    <row r="9" spans="1:11">
      <c r="A9" s="149"/>
      <c r="B9" s="150" t="s">
        <v>52</v>
      </c>
      <c r="C9" s="151" t="s">
        <v>54</v>
      </c>
      <c r="D9" s="153"/>
      <c r="E9" s="152"/>
      <c r="F9" s="154"/>
      <c r="G9" s="154"/>
      <c r="H9" s="164"/>
      <c r="I9" s="171"/>
      <c r="K9" s="165"/>
    </row>
    <row r="10" spans="1:11" ht="38.25">
      <c r="A10" s="155">
        <f>1+A8</f>
        <v>5</v>
      </c>
      <c r="B10" s="156"/>
      <c r="C10" s="157" t="s">
        <v>291</v>
      </c>
      <c r="D10" s="158" t="s">
        <v>0</v>
      </c>
      <c r="E10" s="160">
        <v>1</v>
      </c>
      <c r="F10" s="161">
        <v>0</v>
      </c>
      <c r="G10" s="161">
        <f t="shared" ref="G10:G12" si="2">E10*F10</f>
        <v>0</v>
      </c>
      <c r="I10" s="171"/>
      <c r="K10" s="162"/>
    </row>
    <row r="11" spans="1:11" ht="102">
      <c r="A11" s="155">
        <f t="shared" ref="A11:A12" si="3">A10+1</f>
        <v>6</v>
      </c>
      <c r="B11" s="156"/>
      <c r="C11" s="157" t="s">
        <v>292</v>
      </c>
      <c r="D11" s="158" t="s">
        <v>0</v>
      </c>
      <c r="E11" s="160">
        <v>14</v>
      </c>
      <c r="F11" s="161">
        <v>0</v>
      </c>
      <c r="G11" s="161">
        <f t="shared" si="2"/>
        <v>0</v>
      </c>
      <c r="I11" s="171"/>
      <c r="K11" s="162"/>
    </row>
    <row r="12" spans="1:11" ht="63.75">
      <c r="A12" s="155">
        <f t="shared" si="3"/>
        <v>7</v>
      </c>
      <c r="B12" s="156"/>
      <c r="C12" s="157" t="s">
        <v>293</v>
      </c>
      <c r="D12" s="158" t="s">
        <v>8</v>
      </c>
      <c r="E12" s="160">
        <v>17</v>
      </c>
      <c r="F12" s="161">
        <v>0</v>
      </c>
      <c r="G12" s="161">
        <f t="shared" si="2"/>
        <v>0</v>
      </c>
      <c r="I12" s="171"/>
      <c r="K12" s="162"/>
    </row>
    <row r="13" spans="1:11">
      <c r="A13" s="178"/>
      <c r="B13" s="178"/>
      <c r="C13" s="179" t="s">
        <v>93</v>
      </c>
      <c r="D13" s="180"/>
      <c r="E13" s="146"/>
      <c r="F13" s="148"/>
      <c r="G13" s="181">
        <f>SUM(G5:G12)</f>
        <v>0</v>
      </c>
      <c r="H13" s="164"/>
      <c r="J13" s="143"/>
      <c r="K13" s="182"/>
    </row>
    <row r="14" spans="1:11">
      <c r="A14" s="183"/>
      <c r="B14" s="183"/>
      <c r="C14" s="184"/>
      <c r="D14" s="162"/>
      <c r="E14" s="185"/>
      <c r="F14" s="186"/>
      <c r="G14" s="187"/>
      <c r="H14" s="164"/>
      <c r="J14" s="143"/>
      <c r="K14" s="162"/>
    </row>
    <row r="15" spans="1:11">
      <c r="A15" s="178"/>
      <c r="B15" s="188" t="s">
        <v>55</v>
      </c>
      <c r="C15" s="189" t="s">
        <v>22</v>
      </c>
      <c r="D15" s="180"/>
      <c r="E15" s="146"/>
      <c r="F15" s="148"/>
      <c r="G15" s="148"/>
      <c r="H15" s="164"/>
      <c r="J15" s="143"/>
      <c r="K15" s="182"/>
    </row>
    <row r="16" spans="1:11">
      <c r="A16" s="190"/>
      <c r="B16" s="191" t="s">
        <v>56</v>
      </c>
      <c r="C16" s="192" t="s">
        <v>23</v>
      </c>
      <c r="D16" s="193"/>
      <c r="E16" s="194"/>
      <c r="F16" s="195"/>
      <c r="G16" s="195"/>
      <c r="H16" s="164"/>
      <c r="J16" s="143"/>
      <c r="K16" s="165"/>
    </row>
    <row r="17" spans="1:16384" s="201" customFormat="1" ht="51">
      <c r="A17" s="155">
        <f>1+A12</f>
        <v>8</v>
      </c>
      <c r="B17" s="156"/>
      <c r="C17" s="196" t="s">
        <v>791</v>
      </c>
      <c r="D17" s="158" t="s">
        <v>99</v>
      </c>
      <c r="E17" s="160">
        <v>3</v>
      </c>
      <c r="F17" s="161">
        <v>0</v>
      </c>
      <c r="G17" s="161">
        <f t="shared" ref="G17:G27" si="4">E17*F17</f>
        <v>0</v>
      </c>
      <c r="H17" s="197"/>
      <c r="I17" s="143"/>
      <c r="J17" s="143"/>
      <c r="K17" s="162"/>
      <c r="L17" s="171"/>
      <c r="M17" s="171"/>
      <c r="N17" s="197"/>
      <c r="O17" s="198"/>
      <c r="P17" s="199"/>
      <c r="Q17" s="143"/>
      <c r="R17" s="143"/>
      <c r="S17" s="200"/>
      <c r="T17" s="171"/>
      <c r="U17" s="171"/>
      <c r="V17" s="197"/>
      <c r="W17" s="198"/>
      <c r="X17" s="199"/>
      <c r="Y17" s="143"/>
      <c r="Z17" s="200"/>
      <c r="AA17" s="171"/>
      <c r="AB17" s="171"/>
      <c r="AC17" s="197"/>
      <c r="AD17" s="198"/>
      <c r="AE17" s="199"/>
      <c r="AF17" s="143"/>
      <c r="AG17" s="200"/>
      <c r="AH17" s="171"/>
      <c r="AI17" s="171"/>
      <c r="AJ17" s="197"/>
      <c r="AK17" s="198"/>
      <c r="AL17" s="199"/>
      <c r="AM17" s="143"/>
      <c r="AN17" s="200"/>
      <c r="AO17" s="171"/>
      <c r="AP17" s="171"/>
      <c r="AQ17" s="197"/>
      <c r="AR17" s="198"/>
      <c r="AS17" s="199"/>
      <c r="AT17" s="143"/>
      <c r="AU17" s="200"/>
      <c r="AV17" s="171"/>
      <c r="AW17" s="171"/>
      <c r="AX17" s="197"/>
      <c r="AY17" s="198"/>
      <c r="AZ17" s="199"/>
      <c r="BA17" s="143"/>
      <c r="BB17" s="200"/>
      <c r="BC17" s="171"/>
      <c r="BD17" s="171"/>
      <c r="BE17" s="197"/>
      <c r="BF17" s="198"/>
      <c r="BG17" s="199"/>
      <c r="BH17" s="143"/>
      <c r="BI17" s="200"/>
      <c r="BJ17" s="171"/>
      <c r="BK17" s="171"/>
      <c r="BL17" s="197"/>
      <c r="BM17" s="198"/>
      <c r="BN17" s="199"/>
      <c r="BO17" s="143"/>
      <c r="BP17" s="200"/>
      <c r="BQ17" s="171"/>
      <c r="BR17" s="171"/>
      <c r="BS17" s="197"/>
      <c r="BT17" s="198"/>
      <c r="BU17" s="199"/>
      <c r="BV17" s="143"/>
      <c r="BW17" s="200"/>
      <c r="BX17" s="171"/>
      <c r="BY17" s="171"/>
      <c r="BZ17" s="197"/>
      <c r="CA17" s="198"/>
      <c r="CB17" s="199"/>
      <c r="CC17" s="143"/>
      <c r="CD17" s="200"/>
      <c r="CE17" s="171"/>
      <c r="CF17" s="171"/>
      <c r="CG17" s="197"/>
      <c r="CH17" s="198"/>
      <c r="CI17" s="199"/>
      <c r="CJ17" s="143"/>
      <c r="CK17" s="200"/>
      <c r="CL17" s="171"/>
      <c r="CM17" s="171"/>
      <c r="CN17" s="197"/>
      <c r="CO17" s="198"/>
      <c r="CP17" s="199"/>
      <c r="CQ17" s="143"/>
      <c r="CR17" s="200"/>
      <c r="CS17" s="171"/>
      <c r="CT17" s="171"/>
      <c r="CU17" s="197"/>
      <c r="CV17" s="198"/>
      <c r="CW17" s="199"/>
      <c r="CX17" s="143"/>
      <c r="CY17" s="200"/>
      <c r="CZ17" s="171"/>
      <c r="DA17" s="171"/>
      <c r="DB17" s="197"/>
      <c r="DC17" s="198"/>
      <c r="DD17" s="199"/>
      <c r="DE17" s="143"/>
      <c r="DF17" s="200"/>
      <c r="DG17" s="171"/>
      <c r="DH17" s="171"/>
      <c r="DI17" s="197"/>
      <c r="DJ17" s="198"/>
      <c r="DK17" s="199"/>
      <c r="DL17" s="143"/>
      <c r="DM17" s="200"/>
      <c r="DN17" s="171"/>
      <c r="DO17" s="171"/>
      <c r="DP17" s="197"/>
      <c r="DQ17" s="198"/>
      <c r="DR17" s="199"/>
      <c r="DS17" s="143"/>
      <c r="DT17" s="200"/>
      <c r="DU17" s="171"/>
      <c r="DV17" s="171"/>
      <c r="DW17" s="197"/>
      <c r="DX17" s="198"/>
      <c r="DY17" s="199"/>
      <c r="DZ17" s="143"/>
      <c r="EA17" s="200"/>
      <c r="EB17" s="171"/>
      <c r="EC17" s="171"/>
      <c r="ED17" s="197"/>
      <c r="EE17" s="198"/>
      <c r="EF17" s="199"/>
      <c r="EG17" s="143"/>
      <c r="EH17" s="200"/>
      <c r="EI17" s="171"/>
      <c r="EJ17" s="171"/>
      <c r="EK17" s="197"/>
      <c r="EL17" s="198"/>
      <c r="EM17" s="199"/>
      <c r="EN17" s="143"/>
      <c r="EO17" s="200"/>
      <c r="EP17" s="171"/>
      <c r="EQ17" s="171"/>
      <c r="ER17" s="197"/>
      <c r="ES17" s="198"/>
      <c r="ET17" s="199"/>
      <c r="EU17" s="143"/>
      <c r="EV17" s="200"/>
      <c r="EW17" s="171"/>
      <c r="EX17" s="171"/>
      <c r="EY17" s="197"/>
      <c r="EZ17" s="198"/>
      <c r="FA17" s="199"/>
      <c r="FB17" s="143"/>
      <c r="FC17" s="200"/>
      <c r="FD17" s="171"/>
      <c r="FE17" s="171"/>
      <c r="FF17" s="197"/>
      <c r="FG17" s="198"/>
      <c r="FH17" s="199"/>
      <c r="FI17" s="143"/>
      <c r="FJ17" s="200"/>
      <c r="FK17" s="171"/>
      <c r="FL17" s="171"/>
      <c r="FM17" s="197"/>
      <c r="FN17" s="198"/>
      <c r="FO17" s="199"/>
      <c r="FP17" s="143"/>
      <c r="FQ17" s="200"/>
      <c r="FR17" s="171"/>
      <c r="FS17" s="171"/>
      <c r="FT17" s="197"/>
      <c r="FU17" s="198"/>
      <c r="FV17" s="199"/>
      <c r="FW17" s="143"/>
      <c r="FX17" s="200"/>
      <c r="FY17" s="171"/>
      <c r="FZ17" s="171"/>
      <c r="GA17" s="197"/>
      <c r="GB17" s="198"/>
      <c r="GC17" s="199"/>
      <c r="GD17" s="143"/>
      <c r="GE17" s="200"/>
      <c r="GF17" s="171"/>
      <c r="GG17" s="171"/>
      <c r="GH17" s="197"/>
      <c r="GI17" s="198"/>
      <c r="GJ17" s="199"/>
      <c r="GK17" s="143"/>
      <c r="GL17" s="200"/>
      <c r="GM17" s="171"/>
      <c r="GN17" s="171"/>
      <c r="GO17" s="197"/>
      <c r="GP17" s="198"/>
      <c r="GQ17" s="199"/>
      <c r="GR17" s="143"/>
      <c r="GS17" s="200"/>
      <c r="GT17" s="171"/>
      <c r="GU17" s="171"/>
      <c r="GV17" s="197"/>
      <c r="GW17" s="198"/>
      <c r="GX17" s="199"/>
      <c r="GY17" s="143"/>
      <c r="GZ17" s="200"/>
      <c r="HA17" s="171"/>
      <c r="HB17" s="171"/>
      <c r="HC17" s="197"/>
      <c r="HD17" s="198"/>
      <c r="HE17" s="199"/>
      <c r="HF17" s="143"/>
      <c r="HG17" s="200"/>
      <c r="HH17" s="171"/>
      <c r="HI17" s="171"/>
      <c r="HJ17" s="197"/>
      <c r="HK17" s="198"/>
      <c r="HL17" s="199"/>
      <c r="HM17" s="143"/>
      <c r="HN17" s="200"/>
      <c r="HO17" s="171"/>
      <c r="HP17" s="171"/>
      <c r="HQ17" s="197"/>
      <c r="HR17" s="198"/>
      <c r="HS17" s="199"/>
      <c r="HT17" s="143"/>
      <c r="HU17" s="200"/>
      <c r="HV17" s="171"/>
      <c r="HW17" s="171"/>
      <c r="HX17" s="197"/>
      <c r="HY17" s="198"/>
      <c r="HZ17" s="199"/>
      <c r="IA17" s="143"/>
      <c r="IB17" s="200"/>
      <c r="IC17" s="171"/>
      <c r="ID17" s="171"/>
      <c r="IE17" s="197"/>
      <c r="IF17" s="198"/>
      <c r="IG17" s="199"/>
      <c r="IH17" s="143"/>
      <c r="II17" s="200"/>
      <c r="IJ17" s="171"/>
      <c r="IK17" s="171"/>
      <c r="IL17" s="197"/>
      <c r="IM17" s="198"/>
      <c r="IN17" s="199"/>
      <c r="IO17" s="143"/>
      <c r="IP17" s="200"/>
      <c r="IQ17" s="171"/>
      <c r="IR17" s="171"/>
      <c r="IS17" s="197"/>
      <c r="IT17" s="198"/>
      <c r="IU17" s="199"/>
      <c r="IV17" s="143"/>
      <c r="IW17" s="200"/>
      <c r="IX17" s="171"/>
      <c r="IY17" s="171"/>
      <c r="IZ17" s="197"/>
      <c r="JA17" s="198"/>
      <c r="JB17" s="199"/>
      <c r="JC17" s="143"/>
      <c r="JD17" s="200"/>
      <c r="JE17" s="171"/>
      <c r="JF17" s="171"/>
      <c r="JG17" s="197"/>
      <c r="JH17" s="198"/>
      <c r="JI17" s="199"/>
      <c r="JJ17" s="143"/>
      <c r="JK17" s="200"/>
      <c r="JL17" s="171"/>
      <c r="JM17" s="171"/>
      <c r="JN17" s="197"/>
      <c r="JO17" s="198"/>
      <c r="JP17" s="199"/>
      <c r="JQ17" s="143"/>
      <c r="JR17" s="200"/>
      <c r="JS17" s="171"/>
      <c r="JT17" s="171"/>
      <c r="JU17" s="197"/>
      <c r="JV17" s="198"/>
      <c r="JW17" s="199"/>
      <c r="JX17" s="143"/>
      <c r="JY17" s="200"/>
      <c r="JZ17" s="171"/>
      <c r="KA17" s="171"/>
      <c r="KB17" s="197"/>
      <c r="KC17" s="198"/>
      <c r="KD17" s="199"/>
      <c r="KE17" s="143"/>
      <c r="KF17" s="200"/>
      <c r="KG17" s="171"/>
      <c r="KH17" s="171"/>
      <c r="KI17" s="197"/>
      <c r="KJ17" s="198"/>
      <c r="KK17" s="199"/>
      <c r="KL17" s="143"/>
      <c r="KM17" s="200"/>
      <c r="KN17" s="171"/>
      <c r="KO17" s="171"/>
      <c r="KP17" s="197"/>
      <c r="KQ17" s="198"/>
      <c r="KR17" s="199"/>
      <c r="KS17" s="143"/>
      <c r="KT17" s="200"/>
      <c r="KU17" s="171"/>
      <c r="KV17" s="171"/>
      <c r="KW17" s="197"/>
      <c r="KX17" s="198"/>
      <c r="KY17" s="199"/>
      <c r="KZ17" s="143"/>
      <c r="LA17" s="200"/>
      <c r="LB17" s="171"/>
      <c r="LC17" s="171"/>
      <c r="LD17" s="197"/>
      <c r="LE17" s="198"/>
      <c r="LF17" s="199"/>
      <c r="LG17" s="143"/>
      <c r="LH17" s="200"/>
      <c r="LI17" s="171"/>
      <c r="LJ17" s="171"/>
      <c r="LK17" s="197"/>
      <c r="LL17" s="198"/>
      <c r="LM17" s="199"/>
      <c r="LN17" s="143"/>
      <c r="LO17" s="200"/>
      <c r="LP17" s="171"/>
      <c r="LQ17" s="171"/>
      <c r="LR17" s="197"/>
      <c r="LS17" s="198"/>
      <c r="LT17" s="199"/>
      <c r="LU17" s="143"/>
      <c r="LV17" s="200"/>
      <c r="LW17" s="171"/>
      <c r="LX17" s="171"/>
      <c r="LY17" s="197"/>
      <c r="LZ17" s="198"/>
      <c r="MA17" s="199"/>
      <c r="MB17" s="143"/>
      <c r="MC17" s="200"/>
      <c r="MD17" s="171"/>
      <c r="ME17" s="171"/>
      <c r="MF17" s="197"/>
      <c r="MG17" s="198"/>
      <c r="MH17" s="199"/>
      <c r="MI17" s="143"/>
      <c r="MJ17" s="200"/>
      <c r="MK17" s="171"/>
      <c r="ML17" s="171"/>
      <c r="MM17" s="197"/>
      <c r="MN17" s="198"/>
      <c r="MO17" s="199"/>
      <c r="MP17" s="143"/>
      <c r="MQ17" s="200"/>
      <c r="MR17" s="171"/>
      <c r="MS17" s="171"/>
      <c r="MT17" s="197"/>
      <c r="MU17" s="198"/>
      <c r="MV17" s="199"/>
      <c r="MW17" s="143"/>
      <c r="MX17" s="200"/>
      <c r="MY17" s="171"/>
      <c r="MZ17" s="171"/>
      <c r="NA17" s="197"/>
      <c r="NB17" s="198"/>
      <c r="NC17" s="199"/>
      <c r="ND17" s="143"/>
      <c r="NE17" s="200"/>
      <c r="NF17" s="171"/>
      <c r="NG17" s="171"/>
      <c r="NH17" s="197"/>
      <c r="NI17" s="198"/>
      <c r="NJ17" s="199"/>
      <c r="NK17" s="143"/>
      <c r="NL17" s="200"/>
      <c r="NM17" s="171"/>
      <c r="NN17" s="171"/>
      <c r="NO17" s="197"/>
      <c r="NP17" s="198"/>
      <c r="NQ17" s="199"/>
      <c r="NR17" s="143"/>
      <c r="NS17" s="200"/>
      <c r="NT17" s="171"/>
      <c r="NU17" s="171"/>
      <c r="NV17" s="197"/>
      <c r="NW17" s="198"/>
      <c r="NX17" s="199"/>
      <c r="NY17" s="143"/>
      <c r="NZ17" s="200"/>
      <c r="OA17" s="171"/>
      <c r="OB17" s="171"/>
      <c r="OC17" s="197"/>
      <c r="OD17" s="198"/>
      <c r="OE17" s="199"/>
      <c r="OF17" s="143"/>
      <c r="OG17" s="200"/>
      <c r="OH17" s="171"/>
      <c r="OI17" s="171"/>
      <c r="OJ17" s="197"/>
      <c r="OK17" s="198"/>
      <c r="OL17" s="199"/>
      <c r="OM17" s="143"/>
      <c r="ON17" s="200"/>
      <c r="OO17" s="171"/>
      <c r="OP17" s="171"/>
      <c r="OQ17" s="197"/>
      <c r="OR17" s="198"/>
      <c r="OS17" s="199"/>
      <c r="OT17" s="143"/>
      <c r="OU17" s="200"/>
      <c r="OV17" s="171"/>
      <c r="OW17" s="171"/>
      <c r="OX17" s="197"/>
      <c r="OY17" s="198"/>
      <c r="OZ17" s="199"/>
      <c r="PA17" s="143"/>
      <c r="PB17" s="200"/>
      <c r="PC17" s="171"/>
      <c r="PD17" s="171"/>
      <c r="PE17" s="197"/>
      <c r="PF17" s="198"/>
      <c r="PG17" s="199"/>
      <c r="PH17" s="143"/>
      <c r="PI17" s="200"/>
      <c r="PJ17" s="171"/>
      <c r="PK17" s="171"/>
      <c r="PL17" s="197"/>
      <c r="PM17" s="198"/>
      <c r="PN17" s="199"/>
      <c r="PO17" s="143"/>
      <c r="PP17" s="200"/>
      <c r="PQ17" s="171"/>
      <c r="PR17" s="171"/>
      <c r="PS17" s="197"/>
      <c r="PT17" s="198"/>
      <c r="PU17" s="199"/>
      <c r="PV17" s="143"/>
      <c r="PW17" s="200"/>
      <c r="PX17" s="171"/>
      <c r="PY17" s="171"/>
      <c r="PZ17" s="197"/>
      <c r="QA17" s="198"/>
      <c r="QB17" s="199"/>
      <c r="QC17" s="143"/>
      <c r="QD17" s="200"/>
      <c r="QE17" s="171"/>
      <c r="QF17" s="171"/>
      <c r="QG17" s="197"/>
      <c r="QH17" s="198"/>
      <c r="QI17" s="199"/>
      <c r="QJ17" s="143"/>
      <c r="QK17" s="200"/>
      <c r="QL17" s="171"/>
      <c r="QM17" s="171"/>
      <c r="QN17" s="197"/>
      <c r="QO17" s="198"/>
      <c r="QP17" s="199"/>
      <c r="QQ17" s="143"/>
      <c r="QR17" s="200"/>
      <c r="QS17" s="171"/>
      <c r="QT17" s="171"/>
      <c r="QU17" s="197"/>
      <c r="QV17" s="198"/>
      <c r="QW17" s="199"/>
      <c r="QX17" s="143"/>
      <c r="QY17" s="200"/>
      <c r="QZ17" s="171"/>
      <c r="RA17" s="171"/>
      <c r="RB17" s="197"/>
      <c r="RC17" s="198"/>
      <c r="RD17" s="199"/>
      <c r="RE17" s="143"/>
      <c r="RF17" s="200"/>
      <c r="RG17" s="171"/>
      <c r="RH17" s="171"/>
      <c r="RI17" s="197"/>
      <c r="RJ17" s="198"/>
      <c r="RK17" s="199"/>
      <c r="RL17" s="143"/>
      <c r="RM17" s="200"/>
      <c r="RN17" s="171"/>
      <c r="RO17" s="171"/>
      <c r="RP17" s="197"/>
      <c r="RQ17" s="198"/>
      <c r="RR17" s="199"/>
      <c r="RS17" s="143"/>
      <c r="RT17" s="200"/>
      <c r="RU17" s="171"/>
      <c r="RV17" s="171"/>
      <c r="RW17" s="197"/>
      <c r="RX17" s="198"/>
      <c r="RY17" s="199"/>
      <c r="RZ17" s="143"/>
      <c r="SA17" s="200"/>
      <c r="SB17" s="171"/>
      <c r="SC17" s="171"/>
      <c r="SD17" s="197"/>
      <c r="SE17" s="198"/>
      <c r="SF17" s="199"/>
      <c r="SG17" s="143"/>
      <c r="SH17" s="200"/>
      <c r="SI17" s="171"/>
      <c r="SJ17" s="171"/>
      <c r="SK17" s="197"/>
      <c r="SL17" s="198"/>
      <c r="SM17" s="199"/>
      <c r="SN17" s="143"/>
      <c r="SO17" s="200"/>
      <c r="SP17" s="171"/>
      <c r="SQ17" s="171"/>
      <c r="SR17" s="197"/>
      <c r="SS17" s="198"/>
      <c r="ST17" s="199"/>
      <c r="SU17" s="143"/>
      <c r="SV17" s="200"/>
      <c r="SW17" s="171"/>
      <c r="SX17" s="171"/>
      <c r="SY17" s="197"/>
      <c r="SZ17" s="198"/>
      <c r="TA17" s="199"/>
      <c r="TB17" s="143"/>
      <c r="TC17" s="200"/>
      <c r="TD17" s="171"/>
      <c r="TE17" s="171"/>
      <c r="TF17" s="197"/>
      <c r="TG17" s="198"/>
      <c r="TH17" s="199"/>
      <c r="TI17" s="143"/>
      <c r="TJ17" s="200"/>
      <c r="TK17" s="171"/>
      <c r="TL17" s="171"/>
      <c r="TM17" s="197"/>
      <c r="TN17" s="198"/>
      <c r="TO17" s="199"/>
      <c r="TP17" s="143"/>
      <c r="TQ17" s="200"/>
      <c r="TR17" s="171"/>
      <c r="TS17" s="171"/>
      <c r="TT17" s="197"/>
      <c r="TU17" s="198"/>
      <c r="TV17" s="199"/>
      <c r="TW17" s="143"/>
      <c r="TX17" s="200"/>
      <c r="TY17" s="171"/>
      <c r="TZ17" s="171"/>
      <c r="UA17" s="197"/>
      <c r="UB17" s="198"/>
      <c r="UC17" s="199"/>
      <c r="UD17" s="143"/>
      <c r="UE17" s="200"/>
      <c r="UF17" s="171"/>
      <c r="UG17" s="171"/>
      <c r="UH17" s="197"/>
      <c r="UI17" s="198"/>
      <c r="UJ17" s="199"/>
      <c r="UK17" s="143"/>
      <c r="UL17" s="200"/>
      <c r="UM17" s="171"/>
      <c r="UN17" s="171"/>
      <c r="UO17" s="197"/>
      <c r="UP17" s="198"/>
      <c r="UQ17" s="199"/>
      <c r="UR17" s="143"/>
      <c r="US17" s="200"/>
      <c r="UT17" s="171"/>
      <c r="UU17" s="171"/>
      <c r="UV17" s="197"/>
      <c r="UW17" s="198"/>
      <c r="UX17" s="199"/>
      <c r="UY17" s="143"/>
      <c r="UZ17" s="200"/>
      <c r="VA17" s="171"/>
      <c r="VB17" s="171"/>
      <c r="VC17" s="197"/>
      <c r="VD17" s="198"/>
      <c r="VE17" s="199"/>
      <c r="VF17" s="143"/>
      <c r="VG17" s="200"/>
      <c r="VH17" s="171"/>
      <c r="VI17" s="171"/>
      <c r="VJ17" s="197"/>
      <c r="VK17" s="198"/>
      <c r="VL17" s="199"/>
      <c r="VM17" s="143"/>
      <c r="VN17" s="200"/>
      <c r="VO17" s="171"/>
      <c r="VP17" s="171"/>
      <c r="VQ17" s="197"/>
      <c r="VR17" s="198"/>
      <c r="VS17" s="199"/>
      <c r="VT17" s="143"/>
      <c r="VU17" s="200"/>
      <c r="VV17" s="171"/>
      <c r="VW17" s="171"/>
      <c r="VX17" s="197"/>
      <c r="VY17" s="198"/>
      <c r="VZ17" s="199"/>
      <c r="WA17" s="143"/>
      <c r="WB17" s="200"/>
      <c r="WC17" s="171"/>
      <c r="WD17" s="171"/>
      <c r="WE17" s="197"/>
      <c r="WF17" s="198"/>
      <c r="WG17" s="199"/>
      <c r="WH17" s="143"/>
      <c r="WI17" s="200"/>
      <c r="WJ17" s="171"/>
      <c r="WK17" s="171"/>
      <c r="WL17" s="197"/>
      <c r="WM17" s="198"/>
      <c r="WN17" s="199"/>
      <c r="WO17" s="143"/>
      <c r="WP17" s="200"/>
      <c r="WQ17" s="171"/>
      <c r="WR17" s="171"/>
      <c r="WS17" s="197"/>
      <c r="WT17" s="198"/>
      <c r="WU17" s="199"/>
      <c r="WV17" s="143"/>
      <c r="WW17" s="200"/>
      <c r="WX17" s="171"/>
      <c r="WY17" s="171"/>
      <c r="WZ17" s="197"/>
      <c r="XA17" s="198"/>
      <c r="XB17" s="199"/>
      <c r="XC17" s="143"/>
      <c r="XD17" s="200"/>
      <c r="XE17" s="171"/>
      <c r="XF17" s="171"/>
      <c r="XG17" s="197"/>
      <c r="XH17" s="198"/>
      <c r="XI17" s="199"/>
      <c r="XJ17" s="143"/>
      <c r="XK17" s="200"/>
      <c r="XL17" s="171"/>
      <c r="XM17" s="171"/>
      <c r="XN17" s="197"/>
      <c r="XO17" s="198"/>
      <c r="XP17" s="199"/>
      <c r="XQ17" s="143"/>
      <c r="XR17" s="200"/>
      <c r="XS17" s="171"/>
      <c r="XT17" s="171"/>
      <c r="XU17" s="197"/>
      <c r="XV17" s="198"/>
      <c r="XW17" s="199"/>
      <c r="XX17" s="143"/>
      <c r="XY17" s="200"/>
      <c r="XZ17" s="171"/>
      <c r="YA17" s="171"/>
      <c r="YB17" s="197"/>
      <c r="YC17" s="198"/>
      <c r="YD17" s="199"/>
      <c r="YE17" s="143"/>
      <c r="YF17" s="200"/>
      <c r="YG17" s="171"/>
      <c r="YH17" s="171"/>
      <c r="YI17" s="197"/>
      <c r="YJ17" s="198"/>
      <c r="YK17" s="199"/>
      <c r="YL17" s="143"/>
      <c r="YM17" s="200"/>
      <c r="YN17" s="171"/>
      <c r="YO17" s="171"/>
      <c r="YP17" s="197"/>
      <c r="YQ17" s="198"/>
      <c r="YR17" s="199"/>
      <c r="YS17" s="143"/>
      <c r="YT17" s="200"/>
      <c r="YU17" s="171"/>
      <c r="YV17" s="171"/>
      <c r="YW17" s="197"/>
      <c r="YX17" s="198"/>
      <c r="YY17" s="199"/>
      <c r="YZ17" s="143"/>
      <c r="ZA17" s="200"/>
      <c r="ZB17" s="171"/>
      <c r="ZC17" s="171"/>
      <c r="ZD17" s="197"/>
      <c r="ZE17" s="198"/>
      <c r="ZF17" s="199"/>
      <c r="ZG17" s="143"/>
      <c r="ZH17" s="200"/>
      <c r="ZI17" s="171"/>
      <c r="ZJ17" s="171"/>
      <c r="ZK17" s="197"/>
      <c r="ZL17" s="198"/>
      <c r="ZM17" s="199"/>
      <c r="ZN17" s="143"/>
      <c r="ZO17" s="200"/>
      <c r="ZP17" s="171"/>
      <c r="ZQ17" s="171"/>
      <c r="ZR17" s="197"/>
      <c r="ZS17" s="198"/>
      <c r="ZT17" s="199"/>
      <c r="ZU17" s="143"/>
      <c r="ZV17" s="200"/>
      <c r="ZW17" s="171"/>
      <c r="ZX17" s="171"/>
      <c r="ZY17" s="197"/>
      <c r="ZZ17" s="198"/>
      <c r="AAA17" s="199"/>
      <c r="AAB17" s="143"/>
      <c r="AAC17" s="200"/>
      <c r="AAD17" s="171"/>
      <c r="AAE17" s="171"/>
      <c r="AAF17" s="197"/>
      <c r="AAG17" s="198"/>
      <c r="AAH17" s="199"/>
      <c r="AAI17" s="143"/>
      <c r="AAJ17" s="200"/>
      <c r="AAK17" s="171"/>
      <c r="AAL17" s="171"/>
      <c r="AAM17" s="197"/>
      <c r="AAN17" s="198"/>
      <c r="AAO17" s="199"/>
      <c r="AAP17" s="143"/>
      <c r="AAQ17" s="200"/>
      <c r="AAR17" s="171"/>
      <c r="AAS17" s="171"/>
      <c r="AAT17" s="197"/>
      <c r="AAU17" s="198"/>
      <c r="AAV17" s="199"/>
      <c r="AAW17" s="143"/>
      <c r="AAX17" s="200"/>
      <c r="AAY17" s="171"/>
      <c r="AAZ17" s="171"/>
      <c r="ABA17" s="197"/>
      <c r="ABB17" s="198"/>
      <c r="ABC17" s="199"/>
      <c r="ABD17" s="143"/>
      <c r="ABE17" s="200"/>
      <c r="ABF17" s="171"/>
      <c r="ABG17" s="171"/>
      <c r="ABH17" s="197"/>
      <c r="ABI17" s="198"/>
      <c r="ABJ17" s="199"/>
      <c r="ABK17" s="143"/>
      <c r="ABL17" s="200"/>
      <c r="ABM17" s="171"/>
      <c r="ABN17" s="171"/>
      <c r="ABO17" s="197"/>
      <c r="ABP17" s="198"/>
      <c r="ABQ17" s="199"/>
      <c r="ABR17" s="143"/>
      <c r="ABS17" s="200"/>
      <c r="ABT17" s="171"/>
      <c r="ABU17" s="171"/>
      <c r="ABV17" s="197"/>
      <c r="ABW17" s="198"/>
      <c r="ABX17" s="199"/>
      <c r="ABY17" s="143"/>
      <c r="ABZ17" s="200"/>
      <c r="ACA17" s="171"/>
      <c r="ACB17" s="171"/>
      <c r="ACC17" s="197"/>
      <c r="ACD17" s="198"/>
      <c r="ACE17" s="199"/>
      <c r="ACF17" s="143"/>
      <c r="ACG17" s="200"/>
      <c r="ACH17" s="171"/>
      <c r="ACI17" s="171"/>
      <c r="ACJ17" s="197"/>
      <c r="ACK17" s="198"/>
      <c r="ACL17" s="199"/>
      <c r="ACM17" s="143"/>
      <c r="ACN17" s="200"/>
      <c r="ACO17" s="171"/>
      <c r="ACP17" s="171"/>
      <c r="ACQ17" s="197"/>
      <c r="ACR17" s="198"/>
      <c r="ACS17" s="199"/>
      <c r="ACT17" s="143"/>
      <c r="ACU17" s="200"/>
      <c r="ACV17" s="171"/>
      <c r="ACW17" s="171"/>
      <c r="ACX17" s="197"/>
      <c r="ACY17" s="198"/>
      <c r="ACZ17" s="199"/>
      <c r="ADA17" s="143"/>
      <c r="ADB17" s="200"/>
      <c r="ADC17" s="171"/>
      <c r="ADD17" s="171"/>
      <c r="ADE17" s="197"/>
      <c r="ADF17" s="198"/>
      <c r="ADG17" s="199"/>
      <c r="ADH17" s="143"/>
      <c r="ADI17" s="200"/>
      <c r="ADJ17" s="171"/>
      <c r="ADK17" s="171"/>
      <c r="ADL17" s="197"/>
      <c r="ADM17" s="198"/>
      <c r="ADN17" s="199"/>
      <c r="ADO17" s="143"/>
      <c r="ADP17" s="200"/>
      <c r="ADQ17" s="171"/>
      <c r="ADR17" s="171"/>
      <c r="ADS17" s="197"/>
      <c r="ADT17" s="198"/>
      <c r="ADU17" s="199"/>
      <c r="ADV17" s="143"/>
      <c r="ADW17" s="200"/>
      <c r="ADX17" s="171"/>
      <c r="ADY17" s="171"/>
      <c r="ADZ17" s="197"/>
      <c r="AEA17" s="198"/>
      <c r="AEB17" s="199"/>
      <c r="AEC17" s="143"/>
      <c r="AED17" s="200"/>
      <c r="AEE17" s="171"/>
      <c r="AEF17" s="171"/>
      <c r="AEG17" s="197"/>
      <c r="AEH17" s="198"/>
      <c r="AEI17" s="199"/>
      <c r="AEJ17" s="143"/>
      <c r="AEK17" s="200"/>
      <c r="AEL17" s="171"/>
      <c r="AEM17" s="171"/>
      <c r="AEN17" s="197"/>
      <c r="AEO17" s="198"/>
      <c r="AEP17" s="199"/>
      <c r="AEQ17" s="143"/>
      <c r="AER17" s="200"/>
      <c r="AES17" s="171"/>
      <c r="AET17" s="171"/>
      <c r="AEU17" s="197"/>
      <c r="AEV17" s="198"/>
      <c r="AEW17" s="199"/>
      <c r="AEX17" s="143"/>
      <c r="AEY17" s="200"/>
      <c r="AEZ17" s="171"/>
      <c r="AFA17" s="171"/>
      <c r="AFB17" s="197"/>
      <c r="AFC17" s="198"/>
      <c r="AFD17" s="199"/>
      <c r="AFE17" s="143"/>
      <c r="AFF17" s="200"/>
      <c r="AFG17" s="171"/>
      <c r="AFH17" s="171"/>
      <c r="AFI17" s="197"/>
      <c r="AFJ17" s="198"/>
      <c r="AFK17" s="199"/>
      <c r="AFL17" s="143"/>
      <c r="AFM17" s="200"/>
      <c r="AFN17" s="171"/>
      <c r="AFO17" s="171"/>
      <c r="AFP17" s="197"/>
      <c r="AFQ17" s="198"/>
      <c r="AFR17" s="199"/>
      <c r="AFS17" s="143"/>
      <c r="AFT17" s="200"/>
      <c r="AFU17" s="171"/>
      <c r="AFV17" s="171"/>
      <c r="AFW17" s="197"/>
      <c r="AFX17" s="198"/>
      <c r="AFY17" s="199"/>
      <c r="AFZ17" s="143"/>
      <c r="AGA17" s="200"/>
      <c r="AGB17" s="171"/>
      <c r="AGC17" s="171"/>
      <c r="AGD17" s="197"/>
      <c r="AGE17" s="198"/>
      <c r="AGF17" s="199"/>
      <c r="AGG17" s="143"/>
      <c r="AGH17" s="200"/>
      <c r="AGI17" s="171"/>
      <c r="AGJ17" s="171"/>
      <c r="AGK17" s="197"/>
      <c r="AGL17" s="198"/>
      <c r="AGM17" s="199"/>
      <c r="AGN17" s="143"/>
      <c r="AGO17" s="200"/>
      <c r="AGP17" s="171"/>
      <c r="AGQ17" s="171"/>
      <c r="AGR17" s="197"/>
      <c r="AGS17" s="198"/>
      <c r="AGT17" s="199"/>
      <c r="AGU17" s="143"/>
      <c r="AGV17" s="200"/>
      <c r="AGW17" s="171"/>
      <c r="AGX17" s="171"/>
      <c r="AGY17" s="197"/>
      <c r="AGZ17" s="198"/>
      <c r="AHA17" s="199"/>
      <c r="AHB17" s="143"/>
      <c r="AHC17" s="200"/>
      <c r="AHD17" s="171"/>
      <c r="AHE17" s="171"/>
      <c r="AHF17" s="197"/>
      <c r="AHG17" s="198"/>
      <c r="AHH17" s="199"/>
      <c r="AHI17" s="143"/>
      <c r="AHJ17" s="200"/>
      <c r="AHK17" s="171"/>
      <c r="AHL17" s="171"/>
      <c r="AHM17" s="197"/>
      <c r="AHN17" s="198"/>
      <c r="AHO17" s="199"/>
      <c r="AHP17" s="143"/>
      <c r="AHQ17" s="200"/>
      <c r="AHR17" s="171"/>
      <c r="AHS17" s="171"/>
      <c r="AHT17" s="197"/>
      <c r="AHU17" s="198"/>
      <c r="AHV17" s="199"/>
      <c r="AHW17" s="143"/>
      <c r="AHX17" s="200"/>
      <c r="AHY17" s="171"/>
      <c r="AHZ17" s="171"/>
      <c r="AIA17" s="197"/>
      <c r="AIB17" s="198"/>
      <c r="AIC17" s="199"/>
      <c r="AID17" s="143"/>
      <c r="AIE17" s="200"/>
      <c r="AIF17" s="171"/>
      <c r="AIG17" s="171"/>
      <c r="AIH17" s="197"/>
      <c r="AII17" s="198"/>
      <c r="AIJ17" s="199"/>
      <c r="AIK17" s="143"/>
      <c r="AIL17" s="200"/>
      <c r="AIM17" s="171"/>
      <c r="AIN17" s="171"/>
      <c r="AIO17" s="197"/>
      <c r="AIP17" s="198"/>
      <c r="AIQ17" s="199"/>
      <c r="AIR17" s="143"/>
      <c r="AIS17" s="200"/>
      <c r="AIT17" s="171"/>
      <c r="AIU17" s="171"/>
      <c r="AIV17" s="197"/>
      <c r="AIW17" s="198"/>
      <c r="AIX17" s="199"/>
      <c r="AIY17" s="143"/>
      <c r="AIZ17" s="200"/>
      <c r="AJA17" s="171"/>
      <c r="AJB17" s="171"/>
      <c r="AJC17" s="197"/>
      <c r="AJD17" s="198"/>
      <c r="AJE17" s="199"/>
      <c r="AJF17" s="143"/>
      <c r="AJG17" s="200"/>
      <c r="AJH17" s="171"/>
      <c r="AJI17" s="171"/>
      <c r="AJJ17" s="197"/>
      <c r="AJK17" s="198"/>
      <c r="AJL17" s="199"/>
      <c r="AJM17" s="143"/>
      <c r="AJN17" s="200"/>
      <c r="AJO17" s="171"/>
      <c r="AJP17" s="171"/>
      <c r="AJQ17" s="197"/>
      <c r="AJR17" s="198"/>
      <c r="AJS17" s="199"/>
      <c r="AJT17" s="143"/>
      <c r="AJU17" s="200"/>
      <c r="AJV17" s="171"/>
      <c r="AJW17" s="171"/>
      <c r="AJX17" s="197"/>
      <c r="AJY17" s="198"/>
      <c r="AJZ17" s="199"/>
      <c r="AKA17" s="143"/>
      <c r="AKB17" s="200"/>
      <c r="AKC17" s="171"/>
      <c r="AKD17" s="171"/>
      <c r="AKE17" s="197"/>
      <c r="AKF17" s="198"/>
      <c r="AKG17" s="199"/>
      <c r="AKH17" s="143"/>
      <c r="AKI17" s="200"/>
      <c r="AKJ17" s="171"/>
      <c r="AKK17" s="171"/>
      <c r="AKL17" s="197"/>
      <c r="AKM17" s="198"/>
      <c r="AKN17" s="199"/>
      <c r="AKO17" s="143"/>
      <c r="AKP17" s="200"/>
      <c r="AKQ17" s="171"/>
      <c r="AKR17" s="171"/>
      <c r="AKS17" s="197"/>
      <c r="AKT17" s="198"/>
      <c r="AKU17" s="199"/>
      <c r="AKV17" s="143"/>
      <c r="AKW17" s="200"/>
      <c r="AKX17" s="171"/>
      <c r="AKY17" s="171"/>
      <c r="AKZ17" s="197"/>
      <c r="ALA17" s="198"/>
      <c r="ALB17" s="199"/>
      <c r="ALC17" s="143"/>
      <c r="ALD17" s="200"/>
      <c r="ALE17" s="171"/>
      <c r="ALF17" s="171"/>
      <c r="ALG17" s="197"/>
      <c r="ALH17" s="198"/>
      <c r="ALI17" s="199"/>
      <c r="ALJ17" s="143"/>
      <c r="ALK17" s="200"/>
      <c r="ALL17" s="171"/>
      <c r="ALM17" s="171"/>
      <c r="ALN17" s="197"/>
      <c r="ALO17" s="198"/>
      <c r="ALP17" s="199"/>
      <c r="ALQ17" s="143"/>
      <c r="ALR17" s="200"/>
      <c r="ALS17" s="171"/>
      <c r="ALT17" s="171"/>
      <c r="ALU17" s="197"/>
      <c r="ALV17" s="198"/>
      <c r="ALW17" s="199"/>
      <c r="ALX17" s="143"/>
      <c r="ALY17" s="200"/>
      <c r="ALZ17" s="171"/>
      <c r="AMA17" s="171"/>
      <c r="AMB17" s="197"/>
      <c r="AMC17" s="198"/>
      <c r="AMD17" s="199"/>
      <c r="AME17" s="143"/>
      <c r="AMF17" s="200"/>
      <c r="AMG17" s="171"/>
      <c r="AMH17" s="171"/>
      <c r="AMI17" s="197"/>
      <c r="AMJ17" s="198"/>
      <c r="AMK17" s="199"/>
      <c r="AML17" s="143"/>
      <c r="AMM17" s="200"/>
      <c r="AMN17" s="171"/>
      <c r="AMO17" s="171"/>
      <c r="AMP17" s="197"/>
      <c r="AMQ17" s="198"/>
      <c r="AMR17" s="199"/>
      <c r="AMS17" s="143"/>
      <c r="AMT17" s="200"/>
      <c r="AMU17" s="171"/>
      <c r="AMV17" s="171"/>
      <c r="AMW17" s="197"/>
      <c r="AMX17" s="198"/>
      <c r="AMY17" s="199"/>
      <c r="AMZ17" s="143"/>
      <c r="ANA17" s="200"/>
      <c r="ANB17" s="171"/>
      <c r="ANC17" s="171"/>
      <c r="AND17" s="197"/>
      <c r="ANE17" s="198"/>
      <c r="ANF17" s="199"/>
      <c r="ANG17" s="143"/>
      <c r="ANH17" s="200"/>
      <c r="ANI17" s="171"/>
      <c r="ANJ17" s="171"/>
      <c r="ANK17" s="197"/>
      <c r="ANL17" s="198"/>
      <c r="ANM17" s="199"/>
      <c r="ANN17" s="143"/>
      <c r="ANO17" s="200"/>
      <c r="ANP17" s="171"/>
      <c r="ANQ17" s="171"/>
      <c r="ANR17" s="197"/>
      <c r="ANS17" s="198"/>
      <c r="ANT17" s="199"/>
      <c r="ANU17" s="143"/>
      <c r="ANV17" s="200"/>
      <c r="ANW17" s="171"/>
      <c r="ANX17" s="171"/>
      <c r="ANY17" s="197"/>
      <c r="ANZ17" s="198"/>
      <c r="AOA17" s="199"/>
      <c r="AOB17" s="143"/>
      <c r="AOC17" s="200"/>
      <c r="AOD17" s="171"/>
      <c r="AOE17" s="171"/>
      <c r="AOF17" s="197"/>
      <c r="AOG17" s="198"/>
      <c r="AOH17" s="199"/>
      <c r="AOI17" s="143"/>
      <c r="AOJ17" s="200"/>
      <c r="AOK17" s="171"/>
      <c r="AOL17" s="171"/>
      <c r="AOM17" s="197"/>
      <c r="AON17" s="198"/>
      <c r="AOO17" s="199"/>
      <c r="AOP17" s="143"/>
      <c r="AOQ17" s="200"/>
      <c r="AOR17" s="171"/>
      <c r="AOS17" s="171"/>
      <c r="AOT17" s="197"/>
      <c r="AOU17" s="198"/>
      <c r="AOV17" s="199"/>
      <c r="AOW17" s="143"/>
      <c r="AOX17" s="200"/>
      <c r="AOY17" s="171"/>
      <c r="AOZ17" s="171"/>
      <c r="APA17" s="197"/>
      <c r="APB17" s="198"/>
      <c r="APC17" s="199"/>
      <c r="APD17" s="143"/>
      <c r="APE17" s="200"/>
      <c r="APF17" s="171"/>
      <c r="APG17" s="171"/>
      <c r="APH17" s="197"/>
      <c r="API17" s="198"/>
      <c r="APJ17" s="199"/>
      <c r="APK17" s="143"/>
      <c r="APL17" s="200"/>
      <c r="APM17" s="171"/>
      <c r="APN17" s="171"/>
      <c r="APO17" s="197"/>
      <c r="APP17" s="198"/>
      <c r="APQ17" s="199"/>
      <c r="APR17" s="143"/>
      <c r="APS17" s="200"/>
      <c r="APT17" s="171"/>
      <c r="APU17" s="171"/>
      <c r="APV17" s="197"/>
      <c r="APW17" s="198"/>
      <c r="APX17" s="199"/>
      <c r="APY17" s="143"/>
      <c r="APZ17" s="200"/>
      <c r="AQA17" s="171"/>
      <c r="AQB17" s="171"/>
      <c r="AQC17" s="197"/>
      <c r="AQD17" s="198"/>
      <c r="AQE17" s="199"/>
      <c r="AQF17" s="143"/>
      <c r="AQG17" s="200"/>
      <c r="AQH17" s="171"/>
      <c r="AQI17" s="171"/>
      <c r="AQJ17" s="197"/>
      <c r="AQK17" s="198"/>
      <c r="AQL17" s="199"/>
      <c r="AQM17" s="143"/>
      <c r="AQN17" s="200"/>
      <c r="AQO17" s="171"/>
      <c r="AQP17" s="171"/>
      <c r="AQQ17" s="197"/>
      <c r="AQR17" s="198"/>
      <c r="AQS17" s="199"/>
      <c r="AQT17" s="143"/>
      <c r="AQU17" s="200"/>
      <c r="AQV17" s="171"/>
      <c r="AQW17" s="171"/>
      <c r="AQX17" s="197"/>
      <c r="AQY17" s="198"/>
      <c r="AQZ17" s="199"/>
      <c r="ARA17" s="143"/>
      <c r="ARB17" s="200"/>
      <c r="ARC17" s="171"/>
      <c r="ARD17" s="171"/>
      <c r="ARE17" s="197"/>
      <c r="ARF17" s="198"/>
      <c r="ARG17" s="199"/>
      <c r="ARH17" s="143"/>
      <c r="ARI17" s="200"/>
      <c r="ARJ17" s="171"/>
      <c r="ARK17" s="171"/>
      <c r="ARL17" s="197"/>
      <c r="ARM17" s="198"/>
      <c r="ARN17" s="199"/>
      <c r="ARO17" s="143"/>
      <c r="ARP17" s="200"/>
      <c r="ARQ17" s="171"/>
      <c r="ARR17" s="171"/>
      <c r="ARS17" s="197"/>
      <c r="ART17" s="198"/>
      <c r="ARU17" s="199"/>
      <c r="ARV17" s="143"/>
      <c r="ARW17" s="200"/>
      <c r="ARX17" s="171"/>
      <c r="ARY17" s="171"/>
      <c r="ARZ17" s="197"/>
      <c r="ASA17" s="198"/>
      <c r="ASB17" s="199"/>
      <c r="ASC17" s="143"/>
      <c r="ASD17" s="200"/>
      <c r="ASE17" s="171"/>
      <c r="ASF17" s="171"/>
      <c r="ASG17" s="197"/>
      <c r="ASH17" s="198"/>
      <c r="ASI17" s="199"/>
      <c r="ASJ17" s="143"/>
      <c r="ASK17" s="200"/>
      <c r="ASL17" s="171"/>
      <c r="ASM17" s="171"/>
      <c r="ASN17" s="197"/>
      <c r="ASO17" s="198"/>
      <c r="ASP17" s="199"/>
      <c r="ASQ17" s="143"/>
      <c r="ASR17" s="200"/>
      <c r="ASS17" s="171"/>
      <c r="AST17" s="171"/>
      <c r="ASU17" s="197"/>
      <c r="ASV17" s="198"/>
      <c r="ASW17" s="199"/>
      <c r="ASX17" s="143"/>
      <c r="ASY17" s="200"/>
      <c r="ASZ17" s="171"/>
      <c r="ATA17" s="171"/>
      <c r="ATB17" s="197"/>
      <c r="ATC17" s="198"/>
      <c r="ATD17" s="199"/>
      <c r="ATE17" s="143"/>
      <c r="ATF17" s="200"/>
      <c r="ATG17" s="171"/>
      <c r="ATH17" s="171"/>
      <c r="ATI17" s="197"/>
      <c r="ATJ17" s="198"/>
      <c r="ATK17" s="199"/>
      <c r="ATL17" s="143"/>
      <c r="ATM17" s="200"/>
      <c r="ATN17" s="171"/>
      <c r="ATO17" s="171"/>
      <c r="ATP17" s="197"/>
      <c r="ATQ17" s="198"/>
      <c r="ATR17" s="199"/>
      <c r="ATS17" s="143"/>
      <c r="ATT17" s="200"/>
      <c r="ATU17" s="171"/>
      <c r="ATV17" s="171"/>
      <c r="ATW17" s="197"/>
      <c r="ATX17" s="198"/>
      <c r="ATY17" s="199"/>
      <c r="ATZ17" s="143"/>
      <c r="AUA17" s="200"/>
      <c r="AUB17" s="171"/>
      <c r="AUC17" s="171"/>
      <c r="AUD17" s="197"/>
      <c r="AUE17" s="198"/>
      <c r="AUF17" s="199"/>
      <c r="AUG17" s="143"/>
      <c r="AUH17" s="200"/>
      <c r="AUI17" s="171"/>
      <c r="AUJ17" s="171"/>
      <c r="AUK17" s="197"/>
      <c r="AUL17" s="198"/>
      <c r="AUM17" s="199"/>
      <c r="AUN17" s="143"/>
      <c r="AUO17" s="200"/>
      <c r="AUP17" s="171"/>
      <c r="AUQ17" s="171"/>
      <c r="AUR17" s="197"/>
      <c r="AUS17" s="198"/>
      <c r="AUT17" s="199"/>
      <c r="AUU17" s="143"/>
      <c r="AUV17" s="200"/>
      <c r="AUW17" s="171"/>
      <c r="AUX17" s="171"/>
      <c r="AUY17" s="197"/>
      <c r="AUZ17" s="198"/>
      <c r="AVA17" s="199"/>
      <c r="AVB17" s="143"/>
      <c r="AVC17" s="200"/>
      <c r="AVD17" s="171"/>
      <c r="AVE17" s="171"/>
      <c r="AVF17" s="197"/>
      <c r="AVG17" s="198"/>
      <c r="AVH17" s="199"/>
      <c r="AVI17" s="143"/>
      <c r="AVJ17" s="200"/>
      <c r="AVK17" s="171"/>
      <c r="AVL17" s="171"/>
      <c r="AVM17" s="197"/>
      <c r="AVN17" s="198"/>
      <c r="AVO17" s="199"/>
      <c r="AVP17" s="143"/>
      <c r="AVQ17" s="200"/>
      <c r="AVR17" s="171"/>
      <c r="AVS17" s="171"/>
      <c r="AVT17" s="197"/>
      <c r="AVU17" s="198"/>
      <c r="AVV17" s="199"/>
      <c r="AVW17" s="143"/>
      <c r="AVX17" s="200"/>
      <c r="AVY17" s="171"/>
      <c r="AVZ17" s="171"/>
      <c r="AWA17" s="197"/>
      <c r="AWB17" s="198"/>
      <c r="AWC17" s="199"/>
      <c r="AWD17" s="143"/>
      <c r="AWE17" s="200"/>
      <c r="AWF17" s="171"/>
      <c r="AWG17" s="171"/>
      <c r="AWH17" s="197"/>
      <c r="AWI17" s="198"/>
      <c r="AWJ17" s="199"/>
      <c r="AWK17" s="143"/>
      <c r="AWL17" s="200"/>
      <c r="AWM17" s="171"/>
      <c r="AWN17" s="171"/>
      <c r="AWO17" s="197"/>
      <c r="AWP17" s="198"/>
      <c r="AWQ17" s="199"/>
      <c r="AWR17" s="143"/>
      <c r="AWS17" s="200"/>
      <c r="AWT17" s="171"/>
      <c r="AWU17" s="171"/>
      <c r="AWV17" s="197"/>
      <c r="AWW17" s="198"/>
      <c r="AWX17" s="199"/>
      <c r="AWY17" s="143"/>
      <c r="AWZ17" s="200"/>
      <c r="AXA17" s="171"/>
      <c r="AXB17" s="171"/>
      <c r="AXC17" s="197"/>
      <c r="AXD17" s="198"/>
      <c r="AXE17" s="199"/>
      <c r="AXF17" s="143"/>
      <c r="AXG17" s="200"/>
      <c r="AXH17" s="171"/>
      <c r="AXI17" s="171"/>
      <c r="AXJ17" s="197"/>
      <c r="AXK17" s="198"/>
      <c r="AXL17" s="199"/>
      <c r="AXM17" s="143"/>
      <c r="AXN17" s="200"/>
      <c r="AXO17" s="171"/>
      <c r="AXP17" s="171"/>
      <c r="AXQ17" s="197"/>
      <c r="AXR17" s="198"/>
      <c r="AXS17" s="199"/>
      <c r="AXT17" s="143"/>
      <c r="AXU17" s="200"/>
      <c r="AXV17" s="171"/>
      <c r="AXW17" s="171"/>
      <c r="AXX17" s="197"/>
      <c r="AXY17" s="198"/>
      <c r="AXZ17" s="199"/>
      <c r="AYA17" s="143"/>
      <c r="AYB17" s="200"/>
      <c r="AYC17" s="171"/>
      <c r="AYD17" s="171"/>
      <c r="AYE17" s="197"/>
      <c r="AYF17" s="198"/>
      <c r="AYG17" s="199"/>
      <c r="AYH17" s="143"/>
      <c r="AYI17" s="200"/>
      <c r="AYJ17" s="171"/>
      <c r="AYK17" s="171"/>
      <c r="AYL17" s="197"/>
      <c r="AYM17" s="198"/>
      <c r="AYN17" s="199"/>
      <c r="AYO17" s="143"/>
      <c r="AYP17" s="200"/>
      <c r="AYQ17" s="171"/>
      <c r="AYR17" s="171"/>
      <c r="AYS17" s="197"/>
      <c r="AYT17" s="198"/>
      <c r="AYU17" s="199"/>
      <c r="AYV17" s="143"/>
      <c r="AYW17" s="200"/>
      <c r="AYX17" s="171"/>
      <c r="AYY17" s="171"/>
      <c r="AYZ17" s="197"/>
      <c r="AZA17" s="198"/>
      <c r="AZB17" s="199"/>
      <c r="AZC17" s="143"/>
      <c r="AZD17" s="200"/>
      <c r="AZE17" s="171"/>
      <c r="AZF17" s="171"/>
      <c r="AZG17" s="197"/>
      <c r="AZH17" s="198"/>
      <c r="AZI17" s="199"/>
      <c r="AZJ17" s="143"/>
      <c r="AZK17" s="200"/>
      <c r="AZL17" s="171"/>
      <c r="AZM17" s="171"/>
      <c r="AZN17" s="197"/>
      <c r="AZO17" s="198"/>
      <c r="AZP17" s="199"/>
      <c r="AZQ17" s="143"/>
      <c r="AZR17" s="200"/>
      <c r="AZS17" s="171"/>
      <c r="AZT17" s="171"/>
      <c r="AZU17" s="197"/>
      <c r="AZV17" s="198"/>
      <c r="AZW17" s="199"/>
      <c r="AZX17" s="143"/>
      <c r="AZY17" s="200"/>
      <c r="AZZ17" s="171"/>
      <c r="BAA17" s="171"/>
      <c r="BAB17" s="197"/>
      <c r="BAC17" s="198"/>
      <c r="BAD17" s="199"/>
      <c r="BAE17" s="143"/>
      <c r="BAF17" s="200"/>
      <c r="BAG17" s="171"/>
      <c r="BAH17" s="171"/>
      <c r="BAI17" s="197"/>
      <c r="BAJ17" s="198"/>
      <c r="BAK17" s="199"/>
      <c r="BAL17" s="143"/>
      <c r="BAM17" s="200"/>
      <c r="BAN17" s="171"/>
      <c r="BAO17" s="171"/>
      <c r="BAP17" s="197"/>
      <c r="BAQ17" s="198"/>
      <c r="BAR17" s="199"/>
      <c r="BAS17" s="143"/>
      <c r="BAT17" s="200"/>
      <c r="BAU17" s="171"/>
      <c r="BAV17" s="171"/>
      <c r="BAW17" s="197"/>
      <c r="BAX17" s="198"/>
      <c r="BAY17" s="199"/>
      <c r="BAZ17" s="143"/>
      <c r="BBA17" s="200"/>
      <c r="BBB17" s="171"/>
      <c r="BBC17" s="171"/>
      <c r="BBD17" s="197"/>
      <c r="BBE17" s="198"/>
      <c r="BBF17" s="199"/>
      <c r="BBG17" s="143"/>
      <c r="BBH17" s="200"/>
      <c r="BBI17" s="171"/>
      <c r="BBJ17" s="171"/>
      <c r="BBK17" s="197"/>
      <c r="BBL17" s="198"/>
      <c r="BBM17" s="199"/>
      <c r="BBN17" s="143"/>
      <c r="BBO17" s="200"/>
      <c r="BBP17" s="171"/>
      <c r="BBQ17" s="171"/>
      <c r="BBR17" s="197"/>
      <c r="BBS17" s="198"/>
      <c r="BBT17" s="199"/>
      <c r="BBU17" s="143"/>
      <c r="BBV17" s="200"/>
      <c r="BBW17" s="171"/>
      <c r="BBX17" s="171"/>
      <c r="BBY17" s="197"/>
      <c r="BBZ17" s="198"/>
      <c r="BCA17" s="199"/>
      <c r="BCB17" s="143"/>
      <c r="BCC17" s="200"/>
      <c r="BCD17" s="171"/>
      <c r="BCE17" s="171"/>
      <c r="BCF17" s="197"/>
      <c r="BCG17" s="198"/>
      <c r="BCH17" s="199"/>
      <c r="BCI17" s="143"/>
      <c r="BCJ17" s="200"/>
      <c r="BCK17" s="171"/>
      <c r="BCL17" s="171"/>
      <c r="BCM17" s="197"/>
      <c r="BCN17" s="198"/>
      <c r="BCO17" s="199"/>
      <c r="BCP17" s="143"/>
      <c r="BCQ17" s="200"/>
      <c r="BCR17" s="171"/>
      <c r="BCS17" s="171"/>
      <c r="BCT17" s="197"/>
      <c r="BCU17" s="198"/>
      <c r="BCV17" s="199"/>
      <c r="BCW17" s="143"/>
      <c r="BCX17" s="200"/>
      <c r="BCY17" s="171"/>
      <c r="BCZ17" s="171"/>
      <c r="BDA17" s="197"/>
      <c r="BDB17" s="198"/>
      <c r="BDC17" s="199"/>
      <c r="BDD17" s="143"/>
      <c r="BDE17" s="200"/>
      <c r="BDF17" s="171"/>
      <c r="BDG17" s="171"/>
      <c r="BDH17" s="197"/>
      <c r="BDI17" s="198"/>
      <c r="BDJ17" s="199"/>
      <c r="BDK17" s="143"/>
      <c r="BDL17" s="200"/>
      <c r="BDM17" s="171"/>
      <c r="BDN17" s="171"/>
      <c r="BDO17" s="197"/>
      <c r="BDP17" s="198"/>
      <c r="BDQ17" s="199"/>
      <c r="BDR17" s="143"/>
      <c r="BDS17" s="200"/>
      <c r="BDT17" s="171"/>
      <c r="BDU17" s="171"/>
      <c r="BDV17" s="197"/>
      <c r="BDW17" s="198"/>
      <c r="BDX17" s="199"/>
      <c r="BDY17" s="143"/>
      <c r="BDZ17" s="200"/>
      <c r="BEA17" s="171"/>
      <c r="BEB17" s="171"/>
      <c r="BEC17" s="197"/>
      <c r="BED17" s="198"/>
      <c r="BEE17" s="199"/>
      <c r="BEF17" s="143"/>
      <c r="BEG17" s="200"/>
      <c r="BEH17" s="171"/>
      <c r="BEI17" s="171"/>
      <c r="BEJ17" s="197"/>
      <c r="BEK17" s="198"/>
      <c r="BEL17" s="199"/>
      <c r="BEM17" s="143"/>
      <c r="BEN17" s="200"/>
      <c r="BEO17" s="171"/>
      <c r="BEP17" s="171"/>
      <c r="BEQ17" s="197"/>
      <c r="BER17" s="198"/>
      <c r="BES17" s="199"/>
      <c r="BET17" s="143"/>
      <c r="BEU17" s="200"/>
      <c r="BEV17" s="171"/>
      <c r="BEW17" s="171"/>
      <c r="BEX17" s="197"/>
      <c r="BEY17" s="198"/>
      <c r="BEZ17" s="199"/>
      <c r="BFA17" s="143"/>
      <c r="BFB17" s="200"/>
      <c r="BFC17" s="171"/>
      <c r="BFD17" s="171"/>
      <c r="BFE17" s="197"/>
      <c r="BFF17" s="198"/>
      <c r="BFG17" s="199"/>
      <c r="BFH17" s="143"/>
      <c r="BFI17" s="200"/>
      <c r="BFJ17" s="171"/>
      <c r="BFK17" s="171"/>
      <c r="BFL17" s="197"/>
      <c r="BFM17" s="198"/>
      <c r="BFN17" s="199"/>
      <c r="BFO17" s="143"/>
      <c r="BFP17" s="200"/>
      <c r="BFQ17" s="171"/>
      <c r="BFR17" s="171"/>
      <c r="BFS17" s="197"/>
      <c r="BFT17" s="198"/>
      <c r="BFU17" s="199"/>
      <c r="BFV17" s="143"/>
      <c r="BFW17" s="200"/>
      <c r="BFX17" s="171"/>
      <c r="BFY17" s="171"/>
      <c r="BFZ17" s="197"/>
      <c r="BGA17" s="198"/>
      <c r="BGB17" s="199"/>
      <c r="BGC17" s="143"/>
      <c r="BGD17" s="200"/>
      <c r="BGE17" s="171"/>
      <c r="BGF17" s="171"/>
      <c r="BGG17" s="197"/>
      <c r="BGH17" s="198"/>
      <c r="BGI17" s="199"/>
      <c r="BGJ17" s="143"/>
      <c r="BGK17" s="200"/>
      <c r="BGL17" s="171"/>
      <c r="BGM17" s="171"/>
      <c r="BGN17" s="197"/>
      <c r="BGO17" s="198"/>
      <c r="BGP17" s="199"/>
      <c r="BGQ17" s="143"/>
      <c r="BGR17" s="200"/>
      <c r="BGS17" s="171"/>
      <c r="BGT17" s="171"/>
      <c r="BGU17" s="197"/>
      <c r="BGV17" s="198"/>
      <c r="BGW17" s="199"/>
      <c r="BGX17" s="143"/>
      <c r="BGY17" s="200"/>
      <c r="BGZ17" s="171"/>
      <c r="BHA17" s="171"/>
      <c r="BHB17" s="197"/>
      <c r="BHC17" s="198"/>
      <c r="BHD17" s="199"/>
      <c r="BHE17" s="143"/>
      <c r="BHF17" s="200"/>
      <c r="BHG17" s="171"/>
      <c r="BHH17" s="171"/>
      <c r="BHI17" s="197"/>
      <c r="BHJ17" s="198"/>
      <c r="BHK17" s="199"/>
      <c r="BHL17" s="143"/>
      <c r="BHM17" s="200"/>
      <c r="BHN17" s="171"/>
      <c r="BHO17" s="171"/>
      <c r="BHP17" s="197"/>
      <c r="BHQ17" s="198"/>
      <c r="BHR17" s="199"/>
      <c r="BHS17" s="143"/>
      <c r="BHT17" s="200"/>
      <c r="BHU17" s="171"/>
      <c r="BHV17" s="171"/>
      <c r="BHW17" s="197"/>
      <c r="BHX17" s="198"/>
      <c r="BHY17" s="199"/>
      <c r="BHZ17" s="143"/>
      <c r="BIA17" s="200"/>
      <c r="BIB17" s="171"/>
      <c r="BIC17" s="171"/>
      <c r="BID17" s="197"/>
      <c r="BIE17" s="198"/>
      <c r="BIF17" s="199"/>
      <c r="BIG17" s="143"/>
      <c r="BIH17" s="200"/>
      <c r="BII17" s="171"/>
      <c r="BIJ17" s="171"/>
      <c r="BIK17" s="197"/>
      <c r="BIL17" s="198"/>
      <c r="BIM17" s="199"/>
      <c r="BIN17" s="143"/>
      <c r="BIO17" s="200"/>
      <c r="BIP17" s="171"/>
      <c r="BIQ17" s="171"/>
      <c r="BIR17" s="197"/>
      <c r="BIS17" s="198"/>
      <c r="BIT17" s="199"/>
      <c r="BIU17" s="143"/>
      <c r="BIV17" s="200"/>
      <c r="BIW17" s="171"/>
      <c r="BIX17" s="171"/>
      <c r="BIY17" s="197"/>
      <c r="BIZ17" s="198"/>
      <c r="BJA17" s="199"/>
      <c r="BJB17" s="143"/>
      <c r="BJC17" s="200"/>
      <c r="BJD17" s="171"/>
      <c r="BJE17" s="171"/>
      <c r="BJF17" s="197"/>
      <c r="BJG17" s="198"/>
      <c r="BJH17" s="199"/>
      <c r="BJI17" s="143"/>
      <c r="BJJ17" s="200"/>
      <c r="BJK17" s="171"/>
      <c r="BJL17" s="171"/>
      <c r="BJM17" s="197"/>
      <c r="BJN17" s="198"/>
      <c r="BJO17" s="199"/>
      <c r="BJP17" s="143"/>
      <c r="BJQ17" s="200"/>
      <c r="BJR17" s="171"/>
      <c r="BJS17" s="171"/>
      <c r="BJT17" s="197"/>
      <c r="BJU17" s="198"/>
      <c r="BJV17" s="199"/>
      <c r="BJW17" s="143"/>
      <c r="BJX17" s="200"/>
      <c r="BJY17" s="171"/>
      <c r="BJZ17" s="171"/>
      <c r="BKA17" s="197"/>
      <c r="BKB17" s="198"/>
      <c r="BKC17" s="199"/>
      <c r="BKD17" s="143"/>
      <c r="BKE17" s="200"/>
      <c r="BKF17" s="171"/>
      <c r="BKG17" s="171"/>
      <c r="BKH17" s="197"/>
      <c r="BKI17" s="198"/>
      <c r="BKJ17" s="199"/>
      <c r="BKK17" s="143"/>
      <c r="BKL17" s="200"/>
      <c r="BKM17" s="171"/>
      <c r="BKN17" s="171"/>
      <c r="BKO17" s="197"/>
      <c r="BKP17" s="198"/>
      <c r="BKQ17" s="199"/>
      <c r="BKR17" s="143"/>
      <c r="BKS17" s="200"/>
      <c r="BKT17" s="171"/>
      <c r="BKU17" s="171"/>
      <c r="BKV17" s="197"/>
      <c r="BKW17" s="198"/>
      <c r="BKX17" s="199"/>
      <c r="BKY17" s="143"/>
      <c r="BKZ17" s="200"/>
      <c r="BLA17" s="171"/>
      <c r="BLB17" s="171"/>
      <c r="BLC17" s="197"/>
      <c r="BLD17" s="198"/>
      <c r="BLE17" s="199"/>
      <c r="BLF17" s="143"/>
      <c r="BLG17" s="200"/>
      <c r="BLH17" s="171"/>
      <c r="BLI17" s="171"/>
      <c r="BLJ17" s="197"/>
      <c r="BLK17" s="198"/>
      <c r="BLL17" s="199"/>
      <c r="BLM17" s="143"/>
      <c r="BLN17" s="200"/>
      <c r="BLO17" s="171"/>
      <c r="BLP17" s="171"/>
      <c r="BLQ17" s="197"/>
      <c r="BLR17" s="198"/>
      <c r="BLS17" s="199"/>
      <c r="BLT17" s="143"/>
      <c r="BLU17" s="200"/>
      <c r="BLV17" s="171"/>
      <c r="BLW17" s="171"/>
      <c r="BLX17" s="197"/>
      <c r="BLY17" s="198"/>
      <c r="BLZ17" s="199"/>
      <c r="BMA17" s="143"/>
      <c r="BMB17" s="200"/>
      <c r="BMC17" s="171"/>
      <c r="BMD17" s="171"/>
      <c r="BME17" s="197"/>
      <c r="BMF17" s="198"/>
      <c r="BMG17" s="199"/>
      <c r="BMH17" s="143"/>
      <c r="BMI17" s="200"/>
      <c r="BMJ17" s="171"/>
      <c r="BMK17" s="171"/>
      <c r="BML17" s="197"/>
      <c r="BMM17" s="198"/>
      <c r="BMN17" s="199"/>
      <c r="BMO17" s="143"/>
      <c r="BMP17" s="200"/>
      <c r="BMQ17" s="171"/>
      <c r="BMR17" s="171"/>
      <c r="BMS17" s="197"/>
      <c r="BMT17" s="198"/>
      <c r="BMU17" s="199"/>
      <c r="BMV17" s="143"/>
      <c r="BMW17" s="200"/>
      <c r="BMX17" s="171"/>
      <c r="BMY17" s="171"/>
      <c r="BMZ17" s="197"/>
      <c r="BNA17" s="198"/>
      <c r="BNB17" s="199"/>
      <c r="BNC17" s="143"/>
      <c r="BND17" s="200"/>
      <c r="BNE17" s="171"/>
      <c r="BNF17" s="171"/>
      <c r="BNG17" s="197"/>
      <c r="BNH17" s="198"/>
      <c r="BNI17" s="199"/>
      <c r="BNJ17" s="143"/>
      <c r="BNK17" s="200"/>
      <c r="BNL17" s="171"/>
      <c r="BNM17" s="171"/>
      <c r="BNN17" s="197"/>
      <c r="BNO17" s="198"/>
      <c r="BNP17" s="199"/>
      <c r="BNQ17" s="143"/>
      <c r="BNR17" s="200"/>
      <c r="BNS17" s="171"/>
      <c r="BNT17" s="171"/>
      <c r="BNU17" s="197"/>
      <c r="BNV17" s="198"/>
      <c r="BNW17" s="199"/>
      <c r="BNX17" s="143"/>
      <c r="BNY17" s="200"/>
      <c r="BNZ17" s="171"/>
      <c r="BOA17" s="171"/>
      <c r="BOB17" s="197"/>
      <c r="BOC17" s="198"/>
      <c r="BOD17" s="199"/>
      <c r="BOE17" s="143"/>
      <c r="BOF17" s="200"/>
      <c r="BOG17" s="171"/>
      <c r="BOH17" s="171"/>
      <c r="BOI17" s="197"/>
      <c r="BOJ17" s="198"/>
      <c r="BOK17" s="199"/>
      <c r="BOL17" s="143"/>
      <c r="BOM17" s="200"/>
      <c r="BON17" s="171"/>
      <c r="BOO17" s="171"/>
      <c r="BOP17" s="197"/>
      <c r="BOQ17" s="198"/>
      <c r="BOR17" s="199"/>
      <c r="BOS17" s="143"/>
      <c r="BOT17" s="200"/>
      <c r="BOU17" s="171"/>
      <c r="BOV17" s="171"/>
      <c r="BOW17" s="197"/>
      <c r="BOX17" s="198"/>
      <c r="BOY17" s="199"/>
      <c r="BOZ17" s="143"/>
      <c r="BPA17" s="200"/>
      <c r="BPB17" s="171"/>
      <c r="BPC17" s="171"/>
      <c r="BPD17" s="197"/>
      <c r="BPE17" s="198"/>
      <c r="BPF17" s="199"/>
      <c r="BPG17" s="143"/>
      <c r="BPH17" s="200"/>
      <c r="BPI17" s="171"/>
      <c r="BPJ17" s="171"/>
      <c r="BPK17" s="197"/>
      <c r="BPL17" s="198"/>
      <c r="BPM17" s="199"/>
      <c r="BPN17" s="143"/>
      <c r="BPO17" s="200"/>
      <c r="BPP17" s="171"/>
      <c r="BPQ17" s="171"/>
      <c r="BPR17" s="197"/>
      <c r="BPS17" s="198"/>
      <c r="BPT17" s="199"/>
      <c r="BPU17" s="143"/>
      <c r="BPV17" s="200"/>
      <c r="BPW17" s="171"/>
      <c r="BPX17" s="171"/>
      <c r="BPY17" s="197"/>
      <c r="BPZ17" s="198"/>
      <c r="BQA17" s="199"/>
      <c r="BQB17" s="143"/>
      <c r="BQC17" s="200"/>
      <c r="BQD17" s="171"/>
      <c r="BQE17" s="171"/>
      <c r="BQF17" s="197"/>
      <c r="BQG17" s="198"/>
      <c r="BQH17" s="199"/>
      <c r="BQI17" s="143"/>
      <c r="BQJ17" s="200"/>
      <c r="BQK17" s="171"/>
      <c r="BQL17" s="171"/>
      <c r="BQM17" s="197"/>
      <c r="BQN17" s="198"/>
      <c r="BQO17" s="199"/>
      <c r="BQP17" s="143"/>
      <c r="BQQ17" s="200"/>
      <c r="BQR17" s="171"/>
      <c r="BQS17" s="171"/>
      <c r="BQT17" s="197"/>
      <c r="BQU17" s="198"/>
      <c r="BQV17" s="199"/>
      <c r="BQW17" s="143"/>
      <c r="BQX17" s="200"/>
      <c r="BQY17" s="171"/>
      <c r="BQZ17" s="171"/>
      <c r="BRA17" s="197"/>
      <c r="BRB17" s="198"/>
      <c r="BRC17" s="199"/>
      <c r="BRD17" s="143"/>
      <c r="BRE17" s="200"/>
      <c r="BRF17" s="171"/>
      <c r="BRG17" s="171"/>
      <c r="BRH17" s="197"/>
      <c r="BRI17" s="198"/>
      <c r="BRJ17" s="199"/>
      <c r="BRK17" s="143"/>
      <c r="BRL17" s="200"/>
      <c r="BRM17" s="171"/>
      <c r="BRN17" s="171"/>
      <c r="BRO17" s="197"/>
      <c r="BRP17" s="198"/>
      <c r="BRQ17" s="199"/>
      <c r="BRR17" s="143"/>
      <c r="BRS17" s="200"/>
      <c r="BRT17" s="171"/>
      <c r="BRU17" s="171"/>
      <c r="BRV17" s="197"/>
      <c r="BRW17" s="198"/>
      <c r="BRX17" s="199"/>
      <c r="BRY17" s="143"/>
      <c r="BRZ17" s="200"/>
      <c r="BSA17" s="171"/>
      <c r="BSB17" s="171"/>
      <c r="BSC17" s="197"/>
      <c r="BSD17" s="198"/>
      <c r="BSE17" s="199"/>
      <c r="BSF17" s="143"/>
      <c r="BSG17" s="200"/>
      <c r="BSH17" s="171"/>
      <c r="BSI17" s="171"/>
      <c r="BSJ17" s="197"/>
      <c r="BSK17" s="198"/>
      <c r="BSL17" s="199"/>
      <c r="BSM17" s="143"/>
      <c r="BSN17" s="200"/>
      <c r="BSO17" s="171"/>
      <c r="BSP17" s="171"/>
      <c r="BSQ17" s="197"/>
      <c r="BSR17" s="198"/>
      <c r="BSS17" s="199"/>
      <c r="BST17" s="143"/>
      <c r="BSU17" s="200"/>
      <c r="BSV17" s="171"/>
      <c r="BSW17" s="171"/>
      <c r="BSX17" s="197"/>
      <c r="BSY17" s="198"/>
      <c r="BSZ17" s="199"/>
      <c r="BTA17" s="143"/>
      <c r="BTB17" s="200"/>
      <c r="BTC17" s="171"/>
      <c r="BTD17" s="171"/>
      <c r="BTE17" s="197"/>
      <c r="BTF17" s="198"/>
      <c r="BTG17" s="199"/>
      <c r="BTH17" s="143"/>
      <c r="BTI17" s="200"/>
      <c r="BTJ17" s="171"/>
      <c r="BTK17" s="171"/>
      <c r="BTL17" s="197"/>
      <c r="BTM17" s="198"/>
      <c r="BTN17" s="199"/>
      <c r="BTO17" s="143"/>
      <c r="BTP17" s="200"/>
      <c r="BTQ17" s="171"/>
      <c r="BTR17" s="171"/>
      <c r="BTS17" s="197"/>
      <c r="BTT17" s="198"/>
      <c r="BTU17" s="199"/>
      <c r="BTV17" s="143"/>
      <c r="BTW17" s="200"/>
      <c r="BTX17" s="171"/>
      <c r="BTY17" s="171"/>
      <c r="BTZ17" s="197"/>
      <c r="BUA17" s="198"/>
      <c r="BUB17" s="199"/>
      <c r="BUC17" s="143"/>
      <c r="BUD17" s="200"/>
      <c r="BUE17" s="171"/>
      <c r="BUF17" s="171"/>
      <c r="BUG17" s="197"/>
      <c r="BUH17" s="198"/>
      <c r="BUI17" s="199"/>
      <c r="BUJ17" s="143"/>
      <c r="BUK17" s="200"/>
      <c r="BUL17" s="171"/>
      <c r="BUM17" s="171"/>
      <c r="BUN17" s="197"/>
      <c r="BUO17" s="198"/>
      <c r="BUP17" s="199"/>
      <c r="BUQ17" s="143"/>
      <c r="BUR17" s="200"/>
      <c r="BUS17" s="171"/>
      <c r="BUT17" s="171"/>
      <c r="BUU17" s="197"/>
      <c r="BUV17" s="198"/>
      <c r="BUW17" s="199"/>
      <c r="BUX17" s="143"/>
      <c r="BUY17" s="200"/>
      <c r="BUZ17" s="171"/>
      <c r="BVA17" s="171"/>
      <c r="BVB17" s="197"/>
      <c r="BVC17" s="198"/>
      <c r="BVD17" s="199"/>
      <c r="BVE17" s="143"/>
      <c r="BVF17" s="200"/>
      <c r="BVG17" s="171"/>
      <c r="BVH17" s="171"/>
      <c r="BVI17" s="197"/>
      <c r="BVJ17" s="198"/>
      <c r="BVK17" s="199"/>
      <c r="BVL17" s="143"/>
      <c r="BVM17" s="200"/>
      <c r="BVN17" s="171"/>
      <c r="BVO17" s="171"/>
      <c r="BVP17" s="197"/>
      <c r="BVQ17" s="198"/>
      <c r="BVR17" s="199"/>
      <c r="BVS17" s="143"/>
      <c r="BVT17" s="200"/>
      <c r="BVU17" s="171"/>
      <c r="BVV17" s="171"/>
      <c r="BVW17" s="197"/>
      <c r="BVX17" s="198"/>
      <c r="BVY17" s="199"/>
      <c r="BVZ17" s="143"/>
      <c r="BWA17" s="200"/>
      <c r="BWB17" s="171"/>
      <c r="BWC17" s="171"/>
      <c r="BWD17" s="197"/>
      <c r="BWE17" s="198"/>
      <c r="BWF17" s="199"/>
      <c r="BWG17" s="143"/>
      <c r="BWH17" s="200"/>
      <c r="BWI17" s="171"/>
      <c r="BWJ17" s="171"/>
      <c r="BWK17" s="197"/>
      <c r="BWL17" s="198"/>
      <c r="BWM17" s="199"/>
      <c r="BWN17" s="143"/>
      <c r="BWO17" s="200"/>
      <c r="BWP17" s="171"/>
      <c r="BWQ17" s="171"/>
      <c r="BWR17" s="197"/>
      <c r="BWS17" s="198"/>
      <c r="BWT17" s="199"/>
      <c r="BWU17" s="143"/>
      <c r="BWV17" s="200"/>
      <c r="BWW17" s="171"/>
      <c r="BWX17" s="171"/>
      <c r="BWY17" s="197"/>
      <c r="BWZ17" s="198"/>
      <c r="BXA17" s="199"/>
      <c r="BXB17" s="143"/>
      <c r="BXC17" s="200"/>
      <c r="BXD17" s="171"/>
      <c r="BXE17" s="171"/>
      <c r="BXF17" s="197"/>
      <c r="BXG17" s="198"/>
      <c r="BXH17" s="199"/>
      <c r="BXI17" s="143"/>
      <c r="BXJ17" s="200"/>
      <c r="BXK17" s="171"/>
      <c r="BXL17" s="171"/>
      <c r="BXM17" s="197"/>
      <c r="BXN17" s="198"/>
      <c r="BXO17" s="199"/>
      <c r="BXP17" s="143"/>
      <c r="BXQ17" s="200"/>
      <c r="BXR17" s="171"/>
      <c r="BXS17" s="171"/>
      <c r="BXT17" s="197"/>
      <c r="BXU17" s="198"/>
      <c r="BXV17" s="199"/>
      <c r="BXW17" s="143"/>
      <c r="BXX17" s="200"/>
      <c r="BXY17" s="171"/>
      <c r="BXZ17" s="171"/>
      <c r="BYA17" s="197"/>
      <c r="BYB17" s="198"/>
      <c r="BYC17" s="199"/>
      <c r="BYD17" s="143"/>
      <c r="BYE17" s="200"/>
      <c r="BYF17" s="171"/>
      <c r="BYG17" s="171"/>
      <c r="BYH17" s="197"/>
      <c r="BYI17" s="198"/>
      <c r="BYJ17" s="199"/>
      <c r="BYK17" s="143"/>
      <c r="BYL17" s="200"/>
      <c r="BYM17" s="171"/>
      <c r="BYN17" s="171"/>
      <c r="BYO17" s="197"/>
      <c r="BYP17" s="198"/>
      <c r="BYQ17" s="199"/>
      <c r="BYR17" s="143"/>
      <c r="BYS17" s="200"/>
      <c r="BYT17" s="171"/>
      <c r="BYU17" s="171"/>
      <c r="BYV17" s="197"/>
      <c r="BYW17" s="198"/>
      <c r="BYX17" s="199"/>
      <c r="BYY17" s="143"/>
      <c r="BYZ17" s="200"/>
      <c r="BZA17" s="171"/>
      <c r="BZB17" s="171"/>
      <c r="BZC17" s="197"/>
      <c r="BZD17" s="198"/>
      <c r="BZE17" s="199"/>
      <c r="BZF17" s="143"/>
      <c r="BZG17" s="200"/>
      <c r="BZH17" s="171"/>
      <c r="BZI17" s="171"/>
      <c r="BZJ17" s="197"/>
      <c r="BZK17" s="198"/>
      <c r="BZL17" s="199"/>
      <c r="BZM17" s="143"/>
      <c r="BZN17" s="200"/>
      <c r="BZO17" s="171"/>
      <c r="BZP17" s="171"/>
      <c r="BZQ17" s="197"/>
      <c r="BZR17" s="198"/>
      <c r="BZS17" s="199"/>
      <c r="BZT17" s="143"/>
      <c r="BZU17" s="200"/>
      <c r="BZV17" s="171"/>
      <c r="BZW17" s="171"/>
      <c r="BZX17" s="197"/>
      <c r="BZY17" s="198"/>
      <c r="BZZ17" s="199"/>
      <c r="CAA17" s="143"/>
      <c r="CAB17" s="200"/>
      <c r="CAC17" s="171"/>
      <c r="CAD17" s="171"/>
      <c r="CAE17" s="197"/>
      <c r="CAF17" s="198"/>
      <c r="CAG17" s="199"/>
      <c r="CAH17" s="143"/>
      <c r="CAI17" s="200"/>
      <c r="CAJ17" s="171"/>
      <c r="CAK17" s="171"/>
      <c r="CAL17" s="197"/>
      <c r="CAM17" s="198"/>
      <c r="CAN17" s="199"/>
      <c r="CAO17" s="143"/>
      <c r="CAP17" s="200"/>
      <c r="CAQ17" s="171"/>
      <c r="CAR17" s="171"/>
      <c r="CAS17" s="197"/>
      <c r="CAT17" s="198"/>
      <c r="CAU17" s="199"/>
      <c r="CAV17" s="143"/>
      <c r="CAW17" s="200"/>
      <c r="CAX17" s="171"/>
      <c r="CAY17" s="171"/>
      <c r="CAZ17" s="197"/>
      <c r="CBA17" s="198"/>
      <c r="CBB17" s="199"/>
      <c r="CBC17" s="143"/>
      <c r="CBD17" s="200"/>
      <c r="CBE17" s="171"/>
      <c r="CBF17" s="171"/>
      <c r="CBG17" s="197"/>
      <c r="CBH17" s="198"/>
      <c r="CBI17" s="199"/>
      <c r="CBJ17" s="143"/>
      <c r="CBK17" s="200"/>
      <c r="CBL17" s="171"/>
      <c r="CBM17" s="171"/>
      <c r="CBN17" s="197"/>
      <c r="CBO17" s="198"/>
      <c r="CBP17" s="199"/>
      <c r="CBQ17" s="143"/>
      <c r="CBR17" s="200"/>
      <c r="CBS17" s="171"/>
      <c r="CBT17" s="171"/>
      <c r="CBU17" s="197"/>
      <c r="CBV17" s="198"/>
      <c r="CBW17" s="199"/>
      <c r="CBX17" s="143"/>
      <c r="CBY17" s="200"/>
      <c r="CBZ17" s="171"/>
      <c r="CCA17" s="171"/>
      <c r="CCB17" s="197"/>
      <c r="CCC17" s="198"/>
      <c r="CCD17" s="199"/>
      <c r="CCE17" s="143"/>
      <c r="CCF17" s="200"/>
      <c r="CCG17" s="171"/>
      <c r="CCH17" s="171"/>
      <c r="CCI17" s="197"/>
      <c r="CCJ17" s="198"/>
      <c r="CCK17" s="199"/>
      <c r="CCL17" s="143"/>
      <c r="CCM17" s="200"/>
      <c r="CCN17" s="171"/>
      <c r="CCO17" s="171"/>
      <c r="CCP17" s="197"/>
      <c r="CCQ17" s="198"/>
      <c r="CCR17" s="199"/>
      <c r="CCS17" s="143"/>
      <c r="CCT17" s="200"/>
      <c r="CCU17" s="171"/>
      <c r="CCV17" s="171"/>
      <c r="CCW17" s="197"/>
      <c r="CCX17" s="198"/>
      <c r="CCY17" s="199"/>
      <c r="CCZ17" s="143"/>
      <c r="CDA17" s="200"/>
      <c r="CDB17" s="171"/>
      <c r="CDC17" s="171"/>
      <c r="CDD17" s="197"/>
      <c r="CDE17" s="198"/>
      <c r="CDF17" s="199"/>
      <c r="CDG17" s="143"/>
      <c r="CDH17" s="200"/>
      <c r="CDI17" s="171"/>
      <c r="CDJ17" s="171"/>
      <c r="CDK17" s="197"/>
      <c r="CDL17" s="198"/>
      <c r="CDM17" s="199"/>
      <c r="CDN17" s="143"/>
      <c r="CDO17" s="200"/>
      <c r="CDP17" s="171"/>
      <c r="CDQ17" s="171"/>
      <c r="CDR17" s="197"/>
      <c r="CDS17" s="198"/>
      <c r="CDT17" s="199"/>
      <c r="CDU17" s="143"/>
      <c r="CDV17" s="200"/>
      <c r="CDW17" s="171"/>
      <c r="CDX17" s="171"/>
      <c r="CDY17" s="197"/>
      <c r="CDZ17" s="198"/>
      <c r="CEA17" s="199"/>
      <c r="CEB17" s="143"/>
      <c r="CEC17" s="200"/>
      <c r="CED17" s="171"/>
      <c r="CEE17" s="171"/>
      <c r="CEF17" s="197"/>
      <c r="CEG17" s="198"/>
      <c r="CEH17" s="199"/>
      <c r="CEI17" s="143"/>
      <c r="CEJ17" s="200"/>
      <c r="CEK17" s="171"/>
      <c r="CEL17" s="171"/>
      <c r="CEM17" s="197"/>
      <c r="CEN17" s="198"/>
      <c r="CEO17" s="199"/>
      <c r="CEP17" s="143"/>
      <c r="CEQ17" s="200"/>
      <c r="CER17" s="171"/>
      <c r="CES17" s="171"/>
      <c r="CET17" s="197"/>
      <c r="CEU17" s="198"/>
      <c r="CEV17" s="199"/>
      <c r="CEW17" s="143"/>
      <c r="CEX17" s="200"/>
      <c r="CEY17" s="171"/>
      <c r="CEZ17" s="171"/>
      <c r="CFA17" s="197"/>
      <c r="CFB17" s="198"/>
      <c r="CFC17" s="199"/>
      <c r="CFD17" s="143"/>
      <c r="CFE17" s="200"/>
      <c r="CFF17" s="171"/>
      <c r="CFG17" s="171"/>
      <c r="CFH17" s="197"/>
      <c r="CFI17" s="198"/>
      <c r="CFJ17" s="199"/>
      <c r="CFK17" s="143"/>
      <c r="CFL17" s="200"/>
      <c r="CFM17" s="171"/>
      <c r="CFN17" s="171"/>
      <c r="CFO17" s="197"/>
      <c r="CFP17" s="198"/>
      <c r="CFQ17" s="199"/>
      <c r="CFR17" s="143"/>
      <c r="CFS17" s="200"/>
      <c r="CFT17" s="171"/>
      <c r="CFU17" s="171"/>
      <c r="CFV17" s="197"/>
      <c r="CFW17" s="198"/>
      <c r="CFX17" s="199"/>
      <c r="CFY17" s="143"/>
      <c r="CFZ17" s="200"/>
      <c r="CGA17" s="171"/>
      <c r="CGB17" s="171"/>
      <c r="CGC17" s="197"/>
      <c r="CGD17" s="198"/>
      <c r="CGE17" s="199"/>
      <c r="CGF17" s="143"/>
      <c r="CGG17" s="200"/>
      <c r="CGH17" s="171"/>
      <c r="CGI17" s="171"/>
      <c r="CGJ17" s="197"/>
      <c r="CGK17" s="198"/>
      <c r="CGL17" s="199"/>
      <c r="CGM17" s="143"/>
      <c r="CGN17" s="200"/>
      <c r="CGO17" s="171"/>
      <c r="CGP17" s="171"/>
      <c r="CGQ17" s="197"/>
      <c r="CGR17" s="198"/>
      <c r="CGS17" s="199"/>
      <c r="CGT17" s="143"/>
      <c r="CGU17" s="200"/>
      <c r="CGV17" s="171"/>
      <c r="CGW17" s="171"/>
      <c r="CGX17" s="197"/>
      <c r="CGY17" s="198"/>
      <c r="CGZ17" s="199"/>
      <c r="CHA17" s="143"/>
      <c r="CHB17" s="200"/>
      <c r="CHC17" s="171"/>
      <c r="CHD17" s="171"/>
      <c r="CHE17" s="197"/>
      <c r="CHF17" s="198"/>
      <c r="CHG17" s="199"/>
      <c r="CHH17" s="143"/>
      <c r="CHI17" s="200"/>
      <c r="CHJ17" s="171"/>
      <c r="CHK17" s="171"/>
      <c r="CHL17" s="197"/>
      <c r="CHM17" s="198"/>
      <c r="CHN17" s="199"/>
      <c r="CHO17" s="143"/>
      <c r="CHP17" s="200"/>
      <c r="CHQ17" s="171"/>
      <c r="CHR17" s="171"/>
      <c r="CHS17" s="197"/>
      <c r="CHT17" s="198"/>
      <c r="CHU17" s="199"/>
      <c r="CHV17" s="143"/>
      <c r="CHW17" s="200"/>
      <c r="CHX17" s="171"/>
      <c r="CHY17" s="171"/>
      <c r="CHZ17" s="197"/>
      <c r="CIA17" s="198"/>
      <c r="CIB17" s="199"/>
      <c r="CIC17" s="143"/>
      <c r="CID17" s="200"/>
      <c r="CIE17" s="171"/>
      <c r="CIF17" s="171"/>
      <c r="CIG17" s="197"/>
      <c r="CIH17" s="198"/>
      <c r="CII17" s="199"/>
      <c r="CIJ17" s="143"/>
      <c r="CIK17" s="200"/>
      <c r="CIL17" s="171"/>
      <c r="CIM17" s="171"/>
      <c r="CIN17" s="197"/>
      <c r="CIO17" s="198"/>
      <c r="CIP17" s="199"/>
      <c r="CIQ17" s="143"/>
      <c r="CIR17" s="200"/>
      <c r="CIS17" s="171"/>
      <c r="CIT17" s="171"/>
      <c r="CIU17" s="197"/>
      <c r="CIV17" s="198"/>
      <c r="CIW17" s="199"/>
      <c r="CIX17" s="143"/>
      <c r="CIY17" s="200"/>
      <c r="CIZ17" s="171"/>
      <c r="CJA17" s="171"/>
      <c r="CJB17" s="197"/>
      <c r="CJC17" s="198"/>
      <c r="CJD17" s="199"/>
      <c r="CJE17" s="143"/>
      <c r="CJF17" s="200"/>
      <c r="CJG17" s="171"/>
      <c r="CJH17" s="171"/>
      <c r="CJI17" s="197"/>
      <c r="CJJ17" s="198"/>
      <c r="CJK17" s="199"/>
      <c r="CJL17" s="143"/>
      <c r="CJM17" s="200"/>
      <c r="CJN17" s="171"/>
      <c r="CJO17" s="171"/>
      <c r="CJP17" s="197"/>
      <c r="CJQ17" s="198"/>
      <c r="CJR17" s="199"/>
      <c r="CJS17" s="143"/>
      <c r="CJT17" s="200"/>
      <c r="CJU17" s="171"/>
      <c r="CJV17" s="171"/>
      <c r="CJW17" s="197"/>
      <c r="CJX17" s="198"/>
      <c r="CJY17" s="199"/>
      <c r="CJZ17" s="143"/>
      <c r="CKA17" s="200"/>
      <c r="CKB17" s="171"/>
      <c r="CKC17" s="171"/>
      <c r="CKD17" s="197"/>
      <c r="CKE17" s="198"/>
      <c r="CKF17" s="199"/>
      <c r="CKG17" s="143"/>
      <c r="CKH17" s="200"/>
      <c r="CKI17" s="171"/>
      <c r="CKJ17" s="171"/>
      <c r="CKK17" s="197"/>
      <c r="CKL17" s="198"/>
      <c r="CKM17" s="199"/>
      <c r="CKN17" s="143"/>
      <c r="CKO17" s="200"/>
      <c r="CKP17" s="171"/>
      <c r="CKQ17" s="171"/>
      <c r="CKR17" s="197"/>
      <c r="CKS17" s="198"/>
      <c r="CKT17" s="199"/>
      <c r="CKU17" s="143"/>
      <c r="CKV17" s="200"/>
      <c r="CKW17" s="171"/>
      <c r="CKX17" s="171"/>
      <c r="CKY17" s="197"/>
      <c r="CKZ17" s="198"/>
      <c r="CLA17" s="199"/>
      <c r="CLB17" s="143"/>
      <c r="CLC17" s="200"/>
      <c r="CLD17" s="171"/>
      <c r="CLE17" s="171"/>
      <c r="CLF17" s="197"/>
      <c r="CLG17" s="198"/>
      <c r="CLH17" s="199"/>
      <c r="CLI17" s="143"/>
      <c r="CLJ17" s="200"/>
      <c r="CLK17" s="171"/>
      <c r="CLL17" s="171"/>
      <c r="CLM17" s="197"/>
      <c r="CLN17" s="198"/>
      <c r="CLO17" s="199"/>
      <c r="CLP17" s="143"/>
      <c r="CLQ17" s="200"/>
      <c r="CLR17" s="171"/>
      <c r="CLS17" s="171"/>
      <c r="CLT17" s="197"/>
      <c r="CLU17" s="198"/>
      <c r="CLV17" s="199"/>
      <c r="CLW17" s="143"/>
      <c r="CLX17" s="200"/>
      <c r="CLY17" s="171"/>
      <c r="CLZ17" s="171"/>
      <c r="CMA17" s="197"/>
      <c r="CMB17" s="198"/>
      <c r="CMC17" s="199"/>
      <c r="CMD17" s="143"/>
      <c r="CME17" s="200"/>
      <c r="CMF17" s="171"/>
      <c r="CMG17" s="171"/>
      <c r="CMH17" s="197"/>
      <c r="CMI17" s="198"/>
      <c r="CMJ17" s="199"/>
      <c r="CMK17" s="143"/>
      <c r="CML17" s="200"/>
      <c r="CMM17" s="171"/>
      <c r="CMN17" s="171"/>
      <c r="CMO17" s="197"/>
      <c r="CMP17" s="198"/>
      <c r="CMQ17" s="199"/>
      <c r="CMR17" s="143"/>
      <c r="CMS17" s="200"/>
      <c r="CMT17" s="171"/>
      <c r="CMU17" s="171"/>
      <c r="CMV17" s="197"/>
      <c r="CMW17" s="198"/>
      <c r="CMX17" s="199"/>
      <c r="CMY17" s="143"/>
      <c r="CMZ17" s="200"/>
      <c r="CNA17" s="171"/>
      <c r="CNB17" s="171"/>
      <c r="CNC17" s="197"/>
      <c r="CND17" s="198"/>
      <c r="CNE17" s="199"/>
      <c r="CNF17" s="143"/>
      <c r="CNG17" s="200"/>
      <c r="CNH17" s="171"/>
      <c r="CNI17" s="171"/>
      <c r="CNJ17" s="197"/>
      <c r="CNK17" s="198"/>
      <c r="CNL17" s="199"/>
      <c r="CNM17" s="143"/>
      <c r="CNN17" s="200"/>
      <c r="CNO17" s="171"/>
      <c r="CNP17" s="171"/>
      <c r="CNQ17" s="197"/>
      <c r="CNR17" s="198"/>
      <c r="CNS17" s="199"/>
      <c r="CNT17" s="143"/>
      <c r="CNU17" s="200"/>
      <c r="CNV17" s="171"/>
      <c r="CNW17" s="171"/>
      <c r="CNX17" s="197"/>
      <c r="CNY17" s="198"/>
      <c r="CNZ17" s="199"/>
      <c r="COA17" s="143"/>
      <c r="COB17" s="200"/>
      <c r="COC17" s="171"/>
      <c r="COD17" s="171"/>
      <c r="COE17" s="197"/>
      <c r="COF17" s="198"/>
      <c r="COG17" s="199"/>
      <c r="COH17" s="143"/>
      <c r="COI17" s="200"/>
      <c r="COJ17" s="171"/>
      <c r="COK17" s="171"/>
      <c r="COL17" s="197"/>
      <c r="COM17" s="198"/>
      <c r="CON17" s="199"/>
      <c r="COO17" s="143"/>
      <c r="COP17" s="200"/>
      <c r="COQ17" s="171"/>
      <c r="COR17" s="171"/>
      <c r="COS17" s="197"/>
      <c r="COT17" s="198"/>
      <c r="COU17" s="199"/>
      <c r="COV17" s="143"/>
      <c r="COW17" s="200"/>
      <c r="COX17" s="171"/>
      <c r="COY17" s="171"/>
      <c r="COZ17" s="197"/>
      <c r="CPA17" s="198"/>
      <c r="CPB17" s="199"/>
      <c r="CPC17" s="143"/>
      <c r="CPD17" s="200"/>
      <c r="CPE17" s="171"/>
      <c r="CPF17" s="171"/>
      <c r="CPG17" s="197"/>
      <c r="CPH17" s="198"/>
      <c r="CPI17" s="199"/>
      <c r="CPJ17" s="143"/>
      <c r="CPK17" s="200"/>
      <c r="CPL17" s="171"/>
      <c r="CPM17" s="171"/>
      <c r="CPN17" s="197"/>
      <c r="CPO17" s="198"/>
      <c r="CPP17" s="199"/>
      <c r="CPQ17" s="143"/>
      <c r="CPR17" s="200"/>
      <c r="CPS17" s="171"/>
      <c r="CPT17" s="171"/>
      <c r="CPU17" s="197"/>
      <c r="CPV17" s="198"/>
      <c r="CPW17" s="199"/>
      <c r="CPX17" s="143"/>
      <c r="CPY17" s="200"/>
      <c r="CPZ17" s="171"/>
      <c r="CQA17" s="171"/>
      <c r="CQB17" s="197"/>
      <c r="CQC17" s="198"/>
      <c r="CQD17" s="199"/>
      <c r="CQE17" s="143"/>
      <c r="CQF17" s="200"/>
      <c r="CQG17" s="171"/>
      <c r="CQH17" s="171"/>
      <c r="CQI17" s="197"/>
      <c r="CQJ17" s="198"/>
      <c r="CQK17" s="199"/>
      <c r="CQL17" s="143"/>
      <c r="CQM17" s="200"/>
      <c r="CQN17" s="171"/>
      <c r="CQO17" s="171"/>
      <c r="CQP17" s="197"/>
      <c r="CQQ17" s="198"/>
      <c r="CQR17" s="199"/>
      <c r="CQS17" s="143"/>
      <c r="CQT17" s="200"/>
      <c r="CQU17" s="171"/>
      <c r="CQV17" s="171"/>
      <c r="CQW17" s="197"/>
      <c r="CQX17" s="198"/>
      <c r="CQY17" s="199"/>
      <c r="CQZ17" s="143"/>
      <c r="CRA17" s="200"/>
      <c r="CRB17" s="171"/>
      <c r="CRC17" s="171"/>
      <c r="CRD17" s="197"/>
      <c r="CRE17" s="198"/>
      <c r="CRF17" s="199"/>
      <c r="CRG17" s="143"/>
      <c r="CRH17" s="200"/>
      <c r="CRI17" s="171"/>
      <c r="CRJ17" s="171"/>
      <c r="CRK17" s="197"/>
      <c r="CRL17" s="198"/>
      <c r="CRM17" s="199"/>
      <c r="CRN17" s="143"/>
      <c r="CRO17" s="200"/>
      <c r="CRP17" s="171"/>
      <c r="CRQ17" s="171"/>
      <c r="CRR17" s="197"/>
      <c r="CRS17" s="198"/>
      <c r="CRT17" s="199"/>
      <c r="CRU17" s="143"/>
      <c r="CRV17" s="200"/>
      <c r="CRW17" s="171"/>
      <c r="CRX17" s="171"/>
      <c r="CRY17" s="197"/>
      <c r="CRZ17" s="198"/>
      <c r="CSA17" s="199"/>
      <c r="CSB17" s="143"/>
      <c r="CSC17" s="200"/>
      <c r="CSD17" s="171"/>
      <c r="CSE17" s="171"/>
      <c r="CSF17" s="197"/>
      <c r="CSG17" s="198"/>
      <c r="CSH17" s="199"/>
      <c r="CSI17" s="143"/>
      <c r="CSJ17" s="200"/>
      <c r="CSK17" s="171"/>
      <c r="CSL17" s="171"/>
      <c r="CSM17" s="197"/>
      <c r="CSN17" s="198"/>
      <c r="CSO17" s="199"/>
      <c r="CSP17" s="143"/>
      <c r="CSQ17" s="200"/>
      <c r="CSR17" s="171"/>
      <c r="CSS17" s="171"/>
      <c r="CST17" s="197"/>
      <c r="CSU17" s="198"/>
      <c r="CSV17" s="199"/>
      <c r="CSW17" s="143"/>
      <c r="CSX17" s="200"/>
      <c r="CSY17" s="171"/>
      <c r="CSZ17" s="171"/>
      <c r="CTA17" s="197"/>
      <c r="CTB17" s="198"/>
      <c r="CTC17" s="199"/>
      <c r="CTD17" s="143"/>
      <c r="CTE17" s="200"/>
      <c r="CTF17" s="171"/>
      <c r="CTG17" s="171"/>
      <c r="CTH17" s="197"/>
      <c r="CTI17" s="198"/>
      <c r="CTJ17" s="199"/>
      <c r="CTK17" s="143"/>
      <c r="CTL17" s="200"/>
      <c r="CTM17" s="171"/>
      <c r="CTN17" s="171"/>
      <c r="CTO17" s="197"/>
      <c r="CTP17" s="198"/>
      <c r="CTQ17" s="199"/>
      <c r="CTR17" s="143"/>
      <c r="CTS17" s="200"/>
      <c r="CTT17" s="171"/>
      <c r="CTU17" s="171"/>
      <c r="CTV17" s="197"/>
      <c r="CTW17" s="198"/>
      <c r="CTX17" s="199"/>
      <c r="CTY17" s="143"/>
      <c r="CTZ17" s="200"/>
      <c r="CUA17" s="171"/>
      <c r="CUB17" s="171"/>
      <c r="CUC17" s="197"/>
      <c r="CUD17" s="198"/>
      <c r="CUE17" s="199"/>
      <c r="CUF17" s="143"/>
      <c r="CUG17" s="200"/>
      <c r="CUH17" s="171"/>
      <c r="CUI17" s="171"/>
      <c r="CUJ17" s="197"/>
      <c r="CUK17" s="198"/>
      <c r="CUL17" s="199"/>
      <c r="CUM17" s="143"/>
      <c r="CUN17" s="200"/>
      <c r="CUO17" s="171"/>
      <c r="CUP17" s="171"/>
      <c r="CUQ17" s="197"/>
      <c r="CUR17" s="198"/>
      <c r="CUS17" s="199"/>
      <c r="CUT17" s="143"/>
      <c r="CUU17" s="200"/>
      <c r="CUV17" s="171"/>
      <c r="CUW17" s="171"/>
      <c r="CUX17" s="197"/>
      <c r="CUY17" s="198"/>
      <c r="CUZ17" s="199"/>
      <c r="CVA17" s="143"/>
      <c r="CVB17" s="200"/>
      <c r="CVC17" s="171"/>
      <c r="CVD17" s="171"/>
      <c r="CVE17" s="197"/>
      <c r="CVF17" s="198"/>
      <c r="CVG17" s="199"/>
      <c r="CVH17" s="143"/>
      <c r="CVI17" s="200"/>
      <c r="CVJ17" s="171"/>
      <c r="CVK17" s="171"/>
      <c r="CVL17" s="197"/>
      <c r="CVM17" s="198"/>
      <c r="CVN17" s="199"/>
      <c r="CVO17" s="143"/>
      <c r="CVP17" s="200"/>
      <c r="CVQ17" s="171"/>
      <c r="CVR17" s="171"/>
      <c r="CVS17" s="197"/>
      <c r="CVT17" s="198"/>
      <c r="CVU17" s="199"/>
      <c r="CVV17" s="143"/>
      <c r="CVW17" s="200"/>
      <c r="CVX17" s="171"/>
      <c r="CVY17" s="171"/>
      <c r="CVZ17" s="197"/>
      <c r="CWA17" s="198"/>
      <c r="CWB17" s="199"/>
      <c r="CWC17" s="143"/>
      <c r="CWD17" s="200"/>
      <c r="CWE17" s="171"/>
      <c r="CWF17" s="171"/>
      <c r="CWG17" s="197"/>
      <c r="CWH17" s="198"/>
      <c r="CWI17" s="199"/>
      <c r="CWJ17" s="143"/>
      <c r="CWK17" s="200"/>
      <c r="CWL17" s="171"/>
      <c r="CWM17" s="171"/>
      <c r="CWN17" s="197"/>
      <c r="CWO17" s="198"/>
      <c r="CWP17" s="199"/>
      <c r="CWQ17" s="143"/>
      <c r="CWR17" s="200"/>
      <c r="CWS17" s="171"/>
      <c r="CWT17" s="171"/>
      <c r="CWU17" s="197"/>
      <c r="CWV17" s="198"/>
      <c r="CWW17" s="199"/>
      <c r="CWX17" s="143"/>
      <c r="CWY17" s="200"/>
      <c r="CWZ17" s="171"/>
      <c r="CXA17" s="171"/>
      <c r="CXB17" s="197"/>
      <c r="CXC17" s="198"/>
      <c r="CXD17" s="199"/>
      <c r="CXE17" s="143"/>
      <c r="CXF17" s="200"/>
      <c r="CXG17" s="171"/>
      <c r="CXH17" s="171"/>
      <c r="CXI17" s="197"/>
      <c r="CXJ17" s="198"/>
      <c r="CXK17" s="199"/>
      <c r="CXL17" s="143"/>
      <c r="CXM17" s="200"/>
      <c r="CXN17" s="171"/>
      <c r="CXO17" s="171"/>
      <c r="CXP17" s="197"/>
      <c r="CXQ17" s="198"/>
      <c r="CXR17" s="199"/>
      <c r="CXS17" s="143"/>
      <c r="CXT17" s="200"/>
      <c r="CXU17" s="171"/>
      <c r="CXV17" s="171"/>
      <c r="CXW17" s="197"/>
      <c r="CXX17" s="198"/>
      <c r="CXY17" s="199"/>
      <c r="CXZ17" s="143"/>
      <c r="CYA17" s="200"/>
      <c r="CYB17" s="171"/>
      <c r="CYC17" s="171"/>
      <c r="CYD17" s="197"/>
      <c r="CYE17" s="198"/>
      <c r="CYF17" s="199"/>
      <c r="CYG17" s="143"/>
      <c r="CYH17" s="200"/>
      <c r="CYI17" s="171"/>
      <c r="CYJ17" s="171"/>
      <c r="CYK17" s="197"/>
      <c r="CYL17" s="198"/>
      <c r="CYM17" s="199"/>
      <c r="CYN17" s="143"/>
      <c r="CYO17" s="200"/>
      <c r="CYP17" s="171"/>
      <c r="CYQ17" s="171"/>
      <c r="CYR17" s="197"/>
      <c r="CYS17" s="198"/>
      <c r="CYT17" s="199"/>
      <c r="CYU17" s="143"/>
      <c r="CYV17" s="200"/>
      <c r="CYW17" s="171"/>
      <c r="CYX17" s="171"/>
      <c r="CYY17" s="197"/>
      <c r="CYZ17" s="198"/>
      <c r="CZA17" s="199"/>
      <c r="CZB17" s="143"/>
      <c r="CZC17" s="200"/>
      <c r="CZD17" s="171"/>
      <c r="CZE17" s="171"/>
      <c r="CZF17" s="197"/>
      <c r="CZG17" s="198"/>
      <c r="CZH17" s="199"/>
      <c r="CZI17" s="143"/>
      <c r="CZJ17" s="200"/>
      <c r="CZK17" s="171"/>
      <c r="CZL17" s="171"/>
      <c r="CZM17" s="197"/>
      <c r="CZN17" s="198"/>
      <c r="CZO17" s="199"/>
      <c r="CZP17" s="143"/>
      <c r="CZQ17" s="200"/>
      <c r="CZR17" s="171"/>
      <c r="CZS17" s="171"/>
      <c r="CZT17" s="197"/>
      <c r="CZU17" s="198"/>
      <c r="CZV17" s="199"/>
      <c r="CZW17" s="143"/>
      <c r="CZX17" s="200"/>
      <c r="CZY17" s="171"/>
      <c r="CZZ17" s="171"/>
      <c r="DAA17" s="197"/>
      <c r="DAB17" s="198"/>
      <c r="DAC17" s="199"/>
      <c r="DAD17" s="143"/>
      <c r="DAE17" s="200"/>
      <c r="DAF17" s="171"/>
      <c r="DAG17" s="171"/>
      <c r="DAH17" s="197"/>
      <c r="DAI17" s="198"/>
      <c r="DAJ17" s="199"/>
      <c r="DAK17" s="143"/>
      <c r="DAL17" s="200"/>
      <c r="DAM17" s="171"/>
      <c r="DAN17" s="171"/>
      <c r="DAO17" s="197"/>
      <c r="DAP17" s="198"/>
      <c r="DAQ17" s="199"/>
      <c r="DAR17" s="143"/>
      <c r="DAS17" s="200"/>
      <c r="DAT17" s="171"/>
      <c r="DAU17" s="171"/>
      <c r="DAV17" s="197"/>
      <c r="DAW17" s="198"/>
      <c r="DAX17" s="199"/>
      <c r="DAY17" s="143"/>
      <c r="DAZ17" s="200"/>
      <c r="DBA17" s="171"/>
      <c r="DBB17" s="171"/>
      <c r="DBC17" s="197"/>
      <c r="DBD17" s="198"/>
      <c r="DBE17" s="199"/>
      <c r="DBF17" s="143"/>
      <c r="DBG17" s="200"/>
      <c r="DBH17" s="171"/>
      <c r="DBI17" s="171"/>
      <c r="DBJ17" s="197"/>
      <c r="DBK17" s="198"/>
      <c r="DBL17" s="199"/>
      <c r="DBM17" s="143"/>
      <c r="DBN17" s="200"/>
      <c r="DBO17" s="171"/>
      <c r="DBP17" s="171"/>
      <c r="DBQ17" s="197"/>
      <c r="DBR17" s="198"/>
      <c r="DBS17" s="199"/>
      <c r="DBT17" s="143"/>
      <c r="DBU17" s="200"/>
      <c r="DBV17" s="171"/>
      <c r="DBW17" s="171"/>
      <c r="DBX17" s="197"/>
      <c r="DBY17" s="198"/>
      <c r="DBZ17" s="199"/>
      <c r="DCA17" s="143"/>
      <c r="DCB17" s="200"/>
      <c r="DCC17" s="171"/>
      <c r="DCD17" s="171"/>
      <c r="DCE17" s="197"/>
      <c r="DCF17" s="198"/>
      <c r="DCG17" s="199"/>
      <c r="DCH17" s="143"/>
      <c r="DCI17" s="200"/>
      <c r="DCJ17" s="171"/>
      <c r="DCK17" s="171"/>
      <c r="DCL17" s="197"/>
      <c r="DCM17" s="198"/>
      <c r="DCN17" s="199"/>
      <c r="DCO17" s="143"/>
      <c r="DCP17" s="200"/>
      <c r="DCQ17" s="171"/>
      <c r="DCR17" s="171"/>
      <c r="DCS17" s="197"/>
      <c r="DCT17" s="198"/>
      <c r="DCU17" s="199"/>
      <c r="DCV17" s="143"/>
      <c r="DCW17" s="200"/>
      <c r="DCX17" s="171"/>
      <c r="DCY17" s="171"/>
      <c r="DCZ17" s="197"/>
      <c r="DDA17" s="198"/>
      <c r="DDB17" s="199"/>
      <c r="DDC17" s="143"/>
      <c r="DDD17" s="200"/>
      <c r="DDE17" s="171"/>
      <c r="DDF17" s="171"/>
      <c r="DDG17" s="197"/>
      <c r="DDH17" s="198"/>
      <c r="DDI17" s="199"/>
      <c r="DDJ17" s="143"/>
      <c r="DDK17" s="200"/>
      <c r="DDL17" s="171"/>
      <c r="DDM17" s="171"/>
      <c r="DDN17" s="197"/>
      <c r="DDO17" s="198"/>
      <c r="DDP17" s="199"/>
      <c r="DDQ17" s="143"/>
      <c r="DDR17" s="200"/>
      <c r="DDS17" s="171"/>
      <c r="DDT17" s="171"/>
      <c r="DDU17" s="197"/>
      <c r="DDV17" s="198"/>
      <c r="DDW17" s="199"/>
      <c r="DDX17" s="143"/>
      <c r="DDY17" s="200"/>
      <c r="DDZ17" s="171"/>
      <c r="DEA17" s="171"/>
      <c r="DEB17" s="197"/>
      <c r="DEC17" s="198"/>
      <c r="DED17" s="199"/>
      <c r="DEE17" s="143"/>
      <c r="DEF17" s="200"/>
      <c r="DEG17" s="171"/>
      <c r="DEH17" s="171"/>
      <c r="DEI17" s="197"/>
      <c r="DEJ17" s="198"/>
      <c r="DEK17" s="199"/>
      <c r="DEL17" s="143"/>
      <c r="DEM17" s="200"/>
      <c r="DEN17" s="171"/>
      <c r="DEO17" s="171"/>
      <c r="DEP17" s="197"/>
      <c r="DEQ17" s="198"/>
      <c r="DER17" s="199"/>
      <c r="DES17" s="143"/>
      <c r="DET17" s="200"/>
      <c r="DEU17" s="171"/>
      <c r="DEV17" s="171"/>
      <c r="DEW17" s="197"/>
      <c r="DEX17" s="198"/>
      <c r="DEY17" s="199"/>
      <c r="DEZ17" s="143"/>
      <c r="DFA17" s="200"/>
      <c r="DFB17" s="171"/>
      <c r="DFC17" s="171"/>
      <c r="DFD17" s="197"/>
      <c r="DFE17" s="198"/>
      <c r="DFF17" s="199"/>
      <c r="DFG17" s="143"/>
      <c r="DFH17" s="200"/>
      <c r="DFI17" s="171"/>
      <c r="DFJ17" s="171"/>
      <c r="DFK17" s="197"/>
      <c r="DFL17" s="198"/>
      <c r="DFM17" s="199"/>
      <c r="DFN17" s="143"/>
      <c r="DFO17" s="200"/>
      <c r="DFP17" s="171"/>
      <c r="DFQ17" s="171"/>
      <c r="DFR17" s="197"/>
      <c r="DFS17" s="198"/>
      <c r="DFT17" s="199"/>
      <c r="DFU17" s="143"/>
      <c r="DFV17" s="200"/>
      <c r="DFW17" s="171"/>
      <c r="DFX17" s="171"/>
      <c r="DFY17" s="197"/>
      <c r="DFZ17" s="198"/>
      <c r="DGA17" s="199"/>
      <c r="DGB17" s="143"/>
      <c r="DGC17" s="200"/>
      <c r="DGD17" s="171"/>
      <c r="DGE17" s="171"/>
      <c r="DGF17" s="197"/>
      <c r="DGG17" s="198"/>
      <c r="DGH17" s="199"/>
      <c r="DGI17" s="143"/>
      <c r="DGJ17" s="200"/>
      <c r="DGK17" s="171"/>
      <c r="DGL17" s="171"/>
      <c r="DGM17" s="197"/>
      <c r="DGN17" s="198"/>
      <c r="DGO17" s="199"/>
      <c r="DGP17" s="143"/>
      <c r="DGQ17" s="200"/>
      <c r="DGR17" s="171"/>
      <c r="DGS17" s="171"/>
      <c r="DGT17" s="197"/>
      <c r="DGU17" s="198"/>
      <c r="DGV17" s="199"/>
      <c r="DGW17" s="143"/>
      <c r="DGX17" s="200"/>
      <c r="DGY17" s="171"/>
      <c r="DGZ17" s="171"/>
      <c r="DHA17" s="197"/>
      <c r="DHB17" s="198"/>
      <c r="DHC17" s="199"/>
      <c r="DHD17" s="143"/>
      <c r="DHE17" s="200"/>
      <c r="DHF17" s="171"/>
      <c r="DHG17" s="171"/>
      <c r="DHH17" s="197"/>
      <c r="DHI17" s="198"/>
      <c r="DHJ17" s="199"/>
      <c r="DHK17" s="143"/>
      <c r="DHL17" s="200"/>
      <c r="DHM17" s="171"/>
      <c r="DHN17" s="171"/>
      <c r="DHO17" s="197"/>
      <c r="DHP17" s="198"/>
      <c r="DHQ17" s="199"/>
      <c r="DHR17" s="143"/>
      <c r="DHS17" s="200"/>
      <c r="DHT17" s="171"/>
      <c r="DHU17" s="171"/>
      <c r="DHV17" s="197"/>
      <c r="DHW17" s="198"/>
      <c r="DHX17" s="199"/>
      <c r="DHY17" s="143"/>
      <c r="DHZ17" s="200"/>
      <c r="DIA17" s="171"/>
      <c r="DIB17" s="171"/>
      <c r="DIC17" s="197"/>
      <c r="DID17" s="198"/>
      <c r="DIE17" s="199"/>
      <c r="DIF17" s="143"/>
      <c r="DIG17" s="200"/>
      <c r="DIH17" s="171"/>
      <c r="DII17" s="171"/>
      <c r="DIJ17" s="197"/>
      <c r="DIK17" s="198"/>
      <c r="DIL17" s="199"/>
      <c r="DIM17" s="143"/>
      <c r="DIN17" s="200"/>
      <c r="DIO17" s="171"/>
      <c r="DIP17" s="171"/>
      <c r="DIQ17" s="197"/>
      <c r="DIR17" s="198"/>
      <c r="DIS17" s="199"/>
      <c r="DIT17" s="143"/>
      <c r="DIU17" s="200"/>
      <c r="DIV17" s="171"/>
      <c r="DIW17" s="171"/>
      <c r="DIX17" s="197"/>
      <c r="DIY17" s="198"/>
      <c r="DIZ17" s="199"/>
      <c r="DJA17" s="143"/>
      <c r="DJB17" s="200"/>
      <c r="DJC17" s="171"/>
      <c r="DJD17" s="171"/>
      <c r="DJE17" s="197"/>
      <c r="DJF17" s="198"/>
      <c r="DJG17" s="199"/>
      <c r="DJH17" s="143"/>
      <c r="DJI17" s="200"/>
      <c r="DJJ17" s="171"/>
      <c r="DJK17" s="171"/>
      <c r="DJL17" s="197"/>
      <c r="DJM17" s="198"/>
      <c r="DJN17" s="199"/>
      <c r="DJO17" s="143"/>
      <c r="DJP17" s="200"/>
      <c r="DJQ17" s="171"/>
      <c r="DJR17" s="171"/>
      <c r="DJS17" s="197"/>
      <c r="DJT17" s="198"/>
      <c r="DJU17" s="199"/>
      <c r="DJV17" s="143"/>
      <c r="DJW17" s="200"/>
      <c r="DJX17" s="171"/>
      <c r="DJY17" s="171"/>
      <c r="DJZ17" s="197"/>
      <c r="DKA17" s="198"/>
      <c r="DKB17" s="199"/>
      <c r="DKC17" s="143"/>
      <c r="DKD17" s="200"/>
      <c r="DKE17" s="171"/>
      <c r="DKF17" s="171"/>
      <c r="DKG17" s="197"/>
      <c r="DKH17" s="198"/>
      <c r="DKI17" s="199"/>
      <c r="DKJ17" s="143"/>
      <c r="DKK17" s="200"/>
      <c r="DKL17" s="171"/>
      <c r="DKM17" s="171"/>
      <c r="DKN17" s="197"/>
      <c r="DKO17" s="198"/>
      <c r="DKP17" s="199"/>
      <c r="DKQ17" s="143"/>
      <c r="DKR17" s="200"/>
      <c r="DKS17" s="171"/>
      <c r="DKT17" s="171"/>
      <c r="DKU17" s="197"/>
      <c r="DKV17" s="198"/>
      <c r="DKW17" s="199"/>
      <c r="DKX17" s="143"/>
      <c r="DKY17" s="200"/>
      <c r="DKZ17" s="171"/>
      <c r="DLA17" s="171"/>
      <c r="DLB17" s="197"/>
      <c r="DLC17" s="198"/>
      <c r="DLD17" s="199"/>
      <c r="DLE17" s="143"/>
      <c r="DLF17" s="200"/>
      <c r="DLG17" s="171"/>
      <c r="DLH17" s="171"/>
      <c r="DLI17" s="197"/>
      <c r="DLJ17" s="198"/>
      <c r="DLK17" s="199"/>
      <c r="DLL17" s="143"/>
      <c r="DLM17" s="200"/>
      <c r="DLN17" s="171"/>
      <c r="DLO17" s="171"/>
      <c r="DLP17" s="197"/>
      <c r="DLQ17" s="198"/>
      <c r="DLR17" s="199"/>
      <c r="DLS17" s="143"/>
      <c r="DLT17" s="200"/>
      <c r="DLU17" s="171"/>
      <c r="DLV17" s="171"/>
      <c r="DLW17" s="197"/>
      <c r="DLX17" s="198"/>
      <c r="DLY17" s="199"/>
      <c r="DLZ17" s="143"/>
      <c r="DMA17" s="200"/>
      <c r="DMB17" s="171"/>
      <c r="DMC17" s="171"/>
      <c r="DMD17" s="197"/>
      <c r="DME17" s="198"/>
      <c r="DMF17" s="199"/>
      <c r="DMG17" s="143"/>
      <c r="DMH17" s="200"/>
      <c r="DMI17" s="171"/>
      <c r="DMJ17" s="171"/>
      <c r="DMK17" s="197"/>
      <c r="DML17" s="198"/>
      <c r="DMM17" s="199"/>
      <c r="DMN17" s="143"/>
      <c r="DMO17" s="200"/>
      <c r="DMP17" s="171"/>
      <c r="DMQ17" s="171"/>
      <c r="DMR17" s="197"/>
      <c r="DMS17" s="198"/>
      <c r="DMT17" s="199"/>
      <c r="DMU17" s="143"/>
      <c r="DMV17" s="200"/>
      <c r="DMW17" s="171"/>
      <c r="DMX17" s="171"/>
      <c r="DMY17" s="197"/>
      <c r="DMZ17" s="198"/>
      <c r="DNA17" s="199"/>
      <c r="DNB17" s="143"/>
      <c r="DNC17" s="200"/>
      <c r="DND17" s="171"/>
      <c r="DNE17" s="171"/>
      <c r="DNF17" s="197"/>
      <c r="DNG17" s="198"/>
      <c r="DNH17" s="199"/>
      <c r="DNI17" s="143"/>
      <c r="DNJ17" s="200"/>
      <c r="DNK17" s="171"/>
      <c r="DNL17" s="171"/>
      <c r="DNM17" s="197"/>
      <c r="DNN17" s="198"/>
      <c r="DNO17" s="199"/>
      <c r="DNP17" s="143"/>
      <c r="DNQ17" s="200"/>
      <c r="DNR17" s="171"/>
      <c r="DNS17" s="171"/>
      <c r="DNT17" s="197"/>
      <c r="DNU17" s="198"/>
      <c r="DNV17" s="199"/>
      <c r="DNW17" s="143"/>
      <c r="DNX17" s="200"/>
      <c r="DNY17" s="171"/>
      <c r="DNZ17" s="171"/>
      <c r="DOA17" s="197"/>
      <c r="DOB17" s="198"/>
      <c r="DOC17" s="199"/>
      <c r="DOD17" s="143"/>
      <c r="DOE17" s="200"/>
      <c r="DOF17" s="171"/>
      <c r="DOG17" s="171"/>
      <c r="DOH17" s="197"/>
      <c r="DOI17" s="198"/>
      <c r="DOJ17" s="199"/>
      <c r="DOK17" s="143"/>
      <c r="DOL17" s="200"/>
      <c r="DOM17" s="171"/>
      <c r="DON17" s="171"/>
      <c r="DOO17" s="197"/>
      <c r="DOP17" s="198"/>
      <c r="DOQ17" s="199"/>
      <c r="DOR17" s="143"/>
      <c r="DOS17" s="200"/>
      <c r="DOT17" s="171"/>
      <c r="DOU17" s="171"/>
      <c r="DOV17" s="197"/>
      <c r="DOW17" s="198"/>
      <c r="DOX17" s="199"/>
      <c r="DOY17" s="143"/>
      <c r="DOZ17" s="200"/>
      <c r="DPA17" s="171"/>
      <c r="DPB17" s="171"/>
      <c r="DPC17" s="197"/>
      <c r="DPD17" s="198"/>
      <c r="DPE17" s="199"/>
      <c r="DPF17" s="143"/>
      <c r="DPG17" s="200"/>
      <c r="DPH17" s="171"/>
      <c r="DPI17" s="171"/>
      <c r="DPJ17" s="197"/>
      <c r="DPK17" s="198"/>
      <c r="DPL17" s="199"/>
      <c r="DPM17" s="143"/>
      <c r="DPN17" s="200"/>
      <c r="DPO17" s="171"/>
      <c r="DPP17" s="171"/>
      <c r="DPQ17" s="197"/>
      <c r="DPR17" s="198"/>
      <c r="DPS17" s="199"/>
      <c r="DPT17" s="143"/>
      <c r="DPU17" s="200"/>
      <c r="DPV17" s="171"/>
      <c r="DPW17" s="171"/>
      <c r="DPX17" s="197"/>
      <c r="DPY17" s="198"/>
      <c r="DPZ17" s="199"/>
      <c r="DQA17" s="143"/>
      <c r="DQB17" s="200"/>
      <c r="DQC17" s="171"/>
      <c r="DQD17" s="171"/>
      <c r="DQE17" s="197"/>
      <c r="DQF17" s="198"/>
      <c r="DQG17" s="199"/>
      <c r="DQH17" s="143"/>
      <c r="DQI17" s="200"/>
      <c r="DQJ17" s="171"/>
      <c r="DQK17" s="171"/>
      <c r="DQL17" s="197"/>
      <c r="DQM17" s="198"/>
      <c r="DQN17" s="199"/>
      <c r="DQO17" s="143"/>
      <c r="DQP17" s="200"/>
      <c r="DQQ17" s="171"/>
      <c r="DQR17" s="171"/>
      <c r="DQS17" s="197"/>
      <c r="DQT17" s="198"/>
      <c r="DQU17" s="199"/>
      <c r="DQV17" s="143"/>
      <c r="DQW17" s="200"/>
      <c r="DQX17" s="171"/>
      <c r="DQY17" s="171"/>
      <c r="DQZ17" s="197"/>
      <c r="DRA17" s="198"/>
      <c r="DRB17" s="199"/>
      <c r="DRC17" s="143"/>
      <c r="DRD17" s="200"/>
      <c r="DRE17" s="171"/>
      <c r="DRF17" s="171"/>
      <c r="DRG17" s="197"/>
      <c r="DRH17" s="198"/>
      <c r="DRI17" s="199"/>
      <c r="DRJ17" s="143"/>
      <c r="DRK17" s="200"/>
      <c r="DRL17" s="171"/>
      <c r="DRM17" s="171"/>
      <c r="DRN17" s="197"/>
      <c r="DRO17" s="198"/>
      <c r="DRP17" s="199"/>
      <c r="DRQ17" s="143"/>
      <c r="DRR17" s="200"/>
      <c r="DRS17" s="171"/>
      <c r="DRT17" s="171"/>
      <c r="DRU17" s="197"/>
      <c r="DRV17" s="198"/>
      <c r="DRW17" s="199"/>
      <c r="DRX17" s="143"/>
      <c r="DRY17" s="200"/>
      <c r="DRZ17" s="171"/>
      <c r="DSA17" s="171"/>
      <c r="DSB17" s="197"/>
      <c r="DSC17" s="198"/>
      <c r="DSD17" s="199"/>
      <c r="DSE17" s="143"/>
      <c r="DSF17" s="200"/>
      <c r="DSG17" s="171"/>
      <c r="DSH17" s="171"/>
      <c r="DSI17" s="197"/>
      <c r="DSJ17" s="198"/>
      <c r="DSK17" s="199"/>
      <c r="DSL17" s="143"/>
      <c r="DSM17" s="200"/>
      <c r="DSN17" s="171"/>
      <c r="DSO17" s="171"/>
      <c r="DSP17" s="197"/>
      <c r="DSQ17" s="198"/>
      <c r="DSR17" s="199"/>
      <c r="DSS17" s="143"/>
      <c r="DST17" s="200"/>
      <c r="DSU17" s="171"/>
      <c r="DSV17" s="171"/>
      <c r="DSW17" s="197"/>
      <c r="DSX17" s="198"/>
      <c r="DSY17" s="199"/>
      <c r="DSZ17" s="143"/>
      <c r="DTA17" s="200"/>
      <c r="DTB17" s="171"/>
      <c r="DTC17" s="171"/>
      <c r="DTD17" s="197"/>
      <c r="DTE17" s="198"/>
      <c r="DTF17" s="199"/>
      <c r="DTG17" s="143"/>
      <c r="DTH17" s="200"/>
      <c r="DTI17" s="171"/>
      <c r="DTJ17" s="171"/>
      <c r="DTK17" s="197"/>
      <c r="DTL17" s="198"/>
      <c r="DTM17" s="199"/>
      <c r="DTN17" s="143"/>
      <c r="DTO17" s="200"/>
      <c r="DTP17" s="171"/>
      <c r="DTQ17" s="171"/>
      <c r="DTR17" s="197"/>
      <c r="DTS17" s="198"/>
      <c r="DTT17" s="199"/>
      <c r="DTU17" s="143"/>
      <c r="DTV17" s="200"/>
      <c r="DTW17" s="171"/>
      <c r="DTX17" s="171"/>
      <c r="DTY17" s="197"/>
      <c r="DTZ17" s="198"/>
      <c r="DUA17" s="199"/>
      <c r="DUB17" s="143"/>
      <c r="DUC17" s="200"/>
      <c r="DUD17" s="171"/>
      <c r="DUE17" s="171"/>
      <c r="DUF17" s="197"/>
      <c r="DUG17" s="198"/>
      <c r="DUH17" s="199"/>
      <c r="DUI17" s="143"/>
      <c r="DUJ17" s="200"/>
      <c r="DUK17" s="171"/>
      <c r="DUL17" s="171"/>
      <c r="DUM17" s="197"/>
      <c r="DUN17" s="198"/>
      <c r="DUO17" s="199"/>
      <c r="DUP17" s="143"/>
      <c r="DUQ17" s="200"/>
      <c r="DUR17" s="171"/>
      <c r="DUS17" s="171"/>
      <c r="DUT17" s="197"/>
      <c r="DUU17" s="198"/>
      <c r="DUV17" s="199"/>
      <c r="DUW17" s="143"/>
      <c r="DUX17" s="200"/>
      <c r="DUY17" s="171"/>
      <c r="DUZ17" s="171"/>
      <c r="DVA17" s="197"/>
      <c r="DVB17" s="198"/>
      <c r="DVC17" s="199"/>
      <c r="DVD17" s="143"/>
      <c r="DVE17" s="200"/>
      <c r="DVF17" s="171"/>
      <c r="DVG17" s="171"/>
      <c r="DVH17" s="197"/>
      <c r="DVI17" s="198"/>
      <c r="DVJ17" s="199"/>
      <c r="DVK17" s="143"/>
      <c r="DVL17" s="200"/>
      <c r="DVM17" s="171"/>
      <c r="DVN17" s="171"/>
      <c r="DVO17" s="197"/>
      <c r="DVP17" s="198"/>
      <c r="DVQ17" s="199"/>
      <c r="DVR17" s="143"/>
      <c r="DVS17" s="200"/>
      <c r="DVT17" s="171"/>
      <c r="DVU17" s="171"/>
      <c r="DVV17" s="197"/>
      <c r="DVW17" s="198"/>
      <c r="DVX17" s="199"/>
      <c r="DVY17" s="143"/>
      <c r="DVZ17" s="200"/>
      <c r="DWA17" s="171"/>
      <c r="DWB17" s="171"/>
      <c r="DWC17" s="197"/>
      <c r="DWD17" s="198"/>
      <c r="DWE17" s="199"/>
      <c r="DWF17" s="143"/>
      <c r="DWG17" s="200"/>
      <c r="DWH17" s="171"/>
      <c r="DWI17" s="171"/>
      <c r="DWJ17" s="197"/>
      <c r="DWK17" s="198"/>
      <c r="DWL17" s="199"/>
      <c r="DWM17" s="143"/>
      <c r="DWN17" s="200"/>
      <c r="DWO17" s="171"/>
      <c r="DWP17" s="171"/>
      <c r="DWQ17" s="197"/>
      <c r="DWR17" s="198"/>
      <c r="DWS17" s="199"/>
      <c r="DWT17" s="143"/>
      <c r="DWU17" s="200"/>
      <c r="DWV17" s="171"/>
      <c r="DWW17" s="171"/>
      <c r="DWX17" s="197"/>
      <c r="DWY17" s="198"/>
      <c r="DWZ17" s="199"/>
      <c r="DXA17" s="143"/>
      <c r="DXB17" s="200"/>
      <c r="DXC17" s="171"/>
      <c r="DXD17" s="171"/>
      <c r="DXE17" s="197"/>
      <c r="DXF17" s="198"/>
      <c r="DXG17" s="199"/>
      <c r="DXH17" s="143"/>
      <c r="DXI17" s="200"/>
      <c r="DXJ17" s="171"/>
      <c r="DXK17" s="171"/>
      <c r="DXL17" s="197"/>
      <c r="DXM17" s="198"/>
      <c r="DXN17" s="199"/>
      <c r="DXO17" s="143"/>
      <c r="DXP17" s="200"/>
      <c r="DXQ17" s="171"/>
      <c r="DXR17" s="171"/>
      <c r="DXS17" s="197"/>
      <c r="DXT17" s="198"/>
      <c r="DXU17" s="199"/>
      <c r="DXV17" s="143"/>
      <c r="DXW17" s="200"/>
      <c r="DXX17" s="171"/>
      <c r="DXY17" s="171"/>
      <c r="DXZ17" s="197"/>
      <c r="DYA17" s="198"/>
      <c r="DYB17" s="199"/>
      <c r="DYC17" s="143"/>
      <c r="DYD17" s="200"/>
      <c r="DYE17" s="171"/>
      <c r="DYF17" s="171"/>
      <c r="DYG17" s="197"/>
      <c r="DYH17" s="198"/>
      <c r="DYI17" s="199"/>
      <c r="DYJ17" s="143"/>
      <c r="DYK17" s="200"/>
      <c r="DYL17" s="171"/>
      <c r="DYM17" s="171"/>
      <c r="DYN17" s="197"/>
      <c r="DYO17" s="198"/>
      <c r="DYP17" s="199"/>
      <c r="DYQ17" s="143"/>
      <c r="DYR17" s="200"/>
      <c r="DYS17" s="171"/>
      <c r="DYT17" s="171"/>
      <c r="DYU17" s="197"/>
      <c r="DYV17" s="198"/>
      <c r="DYW17" s="199"/>
      <c r="DYX17" s="143"/>
      <c r="DYY17" s="200"/>
      <c r="DYZ17" s="171"/>
      <c r="DZA17" s="171"/>
      <c r="DZB17" s="197"/>
      <c r="DZC17" s="198"/>
      <c r="DZD17" s="199"/>
      <c r="DZE17" s="143"/>
      <c r="DZF17" s="200"/>
      <c r="DZG17" s="171"/>
      <c r="DZH17" s="171"/>
      <c r="DZI17" s="197"/>
      <c r="DZJ17" s="198"/>
      <c r="DZK17" s="199"/>
      <c r="DZL17" s="143"/>
      <c r="DZM17" s="200"/>
      <c r="DZN17" s="171"/>
      <c r="DZO17" s="171"/>
      <c r="DZP17" s="197"/>
      <c r="DZQ17" s="198"/>
      <c r="DZR17" s="199"/>
      <c r="DZS17" s="143"/>
      <c r="DZT17" s="200"/>
      <c r="DZU17" s="171"/>
      <c r="DZV17" s="171"/>
      <c r="DZW17" s="197"/>
      <c r="DZX17" s="198"/>
      <c r="DZY17" s="199"/>
      <c r="DZZ17" s="143"/>
      <c r="EAA17" s="200"/>
      <c r="EAB17" s="171"/>
      <c r="EAC17" s="171"/>
      <c r="EAD17" s="197"/>
      <c r="EAE17" s="198"/>
      <c r="EAF17" s="199"/>
      <c r="EAG17" s="143"/>
      <c r="EAH17" s="200"/>
      <c r="EAI17" s="171"/>
      <c r="EAJ17" s="171"/>
      <c r="EAK17" s="197"/>
      <c r="EAL17" s="198"/>
      <c r="EAM17" s="199"/>
      <c r="EAN17" s="143"/>
      <c r="EAO17" s="200"/>
      <c r="EAP17" s="171"/>
      <c r="EAQ17" s="171"/>
      <c r="EAR17" s="197"/>
      <c r="EAS17" s="198"/>
      <c r="EAT17" s="199"/>
      <c r="EAU17" s="143"/>
      <c r="EAV17" s="200"/>
      <c r="EAW17" s="171"/>
      <c r="EAX17" s="171"/>
      <c r="EAY17" s="197"/>
      <c r="EAZ17" s="198"/>
      <c r="EBA17" s="199"/>
      <c r="EBB17" s="143"/>
      <c r="EBC17" s="200"/>
      <c r="EBD17" s="171"/>
      <c r="EBE17" s="171"/>
      <c r="EBF17" s="197"/>
      <c r="EBG17" s="198"/>
      <c r="EBH17" s="199"/>
      <c r="EBI17" s="143"/>
      <c r="EBJ17" s="200"/>
      <c r="EBK17" s="171"/>
      <c r="EBL17" s="171"/>
      <c r="EBM17" s="197"/>
      <c r="EBN17" s="198"/>
      <c r="EBO17" s="199"/>
      <c r="EBP17" s="143"/>
      <c r="EBQ17" s="200"/>
      <c r="EBR17" s="171"/>
      <c r="EBS17" s="171"/>
      <c r="EBT17" s="197"/>
      <c r="EBU17" s="198"/>
      <c r="EBV17" s="199"/>
      <c r="EBW17" s="143"/>
      <c r="EBX17" s="200"/>
      <c r="EBY17" s="171"/>
      <c r="EBZ17" s="171"/>
      <c r="ECA17" s="197"/>
      <c r="ECB17" s="198"/>
      <c r="ECC17" s="199"/>
      <c r="ECD17" s="143"/>
      <c r="ECE17" s="200"/>
      <c r="ECF17" s="171"/>
      <c r="ECG17" s="171"/>
      <c r="ECH17" s="197"/>
      <c r="ECI17" s="198"/>
      <c r="ECJ17" s="199"/>
      <c r="ECK17" s="143"/>
      <c r="ECL17" s="200"/>
      <c r="ECM17" s="171"/>
      <c r="ECN17" s="171"/>
      <c r="ECO17" s="197"/>
      <c r="ECP17" s="198"/>
      <c r="ECQ17" s="199"/>
      <c r="ECR17" s="143"/>
      <c r="ECS17" s="200"/>
      <c r="ECT17" s="171"/>
      <c r="ECU17" s="171"/>
      <c r="ECV17" s="197"/>
      <c r="ECW17" s="198"/>
      <c r="ECX17" s="199"/>
      <c r="ECY17" s="143"/>
      <c r="ECZ17" s="200"/>
      <c r="EDA17" s="171"/>
      <c r="EDB17" s="171"/>
      <c r="EDC17" s="197"/>
      <c r="EDD17" s="198"/>
      <c r="EDE17" s="199"/>
      <c r="EDF17" s="143"/>
      <c r="EDG17" s="200"/>
      <c r="EDH17" s="171"/>
      <c r="EDI17" s="171"/>
      <c r="EDJ17" s="197"/>
      <c r="EDK17" s="198"/>
      <c r="EDL17" s="199"/>
      <c r="EDM17" s="143"/>
      <c r="EDN17" s="200"/>
      <c r="EDO17" s="171"/>
      <c r="EDP17" s="171"/>
      <c r="EDQ17" s="197"/>
      <c r="EDR17" s="198"/>
      <c r="EDS17" s="199"/>
      <c r="EDT17" s="143"/>
      <c r="EDU17" s="200"/>
      <c r="EDV17" s="171"/>
      <c r="EDW17" s="171"/>
      <c r="EDX17" s="197"/>
      <c r="EDY17" s="198"/>
      <c r="EDZ17" s="199"/>
      <c r="EEA17" s="143"/>
      <c r="EEB17" s="200"/>
      <c r="EEC17" s="171"/>
      <c r="EED17" s="171"/>
      <c r="EEE17" s="197"/>
      <c r="EEF17" s="198"/>
      <c r="EEG17" s="199"/>
      <c r="EEH17" s="143"/>
      <c r="EEI17" s="200"/>
      <c r="EEJ17" s="171"/>
      <c r="EEK17" s="171"/>
      <c r="EEL17" s="197"/>
      <c r="EEM17" s="198"/>
      <c r="EEN17" s="199"/>
      <c r="EEO17" s="143"/>
      <c r="EEP17" s="200"/>
      <c r="EEQ17" s="171"/>
      <c r="EER17" s="171"/>
      <c r="EES17" s="197"/>
      <c r="EET17" s="198"/>
      <c r="EEU17" s="199"/>
      <c r="EEV17" s="143"/>
      <c r="EEW17" s="200"/>
      <c r="EEX17" s="171"/>
      <c r="EEY17" s="171"/>
      <c r="EEZ17" s="197"/>
      <c r="EFA17" s="198"/>
      <c r="EFB17" s="199"/>
      <c r="EFC17" s="143"/>
      <c r="EFD17" s="200"/>
      <c r="EFE17" s="171"/>
      <c r="EFF17" s="171"/>
      <c r="EFG17" s="197"/>
      <c r="EFH17" s="198"/>
      <c r="EFI17" s="199"/>
      <c r="EFJ17" s="143"/>
      <c r="EFK17" s="200"/>
      <c r="EFL17" s="171"/>
      <c r="EFM17" s="171"/>
      <c r="EFN17" s="197"/>
      <c r="EFO17" s="198"/>
      <c r="EFP17" s="199"/>
      <c r="EFQ17" s="143"/>
      <c r="EFR17" s="200"/>
      <c r="EFS17" s="171"/>
      <c r="EFT17" s="171"/>
      <c r="EFU17" s="197"/>
      <c r="EFV17" s="198"/>
      <c r="EFW17" s="199"/>
      <c r="EFX17" s="143"/>
      <c r="EFY17" s="200"/>
      <c r="EFZ17" s="171"/>
      <c r="EGA17" s="171"/>
      <c r="EGB17" s="197"/>
      <c r="EGC17" s="198"/>
      <c r="EGD17" s="199"/>
      <c r="EGE17" s="143"/>
      <c r="EGF17" s="200"/>
      <c r="EGG17" s="171"/>
      <c r="EGH17" s="171"/>
      <c r="EGI17" s="197"/>
      <c r="EGJ17" s="198"/>
      <c r="EGK17" s="199"/>
      <c r="EGL17" s="143"/>
      <c r="EGM17" s="200"/>
      <c r="EGN17" s="171"/>
      <c r="EGO17" s="171"/>
      <c r="EGP17" s="197"/>
      <c r="EGQ17" s="198"/>
      <c r="EGR17" s="199"/>
      <c r="EGS17" s="143"/>
      <c r="EGT17" s="200"/>
      <c r="EGU17" s="171"/>
      <c r="EGV17" s="171"/>
      <c r="EGW17" s="197"/>
      <c r="EGX17" s="198"/>
      <c r="EGY17" s="199"/>
      <c r="EGZ17" s="143"/>
      <c r="EHA17" s="200"/>
      <c r="EHB17" s="171"/>
      <c r="EHC17" s="171"/>
      <c r="EHD17" s="197"/>
      <c r="EHE17" s="198"/>
      <c r="EHF17" s="199"/>
      <c r="EHG17" s="143"/>
      <c r="EHH17" s="200"/>
      <c r="EHI17" s="171"/>
      <c r="EHJ17" s="171"/>
      <c r="EHK17" s="197"/>
      <c r="EHL17" s="198"/>
      <c r="EHM17" s="199"/>
      <c r="EHN17" s="143"/>
      <c r="EHO17" s="200"/>
      <c r="EHP17" s="171"/>
      <c r="EHQ17" s="171"/>
      <c r="EHR17" s="197"/>
      <c r="EHS17" s="198"/>
      <c r="EHT17" s="199"/>
      <c r="EHU17" s="143"/>
      <c r="EHV17" s="200"/>
      <c r="EHW17" s="171"/>
      <c r="EHX17" s="171"/>
      <c r="EHY17" s="197"/>
      <c r="EHZ17" s="198"/>
      <c r="EIA17" s="199"/>
      <c r="EIB17" s="143"/>
      <c r="EIC17" s="200"/>
      <c r="EID17" s="171"/>
      <c r="EIE17" s="171"/>
      <c r="EIF17" s="197"/>
      <c r="EIG17" s="198"/>
      <c r="EIH17" s="199"/>
      <c r="EII17" s="143"/>
      <c r="EIJ17" s="200"/>
      <c r="EIK17" s="171"/>
      <c r="EIL17" s="171"/>
      <c r="EIM17" s="197"/>
      <c r="EIN17" s="198"/>
      <c r="EIO17" s="199"/>
      <c r="EIP17" s="143"/>
      <c r="EIQ17" s="200"/>
      <c r="EIR17" s="171"/>
      <c r="EIS17" s="171"/>
      <c r="EIT17" s="197"/>
      <c r="EIU17" s="198"/>
      <c r="EIV17" s="199"/>
      <c r="EIW17" s="143"/>
      <c r="EIX17" s="200"/>
      <c r="EIY17" s="171"/>
      <c r="EIZ17" s="171"/>
      <c r="EJA17" s="197"/>
      <c r="EJB17" s="198"/>
      <c r="EJC17" s="199"/>
      <c r="EJD17" s="143"/>
      <c r="EJE17" s="200"/>
      <c r="EJF17" s="171"/>
      <c r="EJG17" s="171"/>
      <c r="EJH17" s="197"/>
      <c r="EJI17" s="198"/>
      <c r="EJJ17" s="199"/>
      <c r="EJK17" s="143"/>
      <c r="EJL17" s="200"/>
      <c r="EJM17" s="171"/>
      <c r="EJN17" s="171"/>
      <c r="EJO17" s="197"/>
      <c r="EJP17" s="198"/>
      <c r="EJQ17" s="199"/>
      <c r="EJR17" s="143"/>
      <c r="EJS17" s="200"/>
      <c r="EJT17" s="171"/>
      <c r="EJU17" s="171"/>
      <c r="EJV17" s="197"/>
      <c r="EJW17" s="198"/>
      <c r="EJX17" s="199"/>
      <c r="EJY17" s="143"/>
      <c r="EJZ17" s="200"/>
      <c r="EKA17" s="171"/>
      <c r="EKB17" s="171"/>
      <c r="EKC17" s="197"/>
      <c r="EKD17" s="198"/>
      <c r="EKE17" s="199"/>
      <c r="EKF17" s="143"/>
      <c r="EKG17" s="200"/>
      <c r="EKH17" s="171"/>
      <c r="EKI17" s="171"/>
      <c r="EKJ17" s="197"/>
      <c r="EKK17" s="198"/>
      <c r="EKL17" s="199"/>
      <c r="EKM17" s="143"/>
      <c r="EKN17" s="200"/>
      <c r="EKO17" s="171"/>
      <c r="EKP17" s="171"/>
      <c r="EKQ17" s="197"/>
      <c r="EKR17" s="198"/>
      <c r="EKS17" s="199"/>
      <c r="EKT17" s="143"/>
      <c r="EKU17" s="200"/>
      <c r="EKV17" s="171"/>
      <c r="EKW17" s="171"/>
      <c r="EKX17" s="197"/>
      <c r="EKY17" s="198"/>
      <c r="EKZ17" s="199"/>
      <c r="ELA17" s="143"/>
      <c r="ELB17" s="200"/>
      <c r="ELC17" s="171"/>
      <c r="ELD17" s="171"/>
      <c r="ELE17" s="197"/>
      <c r="ELF17" s="198"/>
      <c r="ELG17" s="199"/>
      <c r="ELH17" s="143"/>
      <c r="ELI17" s="200"/>
      <c r="ELJ17" s="171"/>
      <c r="ELK17" s="171"/>
      <c r="ELL17" s="197"/>
      <c r="ELM17" s="198"/>
      <c r="ELN17" s="199"/>
      <c r="ELO17" s="143"/>
      <c r="ELP17" s="200"/>
      <c r="ELQ17" s="171"/>
      <c r="ELR17" s="171"/>
      <c r="ELS17" s="197"/>
      <c r="ELT17" s="198"/>
      <c r="ELU17" s="199"/>
      <c r="ELV17" s="143"/>
      <c r="ELW17" s="200"/>
      <c r="ELX17" s="171"/>
      <c r="ELY17" s="171"/>
      <c r="ELZ17" s="197"/>
      <c r="EMA17" s="198"/>
      <c r="EMB17" s="199"/>
      <c r="EMC17" s="143"/>
      <c r="EMD17" s="200"/>
      <c r="EME17" s="171"/>
      <c r="EMF17" s="171"/>
      <c r="EMG17" s="197"/>
      <c r="EMH17" s="198"/>
      <c r="EMI17" s="199"/>
      <c r="EMJ17" s="143"/>
      <c r="EMK17" s="200"/>
      <c r="EML17" s="171"/>
      <c r="EMM17" s="171"/>
      <c r="EMN17" s="197"/>
      <c r="EMO17" s="198"/>
      <c r="EMP17" s="199"/>
      <c r="EMQ17" s="143"/>
      <c r="EMR17" s="200"/>
      <c r="EMS17" s="171"/>
      <c r="EMT17" s="171"/>
      <c r="EMU17" s="197"/>
      <c r="EMV17" s="198"/>
      <c r="EMW17" s="199"/>
      <c r="EMX17" s="143"/>
      <c r="EMY17" s="200"/>
      <c r="EMZ17" s="171"/>
      <c r="ENA17" s="171"/>
      <c r="ENB17" s="197"/>
      <c r="ENC17" s="198"/>
      <c r="END17" s="199"/>
      <c r="ENE17" s="143"/>
      <c r="ENF17" s="200"/>
      <c r="ENG17" s="171"/>
      <c r="ENH17" s="171"/>
      <c r="ENI17" s="197"/>
      <c r="ENJ17" s="198"/>
      <c r="ENK17" s="199"/>
      <c r="ENL17" s="143"/>
      <c r="ENM17" s="200"/>
      <c r="ENN17" s="171"/>
      <c r="ENO17" s="171"/>
      <c r="ENP17" s="197"/>
      <c r="ENQ17" s="198"/>
      <c r="ENR17" s="199"/>
      <c r="ENS17" s="143"/>
      <c r="ENT17" s="200"/>
      <c r="ENU17" s="171"/>
      <c r="ENV17" s="171"/>
      <c r="ENW17" s="197"/>
      <c r="ENX17" s="198"/>
      <c r="ENY17" s="199"/>
      <c r="ENZ17" s="143"/>
      <c r="EOA17" s="200"/>
      <c r="EOB17" s="171"/>
      <c r="EOC17" s="171"/>
      <c r="EOD17" s="197"/>
      <c r="EOE17" s="198"/>
      <c r="EOF17" s="199"/>
      <c r="EOG17" s="143"/>
      <c r="EOH17" s="200"/>
      <c r="EOI17" s="171"/>
      <c r="EOJ17" s="171"/>
      <c r="EOK17" s="197"/>
      <c r="EOL17" s="198"/>
      <c r="EOM17" s="199"/>
      <c r="EON17" s="143"/>
      <c r="EOO17" s="200"/>
      <c r="EOP17" s="171"/>
      <c r="EOQ17" s="171"/>
      <c r="EOR17" s="197"/>
      <c r="EOS17" s="198"/>
      <c r="EOT17" s="199"/>
      <c r="EOU17" s="143"/>
      <c r="EOV17" s="200"/>
      <c r="EOW17" s="171"/>
      <c r="EOX17" s="171"/>
      <c r="EOY17" s="197"/>
      <c r="EOZ17" s="198"/>
      <c r="EPA17" s="199"/>
      <c r="EPB17" s="143"/>
      <c r="EPC17" s="200"/>
      <c r="EPD17" s="171"/>
      <c r="EPE17" s="171"/>
      <c r="EPF17" s="197"/>
      <c r="EPG17" s="198"/>
      <c r="EPH17" s="199"/>
      <c r="EPI17" s="143"/>
      <c r="EPJ17" s="200"/>
      <c r="EPK17" s="171"/>
      <c r="EPL17" s="171"/>
      <c r="EPM17" s="197"/>
      <c r="EPN17" s="198"/>
      <c r="EPO17" s="199"/>
      <c r="EPP17" s="143"/>
      <c r="EPQ17" s="200"/>
      <c r="EPR17" s="171"/>
      <c r="EPS17" s="171"/>
      <c r="EPT17" s="197"/>
      <c r="EPU17" s="198"/>
      <c r="EPV17" s="199"/>
      <c r="EPW17" s="143"/>
      <c r="EPX17" s="200"/>
      <c r="EPY17" s="171"/>
      <c r="EPZ17" s="171"/>
      <c r="EQA17" s="197"/>
      <c r="EQB17" s="198"/>
      <c r="EQC17" s="199"/>
      <c r="EQD17" s="143"/>
      <c r="EQE17" s="200"/>
      <c r="EQF17" s="171"/>
      <c r="EQG17" s="171"/>
      <c r="EQH17" s="197"/>
      <c r="EQI17" s="198"/>
      <c r="EQJ17" s="199"/>
      <c r="EQK17" s="143"/>
      <c r="EQL17" s="200"/>
      <c r="EQM17" s="171"/>
      <c r="EQN17" s="171"/>
      <c r="EQO17" s="197"/>
      <c r="EQP17" s="198"/>
      <c r="EQQ17" s="199"/>
      <c r="EQR17" s="143"/>
      <c r="EQS17" s="200"/>
      <c r="EQT17" s="171"/>
      <c r="EQU17" s="171"/>
      <c r="EQV17" s="197"/>
      <c r="EQW17" s="198"/>
      <c r="EQX17" s="199"/>
      <c r="EQY17" s="143"/>
      <c r="EQZ17" s="200"/>
      <c r="ERA17" s="171"/>
      <c r="ERB17" s="171"/>
      <c r="ERC17" s="197"/>
      <c r="ERD17" s="198"/>
      <c r="ERE17" s="199"/>
      <c r="ERF17" s="143"/>
      <c r="ERG17" s="200"/>
      <c r="ERH17" s="171"/>
      <c r="ERI17" s="171"/>
      <c r="ERJ17" s="197"/>
      <c r="ERK17" s="198"/>
      <c r="ERL17" s="199"/>
      <c r="ERM17" s="143"/>
      <c r="ERN17" s="200"/>
      <c r="ERO17" s="171"/>
      <c r="ERP17" s="171"/>
      <c r="ERQ17" s="197"/>
      <c r="ERR17" s="198"/>
      <c r="ERS17" s="199"/>
      <c r="ERT17" s="143"/>
      <c r="ERU17" s="200"/>
      <c r="ERV17" s="171"/>
      <c r="ERW17" s="171"/>
      <c r="ERX17" s="197"/>
      <c r="ERY17" s="198"/>
      <c r="ERZ17" s="199"/>
      <c r="ESA17" s="143"/>
      <c r="ESB17" s="200"/>
      <c r="ESC17" s="171"/>
      <c r="ESD17" s="171"/>
      <c r="ESE17" s="197"/>
      <c r="ESF17" s="198"/>
      <c r="ESG17" s="199"/>
      <c r="ESH17" s="143"/>
      <c r="ESI17" s="200"/>
      <c r="ESJ17" s="171"/>
      <c r="ESK17" s="171"/>
      <c r="ESL17" s="197"/>
      <c r="ESM17" s="198"/>
      <c r="ESN17" s="199"/>
      <c r="ESO17" s="143"/>
      <c r="ESP17" s="200"/>
      <c r="ESQ17" s="171"/>
      <c r="ESR17" s="171"/>
      <c r="ESS17" s="197"/>
      <c r="EST17" s="198"/>
      <c r="ESU17" s="199"/>
      <c r="ESV17" s="143"/>
      <c r="ESW17" s="200"/>
      <c r="ESX17" s="171"/>
      <c r="ESY17" s="171"/>
      <c r="ESZ17" s="197"/>
      <c r="ETA17" s="198"/>
      <c r="ETB17" s="199"/>
      <c r="ETC17" s="143"/>
      <c r="ETD17" s="200"/>
      <c r="ETE17" s="171"/>
      <c r="ETF17" s="171"/>
      <c r="ETG17" s="197"/>
      <c r="ETH17" s="198"/>
      <c r="ETI17" s="199"/>
      <c r="ETJ17" s="143"/>
      <c r="ETK17" s="200"/>
      <c r="ETL17" s="171"/>
      <c r="ETM17" s="171"/>
      <c r="ETN17" s="197"/>
      <c r="ETO17" s="198"/>
      <c r="ETP17" s="199"/>
      <c r="ETQ17" s="143"/>
      <c r="ETR17" s="200"/>
      <c r="ETS17" s="171"/>
      <c r="ETT17" s="171"/>
      <c r="ETU17" s="197"/>
      <c r="ETV17" s="198"/>
      <c r="ETW17" s="199"/>
      <c r="ETX17" s="143"/>
      <c r="ETY17" s="200"/>
      <c r="ETZ17" s="171"/>
      <c r="EUA17" s="171"/>
      <c r="EUB17" s="197"/>
      <c r="EUC17" s="198"/>
      <c r="EUD17" s="199"/>
      <c r="EUE17" s="143"/>
      <c r="EUF17" s="200"/>
      <c r="EUG17" s="171"/>
      <c r="EUH17" s="171"/>
      <c r="EUI17" s="197"/>
      <c r="EUJ17" s="198"/>
      <c r="EUK17" s="199"/>
      <c r="EUL17" s="143"/>
      <c r="EUM17" s="200"/>
      <c r="EUN17" s="171"/>
      <c r="EUO17" s="171"/>
      <c r="EUP17" s="197"/>
      <c r="EUQ17" s="198"/>
      <c r="EUR17" s="199"/>
      <c r="EUS17" s="143"/>
      <c r="EUT17" s="200"/>
      <c r="EUU17" s="171"/>
      <c r="EUV17" s="171"/>
      <c r="EUW17" s="197"/>
      <c r="EUX17" s="198"/>
      <c r="EUY17" s="199"/>
      <c r="EUZ17" s="143"/>
      <c r="EVA17" s="200"/>
      <c r="EVB17" s="171"/>
      <c r="EVC17" s="171"/>
      <c r="EVD17" s="197"/>
      <c r="EVE17" s="198"/>
      <c r="EVF17" s="199"/>
      <c r="EVG17" s="143"/>
      <c r="EVH17" s="200"/>
      <c r="EVI17" s="171"/>
      <c r="EVJ17" s="171"/>
      <c r="EVK17" s="197"/>
      <c r="EVL17" s="198"/>
      <c r="EVM17" s="199"/>
      <c r="EVN17" s="143"/>
      <c r="EVO17" s="200"/>
      <c r="EVP17" s="171"/>
      <c r="EVQ17" s="171"/>
      <c r="EVR17" s="197"/>
      <c r="EVS17" s="198"/>
      <c r="EVT17" s="199"/>
      <c r="EVU17" s="143"/>
      <c r="EVV17" s="200"/>
      <c r="EVW17" s="171"/>
      <c r="EVX17" s="171"/>
      <c r="EVY17" s="197"/>
      <c r="EVZ17" s="198"/>
      <c r="EWA17" s="199"/>
      <c r="EWB17" s="143"/>
      <c r="EWC17" s="200"/>
      <c r="EWD17" s="171"/>
      <c r="EWE17" s="171"/>
      <c r="EWF17" s="197"/>
      <c r="EWG17" s="198"/>
      <c r="EWH17" s="199"/>
      <c r="EWI17" s="143"/>
      <c r="EWJ17" s="200"/>
      <c r="EWK17" s="171"/>
      <c r="EWL17" s="171"/>
      <c r="EWM17" s="197"/>
      <c r="EWN17" s="198"/>
      <c r="EWO17" s="199"/>
      <c r="EWP17" s="143"/>
      <c r="EWQ17" s="200"/>
      <c r="EWR17" s="171"/>
      <c r="EWS17" s="171"/>
      <c r="EWT17" s="197"/>
      <c r="EWU17" s="198"/>
      <c r="EWV17" s="199"/>
      <c r="EWW17" s="143"/>
      <c r="EWX17" s="200"/>
      <c r="EWY17" s="171"/>
      <c r="EWZ17" s="171"/>
      <c r="EXA17" s="197"/>
      <c r="EXB17" s="198"/>
      <c r="EXC17" s="199"/>
      <c r="EXD17" s="143"/>
      <c r="EXE17" s="200"/>
      <c r="EXF17" s="171"/>
      <c r="EXG17" s="171"/>
      <c r="EXH17" s="197"/>
      <c r="EXI17" s="198"/>
      <c r="EXJ17" s="199"/>
      <c r="EXK17" s="143"/>
      <c r="EXL17" s="200"/>
      <c r="EXM17" s="171"/>
      <c r="EXN17" s="171"/>
      <c r="EXO17" s="197"/>
      <c r="EXP17" s="198"/>
      <c r="EXQ17" s="199"/>
      <c r="EXR17" s="143"/>
      <c r="EXS17" s="200"/>
      <c r="EXT17" s="171"/>
      <c r="EXU17" s="171"/>
      <c r="EXV17" s="197"/>
      <c r="EXW17" s="198"/>
      <c r="EXX17" s="199"/>
      <c r="EXY17" s="143"/>
      <c r="EXZ17" s="200"/>
      <c r="EYA17" s="171"/>
      <c r="EYB17" s="171"/>
      <c r="EYC17" s="197"/>
      <c r="EYD17" s="198"/>
      <c r="EYE17" s="199"/>
      <c r="EYF17" s="143"/>
      <c r="EYG17" s="200"/>
      <c r="EYH17" s="171"/>
      <c r="EYI17" s="171"/>
      <c r="EYJ17" s="197"/>
      <c r="EYK17" s="198"/>
      <c r="EYL17" s="199"/>
      <c r="EYM17" s="143"/>
      <c r="EYN17" s="200"/>
      <c r="EYO17" s="171"/>
      <c r="EYP17" s="171"/>
      <c r="EYQ17" s="197"/>
      <c r="EYR17" s="198"/>
      <c r="EYS17" s="199"/>
      <c r="EYT17" s="143"/>
      <c r="EYU17" s="200"/>
      <c r="EYV17" s="171"/>
      <c r="EYW17" s="171"/>
      <c r="EYX17" s="197"/>
      <c r="EYY17" s="198"/>
      <c r="EYZ17" s="199"/>
      <c r="EZA17" s="143"/>
      <c r="EZB17" s="200"/>
      <c r="EZC17" s="171"/>
      <c r="EZD17" s="171"/>
      <c r="EZE17" s="197"/>
      <c r="EZF17" s="198"/>
      <c r="EZG17" s="199"/>
      <c r="EZH17" s="143"/>
      <c r="EZI17" s="200"/>
      <c r="EZJ17" s="171"/>
      <c r="EZK17" s="171"/>
      <c r="EZL17" s="197"/>
      <c r="EZM17" s="198"/>
      <c r="EZN17" s="199"/>
      <c r="EZO17" s="143"/>
      <c r="EZP17" s="200"/>
      <c r="EZQ17" s="171"/>
      <c r="EZR17" s="171"/>
      <c r="EZS17" s="197"/>
      <c r="EZT17" s="198"/>
      <c r="EZU17" s="199"/>
      <c r="EZV17" s="143"/>
      <c r="EZW17" s="200"/>
      <c r="EZX17" s="171"/>
      <c r="EZY17" s="171"/>
      <c r="EZZ17" s="197"/>
      <c r="FAA17" s="198"/>
      <c r="FAB17" s="199"/>
      <c r="FAC17" s="143"/>
      <c r="FAD17" s="200"/>
      <c r="FAE17" s="171"/>
      <c r="FAF17" s="171"/>
      <c r="FAG17" s="197"/>
      <c r="FAH17" s="198"/>
      <c r="FAI17" s="199"/>
      <c r="FAJ17" s="143"/>
      <c r="FAK17" s="200"/>
      <c r="FAL17" s="171"/>
      <c r="FAM17" s="171"/>
      <c r="FAN17" s="197"/>
      <c r="FAO17" s="198"/>
      <c r="FAP17" s="199"/>
      <c r="FAQ17" s="143"/>
      <c r="FAR17" s="200"/>
      <c r="FAS17" s="171"/>
      <c r="FAT17" s="171"/>
      <c r="FAU17" s="197"/>
      <c r="FAV17" s="198"/>
      <c r="FAW17" s="199"/>
      <c r="FAX17" s="143"/>
      <c r="FAY17" s="200"/>
      <c r="FAZ17" s="171"/>
      <c r="FBA17" s="171"/>
      <c r="FBB17" s="197"/>
      <c r="FBC17" s="198"/>
      <c r="FBD17" s="199"/>
      <c r="FBE17" s="143"/>
      <c r="FBF17" s="200"/>
      <c r="FBG17" s="171"/>
      <c r="FBH17" s="171"/>
      <c r="FBI17" s="197"/>
      <c r="FBJ17" s="198"/>
      <c r="FBK17" s="199"/>
      <c r="FBL17" s="143"/>
      <c r="FBM17" s="200"/>
      <c r="FBN17" s="171"/>
      <c r="FBO17" s="171"/>
      <c r="FBP17" s="197"/>
      <c r="FBQ17" s="198"/>
      <c r="FBR17" s="199"/>
      <c r="FBS17" s="143"/>
      <c r="FBT17" s="200"/>
      <c r="FBU17" s="171"/>
      <c r="FBV17" s="171"/>
      <c r="FBW17" s="197"/>
      <c r="FBX17" s="198"/>
      <c r="FBY17" s="199"/>
      <c r="FBZ17" s="143"/>
      <c r="FCA17" s="200"/>
      <c r="FCB17" s="171"/>
      <c r="FCC17" s="171"/>
      <c r="FCD17" s="197"/>
      <c r="FCE17" s="198"/>
      <c r="FCF17" s="199"/>
      <c r="FCG17" s="143"/>
      <c r="FCH17" s="200"/>
      <c r="FCI17" s="171"/>
      <c r="FCJ17" s="171"/>
      <c r="FCK17" s="197"/>
      <c r="FCL17" s="198"/>
      <c r="FCM17" s="199"/>
      <c r="FCN17" s="143"/>
      <c r="FCO17" s="200"/>
      <c r="FCP17" s="171"/>
      <c r="FCQ17" s="171"/>
      <c r="FCR17" s="197"/>
      <c r="FCS17" s="198"/>
      <c r="FCT17" s="199"/>
      <c r="FCU17" s="143"/>
      <c r="FCV17" s="200"/>
      <c r="FCW17" s="171"/>
      <c r="FCX17" s="171"/>
      <c r="FCY17" s="197"/>
      <c r="FCZ17" s="198"/>
      <c r="FDA17" s="199"/>
      <c r="FDB17" s="143"/>
      <c r="FDC17" s="200"/>
      <c r="FDD17" s="171"/>
      <c r="FDE17" s="171"/>
      <c r="FDF17" s="197"/>
      <c r="FDG17" s="198"/>
      <c r="FDH17" s="199"/>
      <c r="FDI17" s="143"/>
      <c r="FDJ17" s="200"/>
      <c r="FDK17" s="171"/>
      <c r="FDL17" s="171"/>
      <c r="FDM17" s="197"/>
      <c r="FDN17" s="198"/>
      <c r="FDO17" s="199"/>
      <c r="FDP17" s="143"/>
      <c r="FDQ17" s="200"/>
      <c r="FDR17" s="171"/>
      <c r="FDS17" s="171"/>
      <c r="FDT17" s="197"/>
      <c r="FDU17" s="198"/>
      <c r="FDV17" s="199"/>
      <c r="FDW17" s="143"/>
      <c r="FDX17" s="200"/>
      <c r="FDY17" s="171"/>
      <c r="FDZ17" s="171"/>
      <c r="FEA17" s="197"/>
      <c r="FEB17" s="198"/>
      <c r="FEC17" s="199"/>
      <c r="FED17" s="143"/>
      <c r="FEE17" s="200"/>
      <c r="FEF17" s="171"/>
      <c r="FEG17" s="171"/>
      <c r="FEH17" s="197"/>
      <c r="FEI17" s="198"/>
      <c r="FEJ17" s="199"/>
      <c r="FEK17" s="143"/>
      <c r="FEL17" s="200"/>
      <c r="FEM17" s="171"/>
      <c r="FEN17" s="171"/>
      <c r="FEO17" s="197"/>
      <c r="FEP17" s="198"/>
      <c r="FEQ17" s="199"/>
      <c r="FER17" s="143"/>
      <c r="FES17" s="200"/>
      <c r="FET17" s="171"/>
      <c r="FEU17" s="171"/>
      <c r="FEV17" s="197"/>
      <c r="FEW17" s="198"/>
      <c r="FEX17" s="199"/>
      <c r="FEY17" s="143"/>
      <c r="FEZ17" s="200"/>
      <c r="FFA17" s="171"/>
      <c r="FFB17" s="171"/>
      <c r="FFC17" s="197"/>
      <c r="FFD17" s="198"/>
      <c r="FFE17" s="199"/>
      <c r="FFF17" s="143"/>
      <c r="FFG17" s="200"/>
      <c r="FFH17" s="171"/>
      <c r="FFI17" s="171"/>
      <c r="FFJ17" s="197"/>
      <c r="FFK17" s="198"/>
      <c r="FFL17" s="199"/>
      <c r="FFM17" s="143"/>
      <c r="FFN17" s="200"/>
      <c r="FFO17" s="171"/>
      <c r="FFP17" s="171"/>
      <c r="FFQ17" s="197"/>
      <c r="FFR17" s="198"/>
      <c r="FFS17" s="199"/>
      <c r="FFT17" s="143"/>
      <c r="FFU17" s="200"/>
      <c r="FFV17" s="171"/>
      <c r="FFW17" s="171"/>
      <c r="FFX17" s="197"/>
      <c r="FFY17" s="198"/>
      <c r="FFZ17" s="199"/>
      <c r="FGA17" s="143"/>
      <c r="FGB17" s="200"/>
      <c r="FGC17" s="171"/>
      <c r="FGD17" s="171"/>
      <c r="FGE17" s="197"/>
      <c r="FGF17" s="198"/>
      <c r="FGG17" s="199"/>
      <c r="FGH17" s="143"/>
      <c r="FGI17" s="200"/>
      <c r="FGJ17" s="171"/>
      <c r="FGK17" s="171"/>
      <c r="FGL17" s="197"/>
      <c r="FGM17" s="198"/>
      <c r="FGN17" s="199"/>
      <c r="FGO17" s="143"/>
      <c r="FGP17" s="200"/>
      <c r="FGQ17" s="171"/>
      <c r="FGR17" s="171"/>
      <c r="FGS17" s="197"/>
      <c r="FGT17" s="198"/>
      <c r="FGU17" s="199"/>
      <c r="FGV17" s="143"/>
      <c r="FGW17" s="200"/>
      <c r="FGX17" s="171"/>
      <c r="FGY17" s="171"/>
      <c r="FGZ17" s="197"/>
      <c r="FHA17" s="198"/>
      <c r="FHB17" s="199"/>
      <c r="FHC17" s="143"/>
      <c r="FHD17" s="200"/>
      <c r="FHE17" s="171"/>
      <c r="FHF17" s="171"/>
      <c r="FHG17" s="197"/>
      <c r="FHH17" s="198"/>
      <c r="FHI17" s="199"/>
      <c r="FHJ17" s="143"/>
      <c r="FHK17" s="200"/>
      <c r="FHL17" s="171"/>
      <c r="FHM17" s="171"/>
      <c r="FHN17" s="197"/>
      <c r="FHO17" s="198"/>
      <c r="FHP17" s="199"/>
      <c r="FHQ17" s="143"/>
      <c r="FHR17" s="200"/>
      <c r="FHS17" s="171"/>
      <c r="FHT17" s="171"/>
      <c r="FHU17" s="197"/>
      <c r="FHV17" s="198"/>
      <c r="FHW17" s="199"/>
      <c r="FHX17" s="143"/>
      <c r="FHY17" s="200"/>
      <c r="FHZ17" s="171"/>
      <c r="FIA17" s="171"/>
      <c r="FIB17" s="197"/>
      <c r="FIC17" s="198"/>
      <c r="FID17" s="199"/>
      <c r="FIE17" s="143"/>
      <c r="FIF17" s="200"/>
      <c r="FIG17" s="171"/>
      <c r="FIH17" s="171"/>
      <c r="FII17" s="197"/>
      <c r="FIJ17" s="198"/>
      <c r="FIK17" s="199"/>
      <c r="FIL17" s="143"/>
      <c r="FIM17" s="200"/>
      <c r="FIN17" s="171"/>
      <c r="FIO17" s="171"/>
      <c r="FIP17" s="197"/>
      <c r="FIQ17" s="198"/>
      <c r="FIR17" s="199"/>
      <c r="FIS17" s="143"/>
      <c r="FIT17" s="200"/>
      <c r="FIU17" s="171"/>
      <c r="FIV17" s="171"/>
      <c r="FIW17" s="197"/>
      <c r="FIX17" s="198"/>
      <c r="FIY17" s="199"/>
      <c r="FIZ17" s="143"/>
      <c r="FJA17" s="200"/>
      <c r="FJB17" s="171"/>
      <c r="FJC17" s="171"/>
      <c r="FJD17" s="197"/>
      <c r="FJE17" s="198"/>
      <c r="FJF17" s="199"/>
      <c r="FJG17" s="143"/>
      <c r="FJH17" s="200"/>
      <c r="FJI17" s="171"/>
      <c r="FJJ17" s="171"/>
      <c r="FJK17" s="197"/>
      <c r="FJL17" s="198"/>
      <c r="FJM17" s="199"/>
      <c r="FJN17" s="143"/>
      <c r="FJO17" s="200"/>
      <c r="FJP17" s="171"/>
      <c r="FJQ17" s="171"/>
      <c r="FJR17" s="197"/>
      <c r="FJS17" s="198"/>
      <c r="FJT17" s="199"/>
      <c r="FJU17" s="143"/>
      <c r="FJV17" s="200"/>
      <c r="FJW17" s="171"/>
      <c r="FJX17" s="171"/>
      <c r="FJY17" s="197"/>
      <c r="FJZ17" s="198"/>
      <c r="FKA17" s="199"/>
      <c r="FKB17" s="143"/>
      <c r="FKC17" s="200"/>
      <c r="FKD17" s="171"/>
      <c r="FKE17" s="171"/>
      <c r="FKF17" s="197"/>
      <c r="FKG17" s="198"/>
      <c r="FKH17" s="199"/>
      <c r="FKI17" s="143"/>
      <c r="FKJ17" s="200"/>
      <c r="FKK17" s="171"/>
      <c r="FKL17" s="171"/>
      <c r="FKM17" s="197"/>
      <c r="FKN17" s="198"/>
      <c r="FKO17" s="199"/>
      <c r="FKP17" s="143"/>
      <c r="FKQ17" s="200"/>
      <c r="FKR17" s="171"/>
      <c r="FKS17" s="171"/>
      <c r="FKT17" s="197"/>
      <c r="FKU17" s="198"/>
      <c r="FKV17" s="199"/>
      <c r="FKW17" s="143"/>
      <c r="FKX17" s="200"/>
      <c r="FKY17" s="171"/>
      <c r="FKZ17" s="171"/>
      <c r="FLA17" s="197"/>
      <c r="FLB17" s="198"/>
      <c r="FLC17" s="199"/>
      <c r="FLD17" s="143"/>
      <c r="FLE17" s="200"/>
      <c r="FLF17" s="171"/>
      <c r="FLG17" s="171"/>
      <c r="FLH17" s="197"/>
      <c r="FLI17" s="198"/>
      <c r="FLJ17" s="199"/>
      <c r="FLK17" s="143"/>
      <c r="FLL17" s="200"/>
      <c r="FLM17" s="171"/>
      <c r="FLN17" s="171"/>
      <c r="FLO17" s="197"/>
      <c r="FLP17" s="198"/>
      <c r="FLQ17" s="199"/>
      <c r="FLR17" s="143"/>
      <c r="FLS17" s="200"/>
      <c r="FLT17" s="171"/>
      <c r="FLU17" s="171"/>
      <c r="FLV17" s="197"/>
      <c r="FLW17" s="198"/>
      <c r="FLX17" s="199"/>
      <c r="FLY17" s="143"/>
      <c r="FLZ17" s="200"/>
      <c r="FMA17" s="171"/>
      <c r="FMB17" s="171"/>
      <c r="FMC17" s="197"/>
      <c r="FMD17" s="198"/>
      <c r="FME17" s="199"/>
      <c r="FMF17" s="143"/>
      <c r="FMG17" s="200"/>
      <c r="FMH17" s="171"/>
      <c r="FMI17" s="171"/>
      <c r="FMJ17" s="197"/>
      <c r="FMK17" s="198"/>
      <c r="FML17" s="199"/>
      <c r="FMM17" s="143"/>
      <c r="FMN17" s="200"/>
      <c r="FMO17" s="171"/>
      <c r="FMP17" s="171"/>
      <c r="FMQ17" s="197"/>
      <c r="FMR17" s="198"/>
      <c r="FMS17" s="199"/>
      <c r="FMT17" s="143"/>
      <c r="FMU17" s="200"/>
      <c r="FMV17" s="171"/>
      <c r="FMW17" s="171"/>
      <c r="FMX17" s="197"/>
      <c r="FMY17" s="198"/>
      <c r="FMZ17" s="199"/>
      <c r="FNA17" s="143"/>
      <c r="FNB17" s="200"/>
      <c r="FNC17" s="171"/>
      <c r="FND17" s="171"/>
      <c r="FNE17" s="197"/>
      <c r="FNF17" s="198"/>
      <c r="FNG17" s="199"/>
      <c r="FNH17" s="143"/>
      <c r="FNI17" s="200"/>
      <c r="FNJ17" s="171"/>
      <c r="FNK17" s="171"/>
      <c r="FNL17" s="197"/>
      <c r="FNM17" s="198"/>
      <c r="FNN17" s="199"/>
      <c r="FNO17" s="143"/>
      <c r="FNP17" s="200"/>
      <c r="FNQ17" s="171"/>
      <c r="FNR17" s="171"/>
      <c r="FNS17" s="197"/>
      <c r="FNT17" s="198"/>
      <c r="FNU17" s="199"/>
      <c r="FNV17" s="143"/>
      <c r="FNW17" s="200"/>
      <c r="FNX17" s="171"/>
      <c r="FNY17" s="171"/>
      <c r="FNZ17" s="197"/>
      <c r="FOA17" s="198"/>
      <c r="FOB17" s="199"/>
      <c r="FOC17" s="143"/>
      <c r="FOD17" s="200"/>
      <c r="FOE17" s="171"/>
      <c r="FOF17" s="171"/>
      <c r="FOG17" s="197"/>
      <c r="FOH17" s="198"/>
      <c r="FOI17" s="199"/>
      <c r="FOJ17" s="143"/>
      <c r="FOK17" s="200"/>
      <c r="FOL17" s="171"/>
      <c r="FOM17" s="171"/>
      <c r="FON17" s="197"/>
      <c r="FOO17" s="198"/>
      <c r="FOP17" s="199"/>
      <c r="FOQ17" s="143"/>
      <c r="FOR17" s="200"/>
      <c r="FOS17" s="171"/>
      <c r="FOT17" s="171"/>
      <c r="FOU17" s="197"/>
      <c r="FOV17" s="198"/>
      <c r="FOW17" s="199"/>
      <c r="FOX17" s="143"/>
      <c r="FOY17" s="200"/>
      <c r="FOZ17" s="171"/>
      <c r="FPA17" s="171"/>
      <c r="FPB17" s="197"/>
      <c r="FPC17" s="198"/>
      <c r="FPD17" s="199"/>
      <c r="FPE17" s="143"/>
      <c r="FPF17" s="200"/>
      <c r="FPG17" s="171"/>
      <c r="FPH17" s="171"/>
      <c r="FPI17" s="197"/>
      <c r="FPJ17" s="198"/>
      <c r="FPK17" s="199"/>
      <c r="FPL17" s="143"/>
      <c r="FPM17" s="200"/>
      <c r="FPN17" s="171"/>
      <c r="FPO17" s="171"/>
      <c r="FPP17" s="197"/>
      <c r="FPQ17" s="198"/>
      <c r="FPR17" s="199"/>
      <c r="FPS17" s="143"/>
      <c r="FPT17" s="200"/>
      <c r="FPU17" s="171"/>
      <c r="FPV17" s="171"/>
      <c r="FPW17" s="197"/>
      <c r="FPX17" s="198"/>
      <c r="FPY17" s="199"/>
      <c r="FPZ17" s="143"/>
      <c r="FQA17" s="200"/>
      <c r="FQB17" s="171"/>
      <c r="FQC17" s="171"/>
      <c r="FQD17" s="197"/>
      <c r="FQE17" s="198"/>
      <c r="FQF17" s="199"/>
      <c r="FQG17" s="143"/>
      <c r="FQH17" s="200"/>
      <c r="FQI17" s="171"/>
      <c r="FQJ17" s="171"/>
      <c r="FQK17" s="197"/>
      <c r="FQL17" s="198"/>
      <c r="FQM17" s="199"/>
      <c r="FQN17" s="143"/>
      <c r="FQO17" s="200"/>
      <c r="FQP17" s="171"/>
      <c r="FQQ17" s="171"/>
      <c r="FQR17" s="197"/>
      <c r="FQS17" s="198"/>
      <c r="FQT17" s="199"/>
      <c r="FQU17" s="143"/>
      <c r="FQV17" s="200"/>
      <c r="FQW17" s="171"/>
      <c r="FQX17" s="171"/>
      <c r="FQY17" s="197"/>
      <c r="FQZ17" s="198"/>
      <c r="FRA17" s="199"/>
      <c r="FRB17" s="143"/>
      <c r="FRC17" s="200"/>
      <c r="FRD17" s="171"/>
      <c r="FRE17" s="171"/>
      <c r="FRF17" s="197"/>
      <c r="FRG17" s="198"/>
      <c r="FRH17" s="199"/>
      <c r="FRI17" s="143"/>
      <c r="FRJ17" s="200"/>
      <c r="FRK17" s="171"/>
      <c r="FRL17" s="171"/>
      <c r="FRM17" s="197"/>
      <c r="FRN17" s="198"/>
      <c r="FRO17" s="199"/>
      <c r="FRP17" s="143"/>
      <c r="FRQ17" s="200"/>
      <c r="FRR17" s="171"/>
      <c r="FRS17" s="171"/>
      <c r="FRT17" s="197"/>
      <c r="FRU17" s="198"/>
      <c r="FRV17" s="199"/>
      <c r="FRW17" s="143"/>
      <c r="FRX17" s="200"/>
      <c r="FRY17" s="171"/>
      <c r="FRZ17" s="171"/>
      <c r="FSA17" s="197"/>
      <c r="FSB17" s="198"/>
      <c r="FSC17" s="199"/>
      <c r="FSD17" s="143"/>
      <c r="FSE17" s="200"/>
      <c r="FSF17" s="171"/>
      <c r="FSG17" s="171"/>
      <c r="FSH17" s="197"/>
      <c r="FSI17" s="198"/>
      <c r="FSJ17" s="199"/>
      <c r="FSK17" s="143"/>
      <c r="FSL17" s="200"/>
      <c r="FSM17" s="171"/>
      <c r="FSN17" s="171"/>
      <c r="FSO17" s="197"/>
      <c r="FSP17" s="198"/>
      <c r="FSQ17" s="199"/>
      <c r="FSR17" s="143"/>
      <c r="FSS17" s="200"/>
      <c r="FST17" s="171"/>
      <c r="FSU17" s="171"/>
      <c r="FSV17" s="197"/>
      <c r="FSW17" s="198"/>
      <c r="FSX17" s="199"/>
      <c r="FSY17" s="143"/>
      <c r="FSZ17" s="200"/>
      <c r="FTA17" s="171"/>
      <c r="FTB17" s="171"/>
      <c r="FTC17" s="197"/>
      <c r="FTD17" s="198"/>
      <c r="FTE17" s="199"/>
      <c r="FTF17" s="143"/>
      <c r="FTG17" s="200"/>
      <c r="FTH17" s="171"/>
      <c r="FTI17" s="171"/>
      <c r="FTJ17" s="197"/>
      <c r="FTK17" s="198"/>
      <c r="FTL17" s="199"/>
      <c r="FTM17" s="143"/>
      <c r="FTN17" s="200"/>
      <c r="FTO17" s="171"/>
      <c r="FTP17" s="171"/>
      <c r="FTQ17" s="197"/>
      <c r="FTR17" s="198"/>
      <c r="FTS17" s="199"/>
      <c r="FTT17" s="143"/>
      <c r="FTU17" s="200"/>
      <c r="FTV17" s="171"/>
      <c r="FTW17" s="171"/>
      <c r="FTX17" s="197"/>
      <c r="FTY17" s="198"/>
      <c r="FTZ17" s="199"/>
      <c r="FUA17" s="143"/>
      <c r="FUB17" s="200"/>
      <c r="FUC17" s="171"/>
      <c r="FUD17" s="171"/>
      <c r="FUE17" s="197"/>
      <c r="FUF17" s="198"/>
      <c r="FUG17" s="199"/>
      <c r="FUH17" s="143"/>
      <c r="FUI17" s="200"/>
      <c r="FUJ17" s="171"/>
      <c r="FUK17" s="171"/>
      <c r="FUL17" s="197"/>
      <c r="FUM17" s="198"/>
      <c r="FUN17" s="199"/>
      <c r="FUO17" s="143"/>
      <c r="FUP17" s="200"/>
      <c r="FUQ17" s="171"/>
      <c r="FUR17" s="171"/>
      <c r="FUS17" s="197"/>
      <c r="FUT17" s="198"/>
      <c r="FUU17" s="199"/>
      <c r="FUV17" s="143"/>
      <c r="FUW17" s="200"/>
      <c r="FUX17" s="171"/>
      <c r="FUY17" s="171"/>
      <c r="FUZ17" s="197"/>
      <c r="FVA17" s="198"/>
      <c r="FVB17" s="199"/>
      <c r="FVC17" s="143"/>
      <c r="FVD17" s="200"/>
      <c r="FVE17" s="171"/>
      <c r="FVF17" s="171"/>
      <c r="FVG17" s="197"/>
      <c r="FVH17" s="198"/>
      <c r="FVI17" s="199"/>
      <c r="FVJ17" s="143"/>
      <c r="FVK17" s="200"/>
      <c r="FVL17" s="171"/>
      <c r="FVM17" s="171"/>
      <c r="FVN17" s="197"/>
      <c r="FVO17" s="198"/>
      <c r="FVP17" s="199"/>
      <c r="FVQ17" s="143"/>
      <c r="FVR17" s="200"/>
      <c r="FVS17" s="171"/>
      <c r="FVT17" s="171"/>
      <c r="FVU17" s="197"/>
      <c r="FVV17" s="198"/>
      <c r="FVW17" s="199"/>
      <c r="FVX17" s="143"/>
      <c r="FVY17" s="200"/>
      <c r="FVZ17" s="171"/>
      <c r="FWA17" s="171"/>
      <c r="FWB17" s="197"/>
      <c r="FWC17" s="198"/>
      <c r="FWD17" s="199"/>
      <c r="FWE17" s="143"/>
      <c r="FWF17" s="200"/>
      <c r="FWG17" s="171"/>
      <c r="FWH17" s="171"/>
      <c r="FWI17" s="197"/>
      <c r="FWJ17" s="198"/>
      <c r="FWK17" s="199"/>
      <c r="FWL17" s="143"/>
      <c r="FWM17" s="200"/>
      <c r="FWN17" s="171"/>
      <c r="FWO17" s="171"/>
      <c r="FWP17" s="197"/>
      <c r="FWQ17" s="198"/>
      <c r="FWR17" s="199"/>
      <c r="FWS17" s="143"/>
      <c r="FWT17" s="200"/>
      <c r="FWU17" s="171"/>
      <c r="FWV17" s="171"/>
      <c r="FWW17" s="197"/>
      <c r="FWX17" s="198"/>
      <c r="FWY17" s="199"/>
      <c r="FWZ17" s="143"/>
      <c r="FXA17" s="200"/>
      <c r="FXB17" s="171"/>
      <c r="FXC17" s="171"/>
      <c r="FXD17" s="197"/>
      <c r="FXE17" s="198"/>
      <c r="FXF17" s="199"/>
      <c r="FXG17" s="143"/>
      <c r="FXH17" s="200"/>
      <c r="FXI17" s="171"/>
      <c r="FXJ17" s="171"/>
      <c r="FXK17" s="197"/>
      <c r="FXL17" s="198"/>
      <c r="FXM17" s="199"/>
      <c r="FXN17" s="143"/>
      <c r="FXO17" s="200"/>
      <c r="FXP17" s="171"/>
      <c r="FXQ17" s="171"/>
      <c r="FXR17" s="197"/>
      <c r="FXS17" s="198"/>
      <c r="FXT17" s="199"/>
      <c r="FXU17" s="143"/>
      <c r="FXV17" s="200"/>
      <c r="FXW17" s="171"/>
      <c r="FXX17" s="171"/>
      <c r="FXY17" s="197"/>
      <c r="FXZ17" s="198"/>
      <c r="FYA17" s="199"/>
      <c r="FYB17" s="143"/>
      <c r="FYC17" s="200"/>
      <c r="FYD17" s="171"/>
      <c r="FYE17" s="171"/>
      <c r="FYF17" s="197"/>
      <c r="FYG17" s="198"/>
      <c r="FYH17" s="199"/>
      <c r="FYI17" s="143"/>
      <c r="FYJ17" s="200"/>
      <c r="FYK17" s="171"/>
      <c r="FYL17" s="171"/>
      <c r="FYM17" s="197"/>
      <c r="FYN17" s="198"/>
      <c r="FYO17" s="199"/>
      <c r="FYP17" s="143"/>
      <c r="FYQ17" s="200"/>
      <c r="FYR17" s="171"/>
      <c r="FYS17" s="171"/>
      <c r="FYT17" s="197"/>
      <c r="FYU17" s="198"/>
      <c r="FYV17" s="199"/>
      <c r="FYW17" s="143"/>
      <c r="FYX17" s="200"/>
      <c r="FYY17" s="171"/>
      <c r="FYZ17" s="171"/>
      <c r="FZA17" s="197"/>
      <c r="FZB17" s="198"/>
      <c r="FZC17" s="199"/>
      <c r="FZD17" s="143"/>
      <c r="FZE17" s="200"/>
      <c r="FZF17" s="171"/>
      <c r="FZG17" s="171"/>
      <c r="FZH17" s="197"/>
      <c r="FZI17" s="198"/>
      <c r="FZJ17" s="199"/>
      <c r="FZK17" s="143"/>
      <c r="FZL17" s="200"/>
      <c r="FZM17" s="171"/>
      <c r="FZN17" s="171"/>
      <c r="FZO17" s="197"/>
      <c r="FZP17" s="198"/>
      <c r="FZQ17" s="199"/>
      <c r="FZR17" s="143"/>
      <c r="FZS17" s="200"/>
      <c r="FZT17" s="171"/>
      <c r="FZU17" s="171"/>
      <c r="FZV17" s="197"/>
      <c r="FZW17" s="198"/>
      <c r="FZX17" s="199"/>
      <c r="FZY17" s="143"/>
      <c r="FZZ17" s="200"/>
      <c r="GAA17" s="171"/>
      <c r="GAB17" s="171"/>
      <c r="GAC17" s="197"/>
      <c r="GAD17" s="198"/>
      <c r="GAE17" s="199"/>
      <c r="GAF17" s="143"/>
      <c r="GAG17" s="200"/>
      <c r="GAH17" s="171"/>
      <c r="GAI17" s="171"/>
      <c r="GAJ17" s="197"/>
      <c r="GAK17" s="198"/>
      <c r="GAL17" s="199"/>
      <c r="GAM17" s="143"/>
      <c r="GAN17" s="200"/>
      <c r="GAO17" s="171"/>
      <c r="GAP17" s="171"/>
      <c r="GAQ17" s="197"/>
      <c r="GAR17" s="198"/>
      <c r="GAS17" s="199"/>
      <c r="GAT17" s="143"/>
      <c r="GAU17" s="200"/>
      <c r="GAV17" s="171"/>
      <c r="GAW17" s="171"/>
      <c r="GAX17" s="197"/>
      <c r="GAY17" s="198"/>
      <c r="GAZ17" s="199"/>
      <c r="GBA17" s="143"/>
      <c r="GBB17" s="200"/>
      <c r="GBC17" s="171"/>
      <c r="GBD17" s="171"/>
      <c r="GBE17" s="197"/>
      <c r="GBF17" s="198"/>
      <c r="GBG17" s="199"/>
      <c r="GBH17" s="143"/>
      <c r="GBI17" s="200"/>
      <c r="GBJ17" s="171"/>
      <c r="GBK17" s="171"/>
      <c r="GBL17" s="197"/>
      <c r="GBM17" s="198"/>
      <c r="GBN17" s="199"/>
      <c r="GBO17" s="143"/>
      <c r="GBP17" s="200"/>
      <c r="GBQ17" s="171"/>
      <c r="GBR17" s="171"/>
      <c r="GBS17" s="197"/>
      <c r="GBT17" s="198"/>
      <c r="GBU17" s="199"/>
      <c r="GBV17" s="143"/>
      <c r="GBW17" s="200"/>
      <c r="GBX17" s="171"/>
      <c r="GBY17" s="171"/>
      <c r="GBZ17" s="197"/>
      <c r="GCA17" s="198"/>
      <c r="GCB17" s="199"/>
      <c r="GCC17" s="143"/>
      <c r="GCD17" s="200"/>
      <c r="GCE17" s="171"/>
      <c r="GCF17" s="171"/>
      <c r="GCG17" s="197"/>
      <c r="GCH17" s="198"/>
      <c r="GCI17" s="199"/>
      <c r="GCJ17" s="143"/>
      <c r="GCK17" s="200"/>
      <c r="GCL17" s="171"/>
      <c r="GCM17" s="171"/>
      <c r="GCN17" s="197"/>
      <c r="GCO17" s="198"/>
      <c r="GCP17" s="199"/>
      <c r="GCQ17" s="143"/>
      <c r="GCR17" s="200"/>
      <c r="GCS17" s="171"/>
      <c r="GCT17" s="171"/>
      <c r="GCU17" s="197"/>
      <c r="GCV17" s="198"/>
      <c r="GCW17" s="199"/>
      <c r="GCX17" s="143"/>
      <c r="GCY17" s="200"/>
      <c r="GCZ17" s="171"/>
      <c r="GDA17" s="171"/>
      <c r="GDB17" s="197"/>
      <c r="GDC17" s="198"/>
      <c r="GDD17" s="199"/>
      <c r="GDE17" s="143"/>
      <c r="GDF17" s="200"/>
      <c r="GDG17" s="171"/>
      <c r="GDH17" s="171"/>
      <c r="GDI17" s="197"/>
      <c r="GDJ17" s="198"/>
      <c r="GDK17" s="199"/>
      <c r="GDL17" s="143"/>
      <c r="GDM17" s="200"/>
      <c r="GDN17" s="171"/>
      <c r="GDO17" s="171"/>
      <c r="GDP17" s="197"/>
      <c r="GDQ17" s="198"/>
      <c r="GDR17" s="199"/>
      <c r="GDS17" s="143"/>
      <c r="GDT17" s="200"/>
      <c r="GDU17" s="171"/>
      <c r="GDV17" s="171"/>
      <c r="GDW17" s="197"/>
      <c r="GDX17" s="198"/>
      <c r="GDY17" s="199"/>
      <c r="GDZ17" s="143"/>
      <c r="GEA17" s="200"/>
      <c r="GEB17" s="171"/>
      <c r="GEC17" s="171"/>
      <c r="GED17" s="197"/>
      <c r="GEE17" s="198"/>
      <c r="GEF17" s="199"/>
      <c r="GEG17" s="143"/>
      <c r="GEH17" s="200"/>
      <c r="GEI17" s="171"/>
      <c r="GEJ17" s="171"/>
      <c r="GEK17" s="197"/>
      <c r="GEL17" s="198"/>
      <c r="GEM17" s="199"/>
      <c r="GEN17" s="143"/>
      <c r="GEO17" s="200"/>
      <c r="GEP17" s="171"/>
      <c r="GEQ17" s="171"/>
      <c r="GER17" s="197"/>
      <c r="GES17" s="198"/>
      <c r="GET17" s="199"/>
      <c r="GEU17" s="143"/>
      <c r="GEV17" s="200"/>
      <c r="GEW17" s="171"/>
      <c r="GEX17" s="171"/>
      <c r="GEY17" s="197"/>
      <c r="GEZ17" s="198"/>
      <c r="GFA17" s="199"/>
      <c r="GFB17" s="143"/>
      <c r="GFC17" s="200"/>
      <c r="GFD17" s="171"/>
      <c r="GFE17" s="171"/>
      <c r="GFF17" s="197"/>
      <c r="GFG17" s="198"/>
      <c r="GFH17" s="199"/>
      <c r="GFI17" s="143"/>
      <c r="GFJ17" s="200"/>
      <c r="GFK17" s="171"/>
      <c r="GFL17" s="171"/>
      <c r="GFM17" s="197"/>
      <c r="GFN17" s="198"/>
      <c r="GFO17" s="199"/>
      <c r="GFP17" s="143"/>
      <c r="GFQ17" s="200"/>
      <c r="GFR17" s="171"/>
      <c r="GFS17" s="171"/>
      <c r="GFT17" s="197"/>
      <c r="GFU17" s="198"/>
      <c r="GFV17" s="199"/>
      <c r="GFW17" s="143"/>
      <c r="GFX17" s="200"/>
      <c r="GFY17" s="171"/>
      <c r="GFZ17" s="171"/>
      <c r="GGA17" s="197"/>
      <c r="GGB17" s="198"/>
      <c r="GGC17" s="199"/>
      <c r="GGD17" s="143"/>
      <c r="GGE17" s="200"/>
      <c r="GGF17" s="171"/>
      <c r="GGG17" s="171"/>
      <c r="GGH17" s="197"/>
      <c r="GGI17" s="198"/>
      <c r="GGJ17" s="199"/>
      <c r="GGK17" s="143"/>
      <c r="GGL17" s="200"/>
      <c r="GGM17" s="171"/>
      <c r="GGN17" s="171"/>
      <c r="GGO17" s="197"/>
      <c r="GGP17" s="198"/>
      <c r="GGQ17" s="199"/>
      <c r="GGR17" s="143"/>
      <c r="GGS17" s="200"/>
      <c r="GGT17" s="171"/>
      <c r="GGU17" s="171"/>
      <c r="GGV17" s="197"/>
      <c r="GGW17" s="198"/>
      <c r="GGX17" s="199"/>
      <c r="GGY17" s="143"/>
      <c r="GGZ17" s="200"/>
      <c r="GHA17" s="171"/>
      <c r="GHB17" s="171"/>
      <c r="GHC17" s="197"/>
      <c r="GHD17" s="198"/>
      <c r="GHE17" s="199"/>
      <c r="GHF17" s="143"/>
      <c r="GHG17" s="200"/>
      <c r="GHH17" s="171"/>
      <c r="GHI17" s="171"/>
      <c r="GHJ17" s="197"/>
      <c r="GHK17" s="198"/>
      <c r="GHL17" s="199"/>
      <c r="GHM17" s="143"/>
      <c r="GHN17" s="200"/>
      <c r="GHO17" s="171"/>
      <c r="GHP17" s="171"/>
      <c r="GHQ17" s="197"/>
      <c r="GHR17" s="198"/>
      <c r="GHS17" s="199"/>
      <c r="GHT17" s="143"/>
      <c r="GHU17" s="200"/>
      <c r="GHV17" s="171"/>
      <c r="GHW17" s="171"/>
      <c r="GHX17" s="197"/>
      <c r="GHY17" s="198"/>
      <c r="GHZ17" s="199"/>
      <c r="GIA17" s="143"/>
      <c r="GIB17" s="200"/>
      <c r="GIC17" s="171"/>
      <c r="GID17" s="171"/>
      <c r="GIE17" s="197"/>
      <c r="GIF17" s="198"/>
      <c r="GIG17" s="199"/>
      <c r="GIH17" s="143"/>
      <c r="GII17" s="200"/>
      <c r="GIJ17" s="171"/>
      <c r="GIK17" s="171"/>
      <c r="GIL17" s="197"/>
      <c r="GIM17" s="198"/>
      <c r="GIN17" s="199"/>
      <c r="GIO17" s="143"/>
      <c r="GIP17" s="200"/>
      <c r="GIQ17" s="171"/>
      <c r="GIR17" s="171"/>
      <c r="GIS17" s="197"/>
      <c r="GIT17" s="198"/>
      <c r="GIU17" s="199"/>
      <c r="GIV17" s="143"/>
      <c r="GIW17" s="200"/>
      <c r="GIX17" s="171"/>
      <c r="GIY17" s="171"/>
      <c r="GIZ17" s="197"/>
      <c r="GJA17" s="198"/>
      <c r="GJB17" s="199"/>
      <c r="GJC17" s="143"/>
      <c r="GJD17" s="200"/>
      <c r="GJE17" s="171"/>
      <c r="GJF17" s="171"/>
      <c r="GJG17" s="197"/>
      <c r="GJH17" s="198"/>
      <c r="GJI17" s="199"/>
      <c r="GJJ17" s="143"/>
      <c r="GJK17" s="200"/>
      <c r="GJL17" s="171"/>
      <c r="GJM17" s="171"/>
      <c r="GJN17" s="197"/>
      <c r="GJO17" s="198"/>
      <c r="GJP17" s="199"/>
      <c r="GJQ17" s="143"/>
      <c r="GJR17" s="200"/>
      <c r="GJS17" s="171"/>
      <c r="GJT17" s="171"/>
      <c r="GJU17" s="197"/>
      <c r="GJV17" s="198"/>
      <c r="GJW17" s="199"/>
      <c r="GJX17" s="143"/>
      <c r="GJY17" s="200"/>
      <c r="GJZ17" s="171"/>
      <c r="GKA17" s="171"/>
      <c r="GKB17" s="197"/>
      <c r="GKC17" s="198"/>
      <c r="GKD17" s="199"/>
      <c r="GKE17" s="143"/>
      <c r="GKF17" s="200"/>
      <c r="GKG17" s="171"/>
      <c r="GKH17" s="171"/>
      <c r="GKI17" s="197"/>
      <c r="GKJ17" s="198"/>
      <c r="GKK17" s="199"/>
      <c r="GKL17" s="143"/>
      <c r="GKM17" s="200"/>
      <c r="GKN17" s="171"/>
      <c r="GKO17" s="171"/>
      <c r="GKP17" s="197"/>
      <c r="GKQ17" s="198"/>
      <c r="GKR17" s="199"/>
      <c r="GKS17" s="143"/>
      <c r="GKT17" s="200"/>
      <c r="GKU17" s="171"/>
      <c r="GKV17" s="171"/>
      <c r="GKW17" s="197"/>
      <c r="GKX17" s="198"/>
      <c r="GKY17" s="199"/>
      <c r="GKZ17" s="143"/>
      <c r="GLA17" s="200"/>
      <c r="GLB17" s="171"/>
      <c r="GLC17" s="171"/>
      <c r="GLD17" s="197"/>
      <c r="GLE17" s="198"/>
      <c r="GLF17" s="199"/>
      <c r="GLG17" s="143"/>
      <c r="GLH17" s="200"/>
      <c r="GLI17" s="171"/>
      <c r="GLJ17" s="171"/>
      <c r="GLK17" s="197"/>
      <c r="GLL17" s="198"/>
      <c r="GLM17" s="199"/>
      <c r="GLN17" s="143"/>
      <c r="GLO17" s="200"/>
      <c r="GLP17" s="171"/>
      <c r="GLQ17" s="171"/>
      <c r="GLR17" s="197"/>
      <c r="GLS17" s="198"/>
      <c r="GLT17" s="199"/>
      <c r="GLU17" s="143"/>
      <c r="GLV17" s="200"/>
      <c r="GLW17" s="171"/>
      <c r="GLX17" s="171"/>
      <c r="GLY17" s="197"/>
      <c r="GLZ17" s="198"/>
      <c r="GMA17" s="199"/>
      <c r="GMB17" s="143"/>
      <c r="GMC17" s="200"/>
      <c r="GMD17" s="171"/>
      <c r="GME17" s="171"/>
      <c r="GMF17" s="197"/>
      <c r="GMG17" s="198"/>
      <c r="GMH17" s="199"/>
      <c r="GMI17" s="143"/>
      <c r="GMJ17" s="200"/>
      <c r="GMK17" s="171"/>
      <c r="GML17" s="171"/>
      <c r="GMM17" s="197"/>
      <c r="GMN17" s="198"/>
      <c r="GMO17" s="199"/>
      <c r="GMP17" s="143"/>
      <c r="GMQ17" s="200"/>
      <c r="GMR17" s="171"/>
      <c r="GMS17" s="171"/>
      <c r="GMT17" s="197"/>
      <c r="GMU17" s="198"/>
      <c r="GMV17" s="199"/>
      <c r="GMW17" s="143"/>
      <c r="GMX17" s="200"/>
      <c r="GMY17" s="171"/>
      <c r="GMZ17" s="171"/>
      <c r="GNA17" s="197"/>
      <c r="GNB17" s="198"/>
      <c r="GNC17" s="199"/>
      <c r="GND17" s="143"/>
      <c r="GNE17" s="200"/>
      <c r="GNF17" s="171"/>
      <c r="GNG17" s="171"/>
      <c r="GNH17" s="197"/>
      <c r="GNI17" s="198"/>
      <c r="GNJ17" s="199"/>
      <c r="GNK17" s="143"/>
      <c r="GNL17" s="200"/>
      <c r="GNM17" s="171"/>
      <c r="GNN17" s="171"/>
      <c r="GNO17" s="197"/>
      <c r="GNP17" s="198"/>
      <c r="GNQ17" s="199"/>
      <c r="GNR17" s="143"/>
      <c r="GNS17" s="200"/>
      <c r="GNT17" s="171"/>
      <c r="GNU17" s="171"/>
      <c r="GNV17" s="197"/>
      <c r="GNW17" s="198"/>
      <c r="GNX17" s="199"/>
      <c r="GNY17" s="143"/>
      <c r="GNZ17" s="200"/>
      <c r="GOA17" s="171"/>
      <c r="GOB17" s="171"/>
      <c r="GOC17" s="197"/>
      <c r="GOD17" s="198"/>
      <c r="GOE17" s="199"/>
      <c r="GOF17" s="143"/>
      <c r="GOG17" s="200"/>
      <c r="GOH17" s="171"/>
      <c r="GOI17" s="171"/>
      <c r="GOJ17" s="197"/>
      <c r="GOK17" s="198"/>
      <c r="GOL17" s="199"/>
      <c r="GOM17" s="143"/>
      <c r="GON17" s="200"/>
      <c r="GOO17" s="171"/>
      <c r="GOP17" s="171"/>
      <c r="GOQ17" s="197"/>
      <c r="GOR17" s="198"/>
      <c r="GOS17" s="199"/>
      <c r="GOT17" s="143"/>
      <c r="GOU17" s="200"/>
      <c r="GOV17" s="171"/>
      <c r="GOW17" s="171"/>
      <c r="GOX17" s="197"/>
      <c r="GOY17" s="198"/>
      <c r="GOZ17" s="199"/>
      <c r="GPA17" s="143"/>
      <c r="GPB17" s="200"/>
      <c r="GPC17" s="171"/>
      <c r="GPD17" s="171"/>
      <c r="GPE17" s="197"/>
      <c r="GPF17" s="198"/>
      <c r="GPG17" s="199"/>
      <c r="GPH17" s="143"/>
      <c r="GPI17" s="200"/>
      <c r="GPJ17" s="171"/>
      <c r="GPK17" s="171"/>
      <c r="GPL17" s="197"/>
      <c r="GPM17" s="198"/>
      <c r="GPN17" s="199"/>
      <c r="GPO17" s="143"/>
      <c r="GPP17" s="200"/>
      <c r="GPQ17" s="171"/>
      <c r="GPR17" s="171"/>
      <c r="GPS17" s="197"/>
      <c r="GPT17" s="198"/>
      <c r="GPU17" s="199"/>
      <c r="GPV17" s="143"/>
      <c r="GPW17" s="200"/>
      <c r="GPX17" s="171"/>
      <c r="GPY17" s="171"/>
      <c r="GPZ17" s="197"/>
      <c r="GQA17" s="198"/>
      <c r="GQB17" s="199"/>
      <c r="GQC17" s="143"/>
      <c r="GQD17" s="200"/>
      <c r="GQE17" s="171"/>
      <c r="GQF17" s="171"/>
      <c r="GQG17" s="197"/>
      <c r="GQH17" s="198"/>
      <c r="GQI17" s="199"/>
      <c r="GQJ17" s="143"/>
      <c r="GQK17" s="200"/>
      <c r="GQL17" s="171"/>
      <c r="GQM17" s="171"/>
      <c r="GQN17" s="197"/>
      <c r="GQO17" s="198"/>
      <c r="GQP17" s="199"/>
      <c r="GQQ17" s="143"/>
      <c r="GQR17" s="200"/>
      <c r="GQS17" s="171"/>
      <c r="GQT17" s="171"/>
      <c r="GQU17" s="197"/>
      <c r="GQV17" s="198"/>
      <c r="GQW17" s="199"/>
      <c r="GQX17" s="143"/>
      <c r="GQY17" s="200"/>
      <c r="GQZ17" s="171"/>
      <c r="GRA17" s="171"/>
      <c r="GRB17" s="197"/>
      <c r="GRC17" s="198"/>
      <c r="GRD17" s="199"/>
      <c r="GRE17" s="143"/>
      <c r="GRF17" s="200"/>
      <c r="GRG17" s="171"/>
      <c r="GRH17" s="171"/>
      <c r="GRI17" s="197"/>
      <c r="GRJ17" s="198"/>
      <c r="GRK17" s="199"/>
      <c r="GRL17" s="143"/>
      <c r="GRM17" s="200"/>
      <c r="GRN17" s="171"/>
      <c r="GRO17" s="171"/>
      <c r="GRP17" s="197"/>
      <c r="GRQ17" s="198"/>
      <c r="GRR17" s="199"/>
      <c r="GRS17" s="143"/>
      <c r="GRT17" s="200"/>
      <c r="GRU17" s="171"/>
      <c r="GRV17" s="171"/>
      <c r="GRW17" s="197"/>
      <c r="GRX17" s="198"/>
      <c r="GRY17" s="199"/>
      <c r="GRZ17" s="143"/>
      <c r="GSA17" s="200"/>
      <c r="GSB17" s="171"/>
      <c r="GSC17" s="171"/>
      <c r="GSD17" s="197"/>
      <c r="GSE17" s="198"/>
      <c r="GSF17" s="199"/>
      <c r="GSG17" s="143"/>
      <c r="GSH17" s="200"/>
      <c r="GSI17" s="171"/>
      <c r="GSJ17" s="171"/>
      <c r="GSK17" s="197"/>
      <c r="GSL17" s="198"/>
      <c r="GSM17" s="199"/>
      <c r="GSN17" s="143"/>
      <c r="GSO17" s="200"/>
      <c r="GSP17" s="171"/>
      <c r="GSQ17" s="171"/>
      <c r="GSR17" s="197"/>
      <c r="GSS17" s="198"/>
      <c r="GST17" s="199"/>
      <c r="GSU17" s="143"/>
      <c r="GSV17" s="200"/>
      <c r="GSW17" s="171"/>
      <c r="GSX17" s="171"/>
      <c r="GSY17" s="197"/>
      <c r="GSZ17" s="198"/>
      <c r="GTA17" s="199"/>
      <c r="GTB17" s="143"/>
      <c r="GTC17" s="200"/>
      <c r="GTD17" s="171"/>
      <c r="GTE17" s="171"/>
      <c r="GTF17" s="197"/>
      <c r="GTG17" s="198"/>
      <c r="GTH17" s="199"/>
      <c r="GTI17" s="143"/>
      <c r="GTJ17" s="200"/>
      <c r="GTK17" s="171"/>
      <c r="GTL17" s="171"/>
      <c r="GTM17" s="197"/>
      <c r="GTN17" s="198"/>
      <c r="GTO17" s="199"/>
      <c r="GTP17" s="143"/>
      <c r="GTQ17" s="200"/>
      <c r="GTR17" s="171"/>
      <c r="GTS17" s="171"/>
      <c r="GTT17" s="197"/>
      <c r="GTU17" s="198"/>
      <c r="GTV17" s="199"/>
      <c r="GTW17" s="143"/>
      <c r="GTX17" s="200"/>
      <c r="GTY17" s="171"/>
      <c r="GTZ17" s="171"/>
      <c r="GUA17" s="197"/>
      <c r="GUB17" s="198"/>
      <c r="GUC17" s="199"/>
      <c r="GUD17" s="143"/>
      <c r="GUE17" s="200"/>
      <c r="GUF17" s="171"/>
      <c r="GUG17" s="171"/>
      <c r="GUH17" s="197"/>
      <c r="GUI17" s="198"/>
      <c r="GUJ17" s="199"/>
      <c r="GUK17" s="143"/>
      <c r="GUL17" s="200"/>
      <c r="GUM17" s="171"/>
      <c r="GUN17" s="171"/>
      <c r="GUO17" s="197"/>
      <c r="GUP17" s="198"/>
      <c r="GUQ17" s="199"/>
      <c r="GUR17" s="143"/>
      <c r="GUS17" s="200"/>
      <c r="GUT17" s="171"/>
      <c r="GUU17" s="171"/>
      <c r="GUV17" s="197"/>
      <c r="GUW17" s="198"/>
      <c r="GUX17" s="199"/>
      <c r="GUY17" s="143"/>
      <c r="GUZ17" s="200"/>
      <c r="GVA17" s="171"/>
      <c r="GVB17" s="171"/>
      <c r="GVC17" s="197"/>
      <c r="GVD17" s="198"/>
      <c r="GVE17" s="199"/>
      <c r="GVF17" s="143"/>
      <c r="GVG17" s="200"/>
      <c r="GVH17" s="171"/>
      <c r="GVI17" s="171"/>
      <c r="GVJ17" s="197"/>
      <c r="GVK17" s="198"/>
      <c r="GVL17" s="199"/>
      <c r="GVM17" s="143"/>
      <c r="GVN17" s="200"/>
      <c r="GVO17" s="171"/>
      <c r="GVP17" s="171"/>
      <c r="GVQ17" s="197"/>
      <c r="GVR17" s="198"/>
      <c r="GVS17" s="199"/>
      <c r="GVT17" s="143"/>
      <c r="GVU17" s="200"/>
      <c r="GVV17" s="171"/>
      <c r="GVW17" s="171"/>
      <c r="GVX17" s="197"/>
      <c r="GVY17" s="198"/>
      <c r="GVZ17" s="199"/>
      <c r="GWA17" s="143"/>
      <c r="GWB17" s="200"/>
      <c r="GWC17" s="171"/>
      <c r="GWD17" s="171"/>
      <c r="GWE17" s="197"/>
      <c r="GWF17" s="198"/>
      <c r="GWG17" s="199"/>
      <c r="GWH17" s="143"/>
      <c r="GWI17" s="200"/>
      <c r="GWJ17" s="171"/>
      <c r="GWK17" s="171"/>
      <c r="GWL17" s="197"/>
      <c r="GWM17" s="198"/>
      <c r="GWN17" s="199"/>
      <c r="GWO17" s="143"/>
      <c r="GWP17" s="200"/>
      <c r="GWQ17" s="171"/>
      <c r="GWR17" s="171"/>
      <c r="GWS17" s="197"/>
      <c r="GWT17" s="198"/>
      <c r="GWU17" s="199"/>
      <c r="GWV17" s="143"/>
      <c r="GWW17" s="200"/>
      <c r="GWX17" s="171"/>
      <c r="GWY17" s="171"/>
      <c r="GWZ17" s="197"/>
      <c r="GXA17" s="198"/>
      <c r="GXB17" s="199"/>
      <c r="GXC17" s="143"/>
      <c r="GXD17" s="200"/>
      <c r="GXE17" s="171"/>
      <c r="GXF17" s="171"/>
      <c r="GXG17" s="197"/>
      <c r="GXH17" s="198"/>
      <c r="GXI17" s="199"/>
      <c r="GXJ17" s="143"/>
      <c r="GXK17" s="200"/>
      <c r="GXL17" s="171"/>
      <c r="GXM17" s="171"/>
      <c r="GXN17" s="197"/>
      <c r="GXO17" s="198"/>
      <c r="GXP17" s="199"/>
      <c r="GXQ17" s="143"/>
      <c r="GXR17" s="200"/>
      <c r="GXS17" s="171"/>
      <c r="GXT17" s="171"/>
      <c r="GXU17" s="197"/>
      <c r="GXV17" s="198"/>
      <c r="GXW17" s="199"/>
      <c r="GXX17" s="143"/>
      <c r="GXY17" s="200"/>
      <c r="GXZ17" s="171"/>
      <c r="GYA17" s="171"/>
      <c r="GYB17" s="197"/>
      <c r="GYC17" s="198"/>
      <c r="GYD17" s="199"/>
      <c r="GYE17" s="143"/>
      <c r="GYF17" s="200"/>
      <c r="GYG17" s="171"/>
      <c r="GYH17" s="171"/>
      <c r="GYI17" s="197"/>
      <c r="GYJ17" s="198"/>
      <c r="GYK17" s="199"/>
      <c r="GYL17" s="143"/>
      <c r="GYM17" s="200"/>
      <c r="GYN17" s="171"/>
      <c r="GYO17" s="171"/>
      <c r="GYP17" s="197"/>
      <c r="GYQ17" s="198"/>
      <c r="GYR17" s="199"/>
      <c r="GYS17" s="143"/>
      <c r="GYT17" s="200"/>
      <c r="GYU17" s="171"/>
      <c r="GYV17" s="171"/>
      <c r="GYW17" s="197"/>
      <c r="GYX17" s="198"/>
      <c r="GYY17" s="199"/>
      <c r="GYZ17" s="143"/>
      <c r="GZA17" s="200"/>
      <c r="GZB17" s="171"/>
      <c r="GZC17" s="171"/>
      <c r="GZD17" s="197"/>
      <c r="GZE17" s="198"/>
      <c r="GZF17" s="199"/>
      <c r="GZG17" s="143"/>
      <c r="GZH17" s="200"/>
      <c r="GZI17" s="171"/>
      <c r="GZJ17" s="171"/>
      <c r="GZK17" s="197"/>
      <c r="GZL17" s="198"/>
      <c r="GZM17" s="199"/>
      <c r="GZN17" s="143"/>
      <c r="GZO17" s="200"/>
      <c r="GZP17" s="171"/>
      <c r="GZQ17" s="171"/>
      <c r="GZR17" s="197"/>
      <c r="GZS17" s="198"/>
      <c r="GZT17" s="199"/>
      <c r="GZU17" s="143"/>
      <c r="GZV17" s="200"/>
      <c r="GZW17" s="171"/>
      <c r="GZX17" s="171"/>
      <c r="GZY17" s="197"/>
      <c r="GZZ17" s="198"/>
      <c r="HAA17" s="199"/>
      <c r="HAB17" s="143"/>
      <c r="HAC17" s="200"/>
      <c r="HAD17" s="171"/>
      <c r="HAE17" s="171"/>
      <c r="HAF17" s="197"/>
      <c r="HAG17" s="198"/>
      <c r="HAH17" s="199"/>
      <c r="HAI17" s="143"/>
      <c r="HAJ17" s="200"/>
      <c r="HAK17" s="171"/>
      <c r="HAL17" s="171"/>
      <c r="HAM17" s="197"/>
      <c r="HAN17" s="198"/>
      <c r="HAO17" s="199"/>
      <c r="HAP17" s="143"/>
      <c r="HAQ17" s="200"/>
      <c r="HAR17" s="171"/>
      <c r="HAS17" s="171"/>
      <c r="HAT17" s="197"/>
      <c r="HAU17" s="198"/>
      <c r="HAV17" s="199"/>
      <c r="HAW17" s="143"/>
      <c r="HAX17" s="200"/>
      <c r="HAY17" s="171"/>
      <c r="HAZ17" s="171"/>
      <c r="HBA17" s="197"/>
      <c r="HBB17" s="198"/>
      <c r="HBC17" s="199"/>
      <c r="HBD17" s="143"/>
      <c r="HBE17" s="200"/>
      <c r="HBF17" s="171"/>
      <c r="HBG17" s="171"/>
      <c r="HBH17" s="197"/>
      <c r="HBI17" s="198"/>
      <c r="HBJ17" s="199"/>
      <c r="HBK17" s="143"/>
      <c r="HBL17" s="200"/>
      <c r="HBM17" s="171"/>
      <c r="HBN17" s="171"/>
      <c r="HBO17" s="197"/>
      <c r="HBP17" s="198"/>
      <c r="HBQ17" s="199"/>
      <c r="HBR17" s="143"/>
      <c r="HBS17" s="200"/>
      <c r="HBT17" s="171"/>
      <c r="HBU17" s="171"/>
      <c r="HBV17" s="197"/>
      <c r="HBW17" s="198"/>
      <c r="HBX17" s="199"/>
      <c r="HBY17" s="143"/>
      <c r="HBZ17" s="200"/>
      <c r="HCA17" s="171"/>
      <c r="HCB17" s="171"/>
      <c r="HCC17" s="197"/>
      <c r="HCD17" s="198"/>
      <c r="HCE17" s="199"/>
      <c r="HCF17" s="143"/>
      <c r="HCG17" s="200"/>
      <c r="HCH17" s="171"/>
      <c r="HCI17" s="171"/>
      <c r="HCJ17" s="197"/>
      <c r="HCK17" s="198"/>
      <c r="HCL17" s="199"/>
      <c r="HCM17" s="143"/>
      <c r="HCN17" s="200"/>
      <c r="HCO17" s="171"/>
      <c r="HCP17" s="171"/>
      <c r="HCQ17" s="197"/>
      <c r="HCR17" s="198"/>
      <c r="HCS17" s="199"/>
      <c r="HCT17" s="143"/>
      <c r="HCU17" s="200"/>
      <c r="HCV17" s="171"/>
      <c r="HCW17" s="171"/>
      <c r="HCX17" s="197"/>
      <c r="HCY17" s="198"/>
      <c r="HCZ17" s="199"/>
      <c r="HDA17" s="143"/>
      <c r="HDB17" s="200"/>
      <c r="HDC17" s="171"/>
      <c r="HDD17" s="171"/>
      <c r="HDE17" s="197"/>
      <c r="HDF17" s="198"/>
      <c r="HDG17" s="199"/>
      <c r="HDH17" s="143"/>
      <c r="HDI17" s="200"/>
      <c r="HDJ17" s="171"/>
      <c r="HDK17" s="171"/>
      <c r="HDL17" s="197"/>
      <c r="HDM17" s="198"/>
      <c r="HDN17" s="199"/>
      <c r="HDO17" s="143"/>
      <c r="HDP17" s="200"/>
      <c r="HDQ17" s="171"/>
      <c r="HDR17" s="171"/>
      <c r="HDS17" s="197"/>
      <c r="HDT17" s="198"/>
      <c r="HDU17" s="199"/>
      <c r="HDV17" s="143"/>
      <c r="HDW17" s="200"/>
      <c r="HDX17" s="171"/>
      <c r="HDY17" s="171"/>
      <c r="HDZ17" s="197"/>
      <c r="HEA17" s="198"/>
      <c r="HEB17" s="199"/>
      <c r="HEC17" s="143"/>
      <c r="HED17" s="200"/>
      <c r="HEE17" s="171"/>
      <c r="HEF17" s="171"/>
      <c r="HEG17" s="197"/>
      <c r="HEH17" s="198"/>
      <c r="HEI17" s="199"/>
      <c r="HEJ17" s="143"/>
      <c r="HEK17" s="200"/>
      <c r="HEL17" s="171"/>
      <c r="HEM17" s="171"/>
      <c r="HEN17" s="197"/>
      <c r="HEO17" s="198"/>
      <c r="HEP17" s="199"/>
      <c r="HEQ17" s="143"/>
      <c r="HER17" s="200"/>
      <c r="HES17" s="171"/>
      <c r="HET17" s="171"/>
      <c r="HEU17" s="197"/>
      <c r="HEV17" s="198"/>
      <c r="HEW17" s="199"/>
      <c r="HEX17" s="143"/>
      <c r="HEY17" s="200"/>
      <c r="HEZ17" s="171"/>
      <c r="HFA17" s="171"/>
      <c r="HFB17" s="197"/>
      <c r="HFC17" s="198"/>
      <c r="HFD17" s="199"/>
      <c r="HFE17" s="143"/>
      <c r="HFF17" s="200"/>
      <c r="HFG17" s="171"/>
      <c r="HFH17" s="171"/>
      <c r="HFI17" s="197"/>
      <c r="HFJ17" s="198"/>
      <c r="HFK17" s="199"/>
      <c r="HFL17" s="143"/>
      <c r="HFM17" s="200"/>
      <c r="HFN17" s="171"/>
      <c r="HFO17" s="171"/>
      <c r="HFP17" s="197"/>
      <c r="HFQ17" s="198"/>
      <c r="HFR17" s="199"/>
      <c r="HFS17" s="143"/>
      <c r="HFT17" s="200"/>
      <c r="HFU17" s="171"/>
      <c r="HFV17" s="171"/>
      <c r="HFW17" s="197"/>
      <c r="HFX17" s="198"/>
      <c r="HFY17" s="199"/>
      <c r="HFZ17" s="143"/>
      <c r="HGA17" s="200"/>
      <c r="HGB17" s="171"/>
      <c r="HGC17" s="171"/>
      <c r="HGD17" s="197"/>
      <c r="HGE17" s="198"/>
      <c r="HGF17" s="199"/>
      <c r="HGG17" s="143"/>
      <c r="HGH17" s="200"/>
      <c r="HGI17" s="171"/>
      <c r="HGJ17" s="171"/>
      <c r="HGK17" s="197"/>
      <c r="HGL17" s="198"/>
      <c r="HGM17" s="199"/>
      <c r="HGN17" s="143"/>
      <c r="HGO17" s="200"/>
      <c r="HGP17" s="171"/>
      <c r="HGQ17" s="171"/>
      <c r="HGR17" s="197"/>
      <c r="HGS17" s="198"/>
      <c r="HGT17" s="199"/>
      <c r="HGU17" s="143"/>
      <c r="HGV17" s="200"/>
      <c r="HGW17" s="171"/>
      <c r="HGX17" s="171"/>
      <c r="HGY17" s="197"/>
      <c r="HGZ17" s="198"/>
      <c r="HHA17" s="199"/>
      <c r="HHB17" s="143"/>
      <c r="HHC17" s="200"/>
      <c r="HHD17" s="171"/>
      <c r="HHE17" s="171"/>
      <c r="HHF17" s="197"/>
      <c r="HHG17" s="198"/>
      <c r="HHH17" s="199"/>
      <c r="HHI17" s="143"/>
      <c r="HHJ17" s="200"/>
      <c r="HHK17" s="171"/>
      <c r="HHL17" s="171"/>
      <c r="HHM17" s="197"/>
      <c r="HHN17" s="198"/>
      <c r="HHO17" s="199"/>
      <c r="HHP17" s="143"/>
      <c r="HHQ17" s="200"/>
      <c r="HHR17" s="171"/>
      <c r="HHS17" s="171"/>
      <c r="HHT17" s="197"/>
      <c r="HHU17" s="198"/>
      <c r="HHV17" s="199"/>
      <c r="HHW17" s="143"/>
      <c r="HHX17" s="200"/>
      <c r="HHY17" s="171"/>
      <c r="HHZ17" s="171"/>
      <c r="HIA17" s="197"/>
      <c r="HIB17" s="198"/>
      <c r="HIC17" s="199"/>
      <c r="HID17" s="143"/>
      <c r="HIE17" s="200"/>
      <c r="HIF17" s="171"/>
      <c r="HIG17" s="171"/>
      <c r="HIH17" s="197"/>
      <c r="HII17" s="198"/>
      <c r="HIJ17" s="199"/>
      <c r="HIK17" s="143"/>
      <c r="HIL17" s="200"/>
      <c r="HIM17" s="171"/>
      <c r="HIN17" s="171"/>
      <c r="HIO17" s="197"/>
      <c r="HIP17" s="198"/>
      <c r="HIQ17" s="199"/>
      <c r="HIR17" s="143"/>
      <c r="HIS17" s="200"/>
      <c r="HIT17" s="171"/>
      <c r="HIU17" s="171"/>
      <c r="HIV17" s="197"/>
      <c r="HIW17" s="198"/>
      <c r="HIX17" s="199"/>
      <c r="HIY17" s="143"/>
      <c r="HIZ17" s="200"/>
      <c r="HJA17" s="171"/>
      <c r="HJB17" s="171"/>
      <c r="HJC17" s="197"/>
      <c r="HJD17" s="198"/>
      <c r="HJE17" s="199"/>
      <c r="HJF17" s="143"/>
      <c r="HJG17" s="200"/>
      <c r="HJH17" s="171"/>
      <c r="HJI17" s="171"/>
      <c r="HJJ17" s="197"/>
      <c r="HJK17" s="198"/>
      <c r="HJL17" s="199"/>
      <c r="HJM17" s="143"/>
      <c r="HJN17" s="200"/>
      <c r="HJO17" s="171"/>
      <c r="HJP17" s="171"/>
      <c r="HJQ17" s="197"/>
      <c r="HJR17" s="198"/>
      <c r="HJS17" s="199"/>
      <c r="HJT17" s="143"/>
      <c r="HJU17" s="200"/>
      <c r="HJV17" s="171"/>
      <c r="HJW17" s="171"/>
      <c r="HJX17" s="197"/>
      <c r="HJY17" s="198"/>
      <c r="HJZ17" s="199"/>
      <c r="HKA17" s="143"/>
      <c r="HKB17" s="200"/>
      <c r="HKC17" s="171"/>
      <c r="HKD17" s="171"/>
      <c r="HKE17" s="197"/>
      <c r="HKF17" s="198"/>
      <c r="HKG17" s="199"/>
      <c r="HKH17" s="143"/>
      <c r="HKI17" s="200"/>
      <c r="HKJ17" s="171"/>
      <c r="HKK17" s="171"/>
      <c r="HKL17" s="197"/>
      <c r="HKM17" s="198"/>
      <c r="HKN17" s="199"/>
      <c r="HKO17" s="143"/>
      <c r="HKP17" s="200"/>
      <c r="HKQ17" s="171"/>
      <c r="HKR17" s="171"/>
      <c r="HKS17" s="197"/>
      <c r="HKT17" s="198"/>
      <c r="HKU17" s="199"/>
      <c r="HKV17" s="143"/>
      <c r="HKW17" s="200"/>
      <c r="HKX17" s="171"/>
      <c r="HKY17" s="171"/>
      <c r="HKZ17" s="197"/>
      <c r="HLA17" s="198"/>
      <c r="HLB17" s="199"/>
      <c r="HLC17" s="143"/>
      <c r="HLD17" s="200"/>
      <c r="HLE17" s="171"/>
      <c r="HLF17" s="171"/>
      <c r="HLG17" s="197"/>
      <c r="HLH17" s="198"/>
      <c r="HLI17" s="199"/>
      <c r="HLJ17" s="143"/>
      <c r="HLK17" s="200"/>
      <c r="HLL17" s="171"/>
      <c r="HLM17" s="171"/>
      <c r="HLN17" s="197"/>
      <c r="HLO17" s="198"/>
      <c r="HLP17" s="199"/>
      <c r="HLQ17" s="143"/>
      <c r="HLR17" s="200"/>
      <c r="HLS17" s="171"/>
      <c r="HLT17" s="171"/>
      <c r="HLU17" s="197"/>
      <c r="HLV17" s="198"/>
      <c r="HLW17" s="199"/>
      <c r="HLX17" s="143"/>
      <c r="HLY17" s="200"/>
      <c r="HLZ17" s="171"/>
      <c r="HMA17" s="171"/>
      <c r="HMB17" s="197"/>
      <c r="HMC17" s="198"/>
      <c r="HMD17" s="199"/>
      <c r="HME17" s="143"/>
      <c r="HMF17" s="200"/>
      <c r="HMG17" s="171"/>
      <c r="HMH17" s="171"/>
      <c r="HMI17" s="197"/>
      <c r="HMJ17" s="198"/>
      <c r="HMK17" s="199"/>
      <c r="HML17" s="143"/>
      <c r="HMM17" s="200"/>
      <c r="HMN17" s="171"/>
      <c r="HMO17" s="171"/>
      <c r="HMP17" s="197"/>
      <c r="HMQ17" s="198"/>
      <c r="HMR17" s="199"/>
      <c r="HMS17" s="143"/>
      <c r="HMT17" s="200"/>
      <c r="HMU17" s="171"/>
      <c r="HMV17" s="171"/>
      <c r="HMW17" s="197"/>
      <c r="HMX17" s="198"/>
      <c r="HMY17" s="199"/>
      <c r="HMZ17" s="143"/>
      <c r="HNA17" s="200"/>
      <c r="HNB17" s="171"/>
      <c r="HNC17" s="171"/>
      <c r="HND17" s="197"/>
      <c r="HNE17" s="198"/>
      <c r="HNF17" s="199"/>
      <c r="HNG17" s="143"/>
      <c r="HNH17" s="200"/>
      <c r="HNI17" s="171"/>
      <c r="HNJ17" s="171"/>
      <c r="HNK17" s="197"/>
      <c r="HNL17" s="198"/>
      <c r="HNM17" s="199"/>
      <c r="HNN17" s="143"/>
      <c r="HNO17" s="200"/>
      <c r="HNP17" s="171"/>
      <c r="HNQ17" s="171"/>
      <c r="HNR17" s="197"/>
      <c r="HNS17" s="198"/>
      <c r="HNT17" s="199"/>
      <c r="HNU17" s="143"/>
      <c r="HNV17" s="200"/>
      <c r="HNW17" s="171"/>
      <c r="HNX17" s="171"/>
      <c r="HNY17" s="197"/>
      <c r="HNZ17" s="198"/>
      <c r="HOA17" s="199"/>
      <c r="HOB17" s="143"/>
      <c r="HOC17" s="200"/>
      <c r="HOD17" s="171"/>
      <c r="HOE17" s="171"/>
      <c r="HOF17" s="197"/>
      <c r="HOG17" s="198"/>
      <c r="HOH17" s="199"/>
      <c r="HOI17" s="143"/>
      <c r="HOJ17" s="200"/>
      <c r="HOK17" s="171"/>
      <c r="HOL17" s="171"/>
      <c r="HOM17" s="197"/>
      <c r="HON17" s="198"/>
      <c r="HOO17" s="199"/>
      <c r="HOP17" s="143"/>
      <c r="HOQ17" s="200"/>
      <c r="HOR17" s="171"/>
      <c r="HOS17" s="171"/>
      <c r="HOT17" s="197"/>
      <c r="HOU17" s="198"/>
      <c r="HOV17" s="199"/>
      <c r="HOW17" s="143"/>
      <c r="HOX17" s="200"/>
      <c r="HOY17" s="171"/>
      <c r="HOZ17" s="171"/>
      <c r="HPA17" s="197"/>
      <c r="HPB17" s="198"/>
      <c r="HPC17" s="199"/>
      <c r="HPD17" s="143"/>
      <c r="HPE17" s="200"/>
      <c r="HPF17" s="171"/>
      <c r="HPG17" s="171"/>
      <c r="HPH17" s="197"/>
      <c r="HPI17" s="198"/>
      <c r="HPJ17" s="199"/>
      <c r="HPK17" s="143"/>
      <c r="HPL17" s="200"/>
      <c r="HPM17" s="171"/>
      <c r="HPN17" s="171"/>
      <c r="HPO17" s="197"/>
      <c r="HPP17" s="198"/>
      <c r="HPQ17" s="199"/>
      <c r="HPR17" s="143"/>
      <c r="HPS17" s="200"/>
      <c r="HPT17" s="171"/>
      <c r="HPU17" s="171"/>
      <c r="HPV17" s="197"/>
      <c r="HPW17" s="198"/>
      <c r="HPX17" s="199"/>
      <c r="HPY17" s="143"/>
      <c r="HPZ17" s="200"/>
      <c r="HQA17" s="171"/>
      <c r="HQB17" s="171"/>
      <c r="HQC17" s="197"/>
      <c r="HQD17" s="198"/>
      <c r="HQE17" s="199"/>
      <c r="HQF17" s="143"/>
      <c r="HQG17" s="200"/>
      <c r="HQH17" s="171"/>
      <c r="HQI17" s="171"/>
      <c r="HQJ17" s="197"/>
      <c r="HQK17" s="198"/>
      <c r="HQL17" s="199"/>
      <c r="HQM17" s="143"/>
      <c r="HQN17" s="200"/>
      <c r="HQO17" s="171"/>
      <c r="HQP17" s="171"/>
      <c r="HQQ17" s="197"/>
      <c r="HQR17" s="198"/>
      <c r="HQS17" s="199"/>
      <c r="HQT17" s="143"/>
      <c r="HQU17" s="200"/>
      <c r="HQV17" s="171"/>
      <c r="HQW17" s="171"/>
      <c r="HQX17" s="197"/>
      <c r="HQY17" s="198"/>
      <c r="HQZ17" s="199"/>
      <c r="HRA17" s="143"/>
      <c r="HRB17" s="200"/>
      <c r="HRC17" s="171"/>
      <c r="HRD17" s="171"/>
      <c r="HRE17" s="197"/>
      <c r="HRF17" s="198"/>
      <c r="HRG17" s="199"/>
      <c r="HRH17" s="143"/>
      <c r="HRI17" s="200"/>
      <c r="HRJ17" s="171"/>
      <c r="HRK17" s="171"/>
      <c r="HRL17" s="197"/>
      <c r="HRM17" s="198"/>
      <c r="HRN17" s="199"/>
      <c r="HRO17" s="143"/>
      <c r="HRP17" s="200"/>
      <c r="HRQ17" s="171"/>
      <c r="HRR17" s="171"/>
      <c r="HRS17" s="197"/>
      <c r="HRT17" s="198"/>
      <c r="HRU17" s="199"/>
      <c r="HRV17" s="143"/>
      <c r="HRW17" s="200"/>
      <c r="HRX17" s="171"/>
      <c r="HRY17" s="171"/>
      <c r="HRZ17" s="197"/>
      <c r="HSA17" s="198"/>
      <c r="HSB17" s="199"/>
      <c r="HSC17" s="143"/>
      <c r="HSD17" s="200"/>
      <c r="HSE17" s="171"/>
      <c r="HSF17" s="171"/>
      <c r="HSG17" s="197"/>
      <c r="HSH17" s="198"/>
      <c r="HSI17" s="199"/>
      <c r="HSJ17" s="143"/>
      <c r="HSK17" s="200"/>
      <c r="HSL17" s="171"/>
      <c r="HSM17" s="171"/>
      <c r="HSN17" s="197"/>
      <c r="HSO17" s="198"/>
      <c r="HSP17" s="199"/>
      <c r="HSQ17" s="143"/>
      <c r="HSR17" s="200"/>
      <c r="HSS17" s="171"/>
      <c r="HST17" s="171"/>
      <c r="HSU17" s="197"/>
      <c r="HSV17" s="198"/>
      <c r="HSW17" s="199"/>
      <c r="HSX17" s="143"/>
      <c r="HSY17" s="200"/>
      <c r="HSZ17" s="171"/>
      <c r="HTA17" s="171"/>
      <c r="HTB17" s="197"/>
      <c r="HTC17" s="198"/>
      <c r="HTD17" s="199"/>
      <c r="HTE17" s="143"/>
      <c r="HTF17" s="200"/>
      <c r="HTG17" s="171"/>
      <c r="HTH17" s="171"/>
      <c r="HTI17" s="197"/>
      <c r="HTJ17" s="198"/>
      <c r="HTK17" s="199"/>
      <c r="HTL17" s="143"/>
      <c r="HTM17" s="200"/>
      <c r="HTN17" s="171"/>
      <c r="HTO17" s="171"/>
      <c r="HTP17" s="197"/>
      <c r="HTQ17" s="198"/>
      <c r="HTR17" s="199"/>
      <c r="HTS17" s="143"/>
      <c r="HTT17" s="200"/>
      <c r="HTU17" s="171"/>
      <c r="HTV17" s="171"/>
      <c r="HTW17" s="197"/>
      <c r="HTX17" s="198"/>
      <c r="HTY17" s="199"/>
      <c r="HTZ17" s="143"/>
      <c r="HUA17" s="200"/>
      <c r="HUB17" s="171"/>
      <c r="HUC17" s="171"/>
      <c r="HUD17" s="197"/>
      <c r="HUE17" s="198"/>
      <c r="HUF17" s="199"/>
      <c r="HUG17" s="143"/>
      <c r="HUH17" s="200"/>
      <c r="HUI17" s="171"/>
      <c r="HUJ17" s="171"/>
      <c r="HUK17" s="197"/>
      <c r="HUL17" s="198"/>
      <c r="HUM17" s="199"/>
      <c r="HUN17" s="143"/>
      <c r="HUO17" s="200"/>
      <c r="HUP17" s="171"/>
      <c r="HUQ17" s="171"/>
      <c r="HUR17" s="197"/>
      <c r="HUS17" s="198"/>
      <c r="HUT17" s="199"/>
      <c r="HUU17" s="143"/>
      <c r="HUV17" s="200"/>
      <c r="HUW17" s="171"/>
      <c r="HUX17" s="171"/>
      <c r="HUY17" s="197"/>
      <c r="HUZ17" s="198"/>
      <c r="HVA17" s="199"/>
      <c r="HVB17" s="143"/>
      <c r="HVC17" s="200"/>
      <c r="HVD17" s="171"/>
      <c r="HVE17" s="171"/>
      <c r="HVF17" s="197"/>
      <c r="HVG17" s="198"/>
      <c r="HVH17" s="199"/>
      <c r="HVI17" s="143"/>
      <c r="HVJ17" s="200"/>
      <c r="HVK17" s="171"/>
      <c r="HVL17" s="171"/>
      <c r="HVM17" s="197"/>
      <c r="HVN17" s="198"/>
      <c r="HVO17" s="199"/>
      <c r="HVP17" s="143"/>
      <c r="HVQ17" s="200"/>
      <c r="HVR17" s="171"/>
      <c r="HVS17" s="171"/>
      <c r="HVT17" s="197"/>
      <c r="HVU17" s="198"/>
      <c r="HVV17" s="199"/>
      <c r="HVW17" s="143"/>
      <c r="HVX17" s="200"/>
      <c r="HVY17" s="171"/>
      <c r="HVZ17" s="171"/>
      <c r="HWA17" s="197"/>
      <c r="HWB17" s="198"/>
      <c r="HWC17" s="199"/>
      <c r="HWD17" s="143"/>
      <c r="HWE17" s="200"/>
      <c r="HWF17" s="171"/>
      <c r="HWG17" s="171"/>
      <c r="HWH17" s="197"/>
      <c r="HWI17" s="198"/>
      <c r="HWJ17" s="199"/>
      <c r="HWK17" s="143"/>
      <c r="HWL17" s="200"/>
      <c r="HWM17" s="171"/>
      <c r="HWN17" s="171"/>
      <c r="HWO17" s="197"/>
      <c r="HWP17" s="198"/>
      <c r="HWQ17" s="199"/>
      <c r="HWR17" s="143"/>
      <c r="HWS17" s="200"/>
      <c r="HWT17" s="171"/>
      <c r="HWU17" s="171"/>
      <c r="HWV17" s="197"/>
      <c r="HWW17" s="198"/>
      <c r="HWX17" s="199"/>
      <c r="HWY17" s="143"/>
      <c r="HWZ17" s="200"/>
      <c r="HXA17" s="171"/>
      <c r="HXB17" s="171"/>
      <c r="HXC17" s="197"/>
      <c r="HXD17" s="198"/>
      <c r="HXE17" s="199"/>
      <c r="HXF17" s="143"/>
      <c r="HXG17" s="200"/>
      <c r="HXH17" s="171"/>
      <c r="HXI17" s="171"/>
      <c r="HXJ17" s="197"/>
      <c r="HXK17" s="198"/>
      <c r="HXL17" s="199"/>
      <c r="HXM17" s="143"/>
      <c r="HXN17" s="200"/>
      <c r="HXO17" s="171"/>
      <c r="HXP17" s="171"/>
      <c r="HXQ17" s="197"/>
      <c r="HXR17" s="198"/>
      <c r="HXS17" s="199"/>
      <c r="HXT17" s="143"/>
      <c r="HXU17" s="200"/>
      <c r="HXV17" s="171"/>
      <c r="HXW17" s="171"/>
      <c r="HXX17" s="197"/>
      <c r="HXY17" s="198"/>
      <c r="HXZ17" s="199"/>
      <c r="HYA17" s="143"/>
      <c r="HYB17" s="200"/>
      <c r="HYC17" s="171"/>
      <c r="HYD17" s="171"/>
      <c r="HYE17" s="197"/>
      <c r="HYF17" s="198"/>
      <c r="HYG17" s="199"/>
      <c r="HYH17" s="143"/>
      <c r="HYI17" s="200"/>
      <c r="HYJ17" s="171"/>
      <c r="HYK17" s="171"/>
      <c r="HYL17" s="197"/>
      <c r="HYM17" s="198"/>
      <c r="HYN17" s="199"/>
      <c r="HYO17" s="143"/>
      <c r="HYP17" s="200"/>
      <c r="HYQ17" s="171"/>
      <c r="HYR17" s="171"/>
      <c r="HYS17" s="197"/>
      <c r="HYT17" s="198"/>
      <c r="HYU17" s="199"/>
      <c r="HYV17" s="143"/>
      <c r="HYW17" s="200"/>
      <c r="HYX17" s="171"/>
      <c r="HYY17" s="171"/>
      <c r="HYZ17" s="197"/>
      <c r="HZA17" s="198"/>
      <c r="HZB17" s="199"/>
      <c r="HZC17" s="143"/>
      <c r="HZD17" s="200"/>
      <c r="HZE17" s="171"/>
      <c r="HZF17" s="171"/>
      <c r="HZG17" s="197"/>
      <c r="HZH17" s="198"/>
      <c r="HZI17" s="199"/>
      <c r="HZJ17" s="143"/>
      <c r="HZK17" s="200"/>
      <c r="HZL17" s="171"/>
      <c r="HZM17" s="171"/>
      <c r="HZN17" s="197"/>
      <c r="HZO17" s="198"/>
      <c r="HZP17" s="199"/>
      <c r="HZQ17" s="143"/>
      <c r="HZR17" s="200"/>
      <c r="HZS17" s="171"/>
      <c r="HZT17" s="171"/>
      <c r="HZU17" s="197"/>
      <c r="HZV17" s="198"/>
      <c r="HZW17" s="199"/>
      <c r="HZX17" s="143"/>
      <c r="HZY17" s="200"/>
      <c r="HZZ17" s="171"/>
      <c r="IAA17" s="171"/>
      <c r="IAB17" s="197"/>
      <c r="IAC17" s="198"/>
      <c r="IAD17" s="199"/>
      <c r="IAE17" s="143"/>
      <c r="IAF17" s="200"/>
      <c r="IAG17" s="171"/>
      <c r="IAH17" s="171"/>
      <c r="IAI17" s="197"/>
      <c r="IAJ17" s="198"/>
      <c r="IAK17" s="199"/>
      <c r="IAL17" s="143"/>
      <c r="IAM17" s="200"/>
      <c r="IAN17" s="171"/>
      <c r="IAO17" s="171"/>
      <c r="IAP17" s="197"/>
      <c r="IAQ17" s="198"/>
      <c r="IAR17" s="199"/>
      <c r="IAS17" s="143"/>
      <c r="IAT17" s="200"/>
      <c r="IAU17" s="171"/>
      <c r="IAV17" s="171"/>
      <c r="IAW17" s="197"/>
      <c r="IAX17" s="198"/>
      <c r="IAY17" s="199"/>
      <c r="IAZ17" s="143"/>
      <c r="IBA17" s="200"/>
      <c r="IBB17" s="171"/>
      <c r="IBC17" s="171"/>
      <c r="IBD17" s="197"/>
      <c r="IBE17" s="198"/>
      <c r="IBF17" s="199"/>
      <c r="IBG17" s="143"/>
      <c r="IBH17" s="200"/>
      <c r="IBI17" s="171"/>
      <c r="IBJ17" s="171"/>
      <c r="IBK17" s="197"/>
      <c r="IBL17" s="198"/>
      <c r="IBM17" s="199"/>
      <c r="IBN17" s="143"/>
      <c r="IBO17" s="200"/>
      <c r="IBP17" s="171"/>
      <c r="IBQ17" s="171"/>
      <c r="IBR17" s="197"/>
      <c r="IBS17" s="198"/>
      <c r="IBT17" s="199"/>
      <c r="IBU17" s="143"/>
      <c r="IBV17" s="200"/>
      <c r="IBW17" s="171"/>
      <c r="IBX17" s="171"/>
      <c r="IBY17" s="197"/>
      <c r="IBZ17" s="198"/>
      <c r="ICA17" s="199"/>
      <c r="ICB17" s="143"/>
      <c r="ICC17" s="200"/>
      <c r="ICD17" s="171"/>
      <c r="ICE17" s="171"/>
      <c r="ICF17" s="197"/>
      <c r="ICG17" s="198"/>
      <c r="ICH17" s="199"/>
      <c r="ICI17" s="143"/>
      <c r="ICJ17" s="200"/>
      <c r="ICK17" s="171"/>
      <c r="ICL17" s="171"/>
      <c r="ICM17" s="197"/>
      <c r="ICN17" s="198"/>
      <c r="ICO17" s="199"/>
      <c r="ICP17" s="143"/>
      <c r="ICQ17" s="200"/>
      <c r="ICR17" s="171"/>
      <c r="ICS17" s="171"/>
      <c r="ICT17" s="197"/>
      <c r="ICU17" s="198"/>
      <c r="ICV17" s="199"/>
      <c r="ICW17" s="143"/>
      <c r="ICX17" s="200"/>
      <c r="ICY17" s="171"/>
      <c r="ICZ17" s="171"/>
      <c r="IDA17" s="197"/>
      <c r="IDB17" s="198"/>
      <c r="IDC17" s="199"/>
      <c r="IDD17" s="143"/>
      <c r="IDE17" s="200"/>
      <c r="IDF17" s="171"/>
      <c r="IDG17" s="171"/>
      <c r="IDH17" s="197"/>
      <c r="IDI17" s="198"/>
      <c r="IDJ17" s="199"/>
      <c r="IDK17" s="143"/>
      <c r="IDL17" s="200"/>
      <c r="IDM17" s="171"/>
      <c r="IDN17" s="171"/>
      <c r="IDO17" s="197"/>
      <c r="IDP17" s="198"/>
      <c r="IDQ17" s="199"/>
      <c r="IDR17" s="143"/>
      <c r="IDS17" s="200"/>
      <c r="IDT17" s="171"/>
      <c r="IDU17" s="171"/>
      <c r="IDV17" s="197"/>
      <c r="IDW17" s="198"/>
      <c r="IDX17" s="199"/>
      <c r="IDY17" s="143"/>
      <c r="IDZ17" s="200"/>
      <c r="IEA17" s="171"/>
      <c r="IEB17" s="171"/>
      <c r="IEC17" s="197"/>
      <c r="IED17" s="198"/>
      <c r="IEE17" s="199"/>
      <c r="IEF17" s="143"/>
      <c r="IEG17" s="200"/>
      <c r="IEH17" s="171"/>
      <c r="IEI17" s="171"/>
      <c r="IEJ17" s="197"/>
      <c r="IEK17" s="198"/>
      <c r="IEL17" s="199"/>
      <c r="IEM17" s="143"/>
      <c r="IEN17" s="200"/>
      <c r="IEO17" s="171"/>
      <c r="IEP17" s="171"/>
      <c r="IEQ17" s="197"/>
      <c r="IER17" s="198"/>
      <c r="IES17" s="199"/>
      <c r="IET17" s="143"/>
      <c r="IEU17" s="200"/>
      <c r="IEV17" s="171"/>
      <c r="IEW17" s="171"/>
      <c r="IEX17" s="197"/>
      <c r="IEY17" s="198"/>
      <c r="IEZ17" s="199"/>
      <c r="IFA17" s="143"/>
      <c r="IFB17" s="200"/>
      <c r="IFC17" s="171"/>
      <c r="IFD17" s="171"/>
      <c r="IFE17" s="197"/>
      <c r="IFF17" s="198"/>
      <c r="IFG17" s="199"/>
      <c r="IFH17" s="143"/>
      <c r="IFI17" s="200"/>
      <c r="IFJ17" s="171"/>
      <c r="IFK17" s="171"/>
      <c r="IFL17" s="197"/>
      <c r="IFM17" s="198"/>
      <c r="IFN17" s="199"/>
      <c r="IFO17" s="143"/>
      <c r="IFP17" s="200"/>
      <c r="IFQ17" s="171"/>
      <c r="IFR17" s="171"/>
      <c r="IFS17" s="197"/>
      <c r="IFT17" s="198"/>
      <c r="IFU17" s="199"/>
      <c r="IFV17" s="143"/>
      <c r="IFW17" s="200"/>
      <c r="IFX17" s="171"/>
      <c r="IFY17" s="171"/>
      <c r="IFZ17" s="197"/>
      <c r="IGA17" s="198"/>
      <c r="IGB17" s="199"/>
      <c r="IGC17" s="143"/>
      <c r="IGD17" s="200"/>
      <c r="IGE17" s="171"/>
      <c r="IGF17" s="171"/>
      <c r="IGG17" s="197"/>
      <c r="IGH17" s="198"/>
      <c r="IGI17" s="199"/>
      <c r="IGJ17" s="143"/>
      <c r="IGK17" s="200"/>
      <c r="IGL17" s="171"/>
      <c r="IGM17" s="171"/>
      <c r="IGN17" s="197"/>
      <c r="IGO17" s="198"/>
      <c r="IGP17" s="199"/>
      <c r="IGQ17" s="143"/>
      <c r="IGR17" s="200"/>
      <c r="IGS17" s="171"/>
      <c r="IGT17" s="171"/>
      <c r="IGU17" s="197"/>
      <c r="IGV17" s="198"/>
      <c r="IGW17" s="199"/>
      <c r="IGX17" s="143"/>
      <c r="IGY17" s="200"/>
      <c r="IGZ17" s="171"/>
      <c r="IHA17" s="171"/>
      <c r="IHB17" s="197"/>
      <c r="IHC17" s="198"/>
      <c r="IHD17" s="199"/>
      <c r="IHE17" s="143"/>
      <c r="IHF17" s="200"/>
      <c r="IHG17" s="171"/>
      <c r="IHH17" s="171"/>
      <c r="IHI17" s="197"/>
      <c r="IHJ17" s="198"/>
      <c r="IHK17" s="199"/>
      <c r="IHL17" s="143"/>
      <c r="IHM17" s="200"/>
      <c r="IHN17" s="171"/>
      <c r="IHO17" s="171"/>
      <c r="IHP17" s="197"/>
      <c r="IHQ17" s="198"/>
      <c r="IHR17" s="199"/>
      <c r="IHS17" s="143"/>
      <c r="IHT17" s="200"/>
      <c r="IHU17" s="171"/>
      <c r="IHV17" s="171"/>
      <c r="IHW17" s="197"/>
      <c r="IHX17" s="198"/>
      <c r="IHY17" s="199"/>
      <c r="IHZ17" s="143"/>
      <c r="IIA17" s="200"/>
      <c r="IIB17" s="171"/>
      <c r="IIC17" s="171"/>
      <c r="IID17" s="197"/>
      <c r="IIE17" s="198"/>
      <c r="IIF17" s="199"/>
      <c r="IIG17" s="143"/>
      <c r="IIH17" s="200"/>
      <c r="III17" s="171"/>
      <c r="IIJ17" s="171"/>
      <c r="IIK17" s="197"/>
      <c r="IIL17" s="198"/>
      <c r="IIM17" s="199"/>
      <c r="IIN17" s="143"/>
      <c r="IIO17" s="200"/>
      <c r="IIP17" s="171"/>
      <c r="IIQ17" s="171"/>
      <c r="IIR17" s="197"/>
      <c r="IIS17" s="198"/>
      <c r="IIT17" s="199"/>
      <c r="IIU17" s="143"/>
      <c r="IIV17" s="200"/>
      <c r="IIW17" s="171"/>
      <c r="IIX17" s="171"/>
      <c r="IIY17" s="197"/>
      <c r="IIZ17" s="198"/>
      <c r="IJA17" s="199"/>
      <c r="IJB17" s="143"/>
      <c r="IJC17" s="200"/>
      <c r="IJD17" s="171"/>
      <c r="IJE17" s="171"/>
      <c r="IJF17" s="197"/>
      <c r="IJG17" s="198"/>
      <c r="IJH17" s="199"/>
      <c r="IJI17" s="143"/>
      <c r="IJJ17" s="200"/>
      <c r="IJK17" s="171"/>
      <c r="IJL17" s="171"/>
      <c r="IJM17" s="197"/>
      <c r="IJN17" s="198"/>
      <c r="IJO17" s="199"/>
      <c r="IJP17" s="143"/>
      <c r="IJQ17" s="200"/>
      <c r="IJR17" s="171"/>
      <c r="IJS17" s="171"/>
      <c r="IJT17" s="197"/>
      <c r="IJU17" s="198"/>
      <c r="IJV17" s="199"/>
      <c r="IJW17" s="143"/>
      <c r="IJX17" s="200"/>
      <c r="IJY17" s="171"/>
      <c r="IJZ17" s="171"/>
      <c r="IKA17" s="197"/>
      <c r="IKB17" s="198"/>
      <c r="IKC17" s="199"/>
      <c r="IKD17" s="143"/>
      <c r="IKE17" s="200"/>
      <c r="IKF17" s="171"/>
      <c r="IKG17" s="171"/>
      <c r="IKH17" s="197"/>
      <c r="IKI17" s="198"/>
      <c r="IKJ17" s="199"/>
      <c r="IKK17" s="143"/>
      <c r="IKL17" s="200"/>
      <c r="IKM17" s="171"/>
      <c r="IKN17" s="171"/>
      <c r="IKO17" s="197"/>
      <c r="IKP17" s="198"/>
      <c r="IKQ17" s="199"/>
      <c r="IKR17" s="143"/>
      <c r="IKS17" s="200"/>
      <c r="IKT17" s="171"/>
      <c r="IKU17" s="171"/>
      <c r="IKV17" s="197"/>
      <c r="IKW17" s="198"/>
      <c r="IKX17" s="199"/>
      <c r="IKY17" s="143"/>
      <c r="IKZ17" s="200"/>
      <c r="ILA17" s="171"/>
      <c r="ILB17" s="171"/>
      <c r="ILC17" s="197"/>
      <c r="ILD17" s="198"/>
      <c r="ILE17" s="199"/>
      <c r="ILF17" s="143"/>
      <c r="ILG17" s="200"/>
      <c r="ILH17" s="171"/>
      <c r="ILI17" s="171"/>
      <c r="ILJ17" s="197"/>
      <c r="ILK17" s="198"/>
      <c r="ILL17" s="199"/>
      <c r="ILM17" s="143"/>
      <c r="ILN17" s="200"/>
      <c r="ILO17" s="171"/>
      <c r="ILP17" s="171"/>
      <c r="ILQ17" s="197"/>
      <c r="ILR17" s="198"/>
      <c r="ILS17" s="199"/>
      <c r="ILT17" s="143"/>
      <c r="ILU17" s="200"/>
      <c r="ILV17" s="171"/>
      <c r="ILW17" s="171"/>
      <c r="ILX17" s="197"/>
      <c r="ILY17" s="198"/>
      <c r="ILZ17" s="199"/>
      <c r="IMA17" s="143"/>
      <c r="IMB17" s="200"/>
      <c r="IMC17" s="171"/>
      <c r="IMD17" s="171"/>
      <c r="IME17" s="197"/>
      <c r="IMF17" s="198"/>
      <c r="IMG17" s="199"/>
      <c r="IMH17" s="143"/>
      <c r="IMI17" s="200"/>
      <c r="IMJ17" s="171"/>
      <c r="IMK17" s="171"/>
      <c r="IML17" s="197"/>
      <c r="IMM17" s="198"/>
      <c r="IMN17" s="199"/>
      <c r="IMO17" s="143"/>
      <c r="IMP17" s="200"/>
      <c r="IMQ17" s="171"/>
      <c r="IMR17" s="171"/>
      <c r="IMS17" s="197"/>
      <c r="IMT17" s="198"/>
      <c r="IMU17" s="199"/>
      <c r="IMV17" s="143"/>
      <c r="IMW17" s="200"/>
      <c r="IMX17" s="171"/>
      <c r="IMY17" s="171"/>
      <c r="IMZ17" s="197"/>
      <c r="INA17" s="198"/>
      <c r="INB17" s="199"/>
      <c r="INC17" s="143"/>
      <c r="IND17" s="200"/>
      <c r="INE17" s="171"/>
      <c r="INF17" s="171"/>
      <c r="ING17" s="197"/>
      <c r="INH17" s="198"/>
      <c r="INI17" s="199"/>
      <c r="INJ17" s="143"/>
      <c r="INK17" s="200"/>
      <c r="INL17" s="171"/>
      <c r="INM17" s="171"/>
      <c r="INN17" s="197"/>
      <c r="INO17" s="198"/>
      <c r="INP17" s="199"/>
      <c r="INQ17" s="143"/>
      <c r="INR17" s="200"/>
      <c r="INS17" s="171"/>
      <c r="INT17" s="171"/>
      <c r="INU17" s="197"/>
      <c r="INV17" s="198"/>
      <c r="INW17" s="199"/>
      <c r="INX17" s="143"/>
      <c r="INY17" s="200"/>
      <c r="INZ17" s="171"/>
      <c r="IOA17" s="171"/>
      <c r="IOB17" s="197"/>
      <c r="IOC17" s="198"/>
      <c r="IOD17" s="199"/>
      <c r="IOE17" s="143"/>
      <c r="IOF17" s="200"/>
      <c r="IOG17" s="171"/>
      <c r="IOH17" s="171"/>
      <c r="IOI17" s="197"/>
      <c r="IOJ17" s="198"/>
      <c r="IOK17" s="199"/>
      <c r="IOL17" s="143"/>
      <c r="IOM17" s="200"/>
      <c r="ION17" s="171"/>
      <c r="IOO17" s="171"/>
      <c r="IOP17" s="197"/>
      <c r="IOQ17" s="198"/>
      <c r="IOR17" s="199"/>
      <c r="IOS17" s="143"/>
      <c r="IOT17" s="200"/>
      <c r="IOU17" s="171"/>
      <c r="IOV17" s="171"/>
      <c r="IOW17" s="197"/>
      <c r="IOX17" s="198"/>
      <c r="IOY17" s="199"/>
      <c r="IOZ17" s="143"/>
      <c r="IPA17" s="200"/>
      <c r="IPB17" s="171"/>
      <c r="IPC17" s="171"/>
      <c r="IPD17" s="197"/>
      <c r="IPE17" s="198"/>
      <c r="IPF17" s="199"/>
      <c r="IPG17" s="143"/>
      <c r="IPH17" s="200"/>
      <c r="IPI17" s="171"/>
      <c r="IPJ17" s="171"/>
      <c r="IPK17" s="197"/>
      <c r="IPL17" s="198"/>
      <c r="IPM17" s="199"/>
      <c r="IPN17" s="143"/>
      <c r="IPO17" s="200"/>
      <c r="IPP17" s="171"/>
      <c r="IPQ17" s="171"/>
      <c r="IPR17" s="197"/>
      <c r="IPS17" s="198"/>
      <c r="IPT17" s="199"/>
      <c r="IPU17" s="143"/>
      <c r="IPV17" s="200"/>
      <c r="IPW17" s="171"/>
      <c r="IPX17" s="171"/>
      <c r="IPY17" s="197"/>
      <c r="IPZ17" s="198"/>
      <c r="IQA17" s="199"/>
      <c r="IQB17" s="143"/>
      <c r="IQC17" s="200"/>
      <c r="IQD17" s="171"/>
      <c r="IQE17" s="171"/>
      <c r="IQF17" s="197"/>
      <c r="IQG17" s="198"/>
      <c r="IQH17" s="199"/>
      <c r="IQI17" s="143"/>
      <c r="IQJ17" s="200"/>
      <c r="IQK17" s="171"/>
      <c r="IQL17" s="171"/>
      <c r="IQM17" s="197"/>
      <c r="IQN17" s="198"/>
      <c r="IQO17" s="199"/>
      <c r="IQP17" s="143"/>
      <c r="IQQ17" s="200"/>
      <c r="IQR17" s="171"/>
      <c r="IQS17" s="171"/>
      <c r="IQT17" s="197"/>
      <c r="IQU17" s="198"/>
      <c r="IQV17" s="199"/>
      <c r="IQW17" s="143"/>
      <c r="IQX17" s="200"/>
      <c r="IQY17" s="171"/>
      <c r="IQZ17" s="171"/>
      <c r="IRA17" s="197"/>
      <c r="IRB17" s="198"/>
      <c r="IRC17" s="199"/>
      <c r="IRD17" s="143"/>
      <c r="IRE17" s="200"/>
      <c r="IRF17" s="171"/>
      <c r="IRG17" s="171"/>
      <c r="IRH17" s="197"/>
      <c r="IRI17" s="198"/>
      <c r="IRJ17" s="199"/>
      <c r="IRK17" s="143"/>
      <c r="IRL17" s="200"/>
      <c r="IRM17" s="171"/>
      <c r="IRN17" s="171"/>
      <c r="IRO17" s="197"/>
      <c r="IRP17" s="198"/>
      <c r="IRQ17" s="199"/>
      <c r="IRR17" s="143"/>
      <c r="IRS17" s="200"/>
      <c r="IRT17" s="171"/>
      <c r="IRU17" s="171"/>
      <c r="IRV17" s="197"/>
      <c r="IRW17" s="198"/>
      <c r="IRX17" s="199"/>
      <c r="IRY17" s="143"/>
      <c r="IRZ17" s="200"/>
      <c r="ISA17" s="171"/>
      <c r="ISB17" s="171"/>
      <c r="ISC17" s="197"/>
      <c r="ISD17" s="198"/>
      <c r="ISE17" s="199"/>
      <c r="ISF17" s="143"/>
      <c r="ISG17" s="200"/>
      <c r="ISH17" s="171"/>
      <c r="ISI17" s="171"/>
      <c r="ISJ17" s="197"/>
      <c r="ISK17" s="198"/>
      <c r="ISL17" s="199"/>
      <c r="ISM17" s="143"/>
      <c r="ISN17" s="200"/>
      <c r="ISO17" s="171"/>
      <c r="ISP17" s="171"/>
      <c r="ISQ17" s="197"/>
      <c r="ISR17" s="198"/>
      <c r="ISS17" s="199"/>
      <c r="IST17" s="143"/>
      <c r="ISU17" s="200"/>
      <c r="ISV17" s="171"/>
      <c r="ISW17" s="171"/>
      <c r="ISX17" s="197"/>
      <c r="ISY17" s="198"/>
      <c r="ISZ17" s="199"/>
      <c r="ITA17" s="143"/>
      <c r="ITB17" s="200"/>
      <c r="ITC17" s="171"/>
      <c r="ITD17" s="171"/>
      <c r="ITE17" s="197"/>
      <c r="ITF17" s="198"/>
      <c r="ITG17" s="199"/>
      <c r="ITH17" s="143"/>
      <c r="ITI17" s="200"/>
      <c r="ITJ17" s="171"/>
      <c r="ITK17" s="171"/>
      <c r="ITL17" s="197"/>
      <c r="ITM17" s="198"/>
      <c r="ITN17" s="199"/>
      <c r="ITO17" s="143"/>
      <c r="ITP17" s="200"/>
      <c r="ITQ17" s="171"/>
      <c r="ITR17" s="171"/>
      <c r="ITS17" s="197"/>
      <c r="ITT17" s="198"/>
      <c r="ITU17" s="199"/>
      <c r="ITV17" s="143"/>
      <c r="ITW17" s="200"/>
      <c r="ITX17" s="171"/>
      <c r="ITY17" s="171"/>
      <c r="ITZ17" s="197"/>
      <c r="IUA17" s="198"/>
      <c r="IUB17" s="199"/>
      <c r="IUC17" s="143"/>
      <c r="IUD17" s="200"/>
      <c r="IUE17" s="171"/>
      <c r="IUF17" s="171"/>
      <c r="IUG17" s="197"/>
      <c r="IUH17" s="198"/>
      <c r="IUI17" s="199"/>
      <c r="IUJ17" s="143"/>
      <c r="IUK17" s="200"/>
      <c r="IUL17" s="171"/>
      <c r="IUM17" s="171"/>
      <c r="IUN17" s="197"/>
      <c r="IUO17" s="198"/>
      <c r="IUP17" s="199"/>
      <c r="IUQ17" s="143"/>
      <c r="IUR17" s="200"/>
      <c r="IUS17" s="171"/>
      <c r="IUT17" s="171"/>
      <c r="IUU17" s="197"/>
      <c r="IUV17" s="198"/>
      <c r="IUW17" s="199"/>
      <c r="IUX17" s="143"/>
      <c r="IUY17" s="200"/>
      <c r="IUZ17" s="171"/>
      <c r="IVA17" s="171"/>
      <c r="IVB17" s="197"/>
      <c r="IVC17" s="198"/>
      <c r="IVD17" s="199"/>
      <c r="IVE17" s="143"/>
      <c r="IVF17" s="200"/>
      <c r="IVG17" s="171"/>
      <c r="IVH17" s="171"/>
      <c r="IVI17" s="197"/>
      <c r="IVJ17" s="198"/>
      <c r="IVK17" s="199"/>
      <c r="IVL17" s="143"/>
      <c r="IVM17" s="200"/>
      <c r="IVN17" s="171"/>
      <c r="IVO17" s="171"/>
      <c r="IVP17" s="197"/>
      <c r="IVQ17" s="198"/>
      <c r="IVR17" s="199"/>
      <c r="IVS17" s="143"/>
      <c r="IVT17" s="200"/>
      <c r="IVU17" s="171"/>
      <c r="IVV17" s="171"/>
      <c r="IVW17" s="197"/>
      <c r="IVX17" s="198"/>
      <c r="IVY17" s="199"/>
      <c r="IVZ17" s="143"/>
      <c r="IWA17" s="200"/>
      <c r="IWB17" s="171"/>
      <c r="IWC17" s="171"/>
      <c r="IWD17" s="197"/>
      <c r="IWE17" s="198"/>
      <c r="IWF17" s="199"/>
      <c r="IWG17" s="143"/>
      <c r="IWH17" s="200"/>
      <c r="IWI17" s="171"/>
      <c r="IWJ17" s="171"/>
      <c r="IWK17" s="197"/>
      <c r="IWL17" s="198"/>
      <c r="IWM17" s="199"/>
      <c r="IWN17" s="143"/>
      <c r="IWO17" s="200"/>
      <c r="IWP17" s="171"/>
      <c r="IWQ17" s="171"/>
      <c r="IWR17" s="197"/>
      <c r="IWS17" s="198"/>
      <c r="IWT17" s="199"/>
      <c r="IWU17" s="143"/>
      <c r="IWV17" s="200"/>
      <c r="IWW17" s="171"/>
      <c r="IWX17" s="171"/>
      <c r="IWY17" s="197"/>
      <c r="IWZ17" s="198"/>
      <c r="IXA17" s="199"/>
      <c r="IXB17" s="143"/>
      <c r="IXC17" s="200"/>
      <c r="IXD17" s="171"/>
      <c r="IXE17" s="171"/>
      <c r="IXF17" s="197"/>
      <c r="IXG17" s="198"/>
      <c r="IXH17" s="199"/>
      <c r="IXI17" s="143"/>
      <c r="IXJ17" s="200"/>
      <c r="IXK17" s="171"/>
      <c r="IXL17" s="171"/>
      <c r="IXM17" s="197"/>
      <c r="IXN17" s="198"/>
      <c r="IXO17" s="199"/>
      <c r="IXP17" s="143"/>
      <c r="IXQ17" s="200"/>
      <c r="IXR17" s="171"/>
      <c r="IXS17" s="171"/>
      <c r="IXT17" s="197"/>
      <c r="IXU17" s="198"/>
      <c r="IXV17" s="199"/>
      <c r="IXW17" s="143"/>
      <c r="IXX17" s="200"/>
      <c r="IXY17" s="171"/>
      <c r="IXZ17" s="171"/>
      <c r="IYA17" s="197"/>
      <c r="IYB17" s="198"/>
      <c r="IYC17" s="199"/>
      <c r="IYD17" s="143"/>
      <c r="IYE17" s="200"/>
      <c r="IYF17" s="171"/>
      <c r="IYG17" s="171"/>
      <c r="IYH17" s="197"/>
      <c r="IYI17" s="198"/>
      <c r="IYJ17" s="199"/>
      <c r="IYK17" s="143"/>
      <c r="IYL17" s="200"/>
      <c r="IYM17" s="171"/>
      <c r="IYN17" s="171"/>
      <c r="IYO17" s="197"/>
      <c r="IYP17" s="198"/>
      <c r="IYQ17" s="199"/>
      <c r="IYR17" s="143"/>
      <c r="IYS17" s="200"/>
      <c r="IYT17" s="171"/>
      <c r="IYU17" s="171"/>
      <c r="IYV17" s="197"/>
      <c r="IYW17" s="198"/>
      <c r="IYX17" s="199"/>
      <c r="IYY17" s="143"/>
      <c r="IYZ17" s="200"/>
      <c r="IZA17" s="171"/>
      <c r="IZB17" s="171"/>
      <c r="IZC17" s="197"/>
      <c r="IZD17" s="198"/>
      <c r="IZE17" s="199"/>
      <c r="IZF17" s="143"/>
      <c r="IZG17" s="200"/>
      <c r="IZH17" s="171"/>
      <c r="IZI17" s="171"/>
      <c r="IZJ17" s="197"/>
      <c r="IZK17" s="198"/>
      <c r="IZL17" s="199"/>
      <c r="IZM17" s="143"/>
      <c r="IZN17" s="200"/>
      <c r="IZO17" s="171"/>
      <c r="IZP17" s="171"/>
      <c r="IZQ17" s="197"/>
      <c r="IZR17" s="198"/>
      <c r="IZS17" s="199"/>
      <c r="IZT17" s="143"/>
      <c r="IZU17" s="200"/>
      <c r="IZV17" s="171"/>
      <c r="IZW17" s="171"/>
      <c r="IZX17" s="197"/>
      <c r="IZY17" s="198"/>
      <c r="IZZ17" s="199"/>
      <c r="JAA17" s="143"/>
      <c r="JAB17" s="200"/>
      <c r="JAC17" s="171"/>
      <c r="JAD17" s="171"/>
      <c r="JAE17" s="197"/>
      <c r="JAF17" s="198"/>
      <c r="JAG17" s="199"/>
      <c r="JAH17" s="143"/>
      <c r="JAI17" s="200"/>
      <c r="JAJ17" s="171"/>
      <c r="JAK17" s="171"/>
      <c r="JAL17" s="197"/>
      <c r="JAM17" s="198"/>
      <c r="JAN17" s="199"/>
      <c r="JAO17" s="143"/>
      <c r="JAP17" s="200"/>
      <c r="JAQ17" s="171"/>
      <c r="JAR17" s="171"/>
      <c r="JAS17" s="197"/>
      <c r="JAT17" s="198"/>
      <c r="JAU17" s="199"/>
      <c r="JAV17" s="143"/>
      <c r="JAW17" s="200"/>
      <c r="JAX17" s="171"/>
      <c r="JAY17" s="171"/>
      <c r="JAZ17" s="197"/>
      <c r="JBA17" s="198"/>
      <c r="JBB17" s="199"/>
      <c r="JBC17" s="143"/>
      <c r="JBD17" s="200"/>
      <c r="JBE17" s="171"/>
      <c r="JBF17" s="171"/>
      <c r="JBG17" s="197"/>
      <c r="JBH17" s="198"/>
      <c r="JBI17" s="199"/>
      <c r="JBJ17" s="143"/>
      <c r="JBK17" s="200"/>
      <c r="JBL17" s="171"/>
      <c r="JBM17" s="171"/>
      <c r="JBN17" s="197"/>
      <c r="JBO17" s="198"/>
      <c r="JBP17" s="199"/>
      <c r="JBQ17" s="143"/>
      <c r="JBR17" s="200"/>
      <c r="JBS17" s="171"/>
      <c r="JBT17" s="171"/>
      <c r="JBU17" s="197"/>
      <c r="JBV17" s="198"/>
      <c r="JBW17" s="199"/>
      <c r="JBX17" s="143"/>
      <c r="JBY17" s="200"/>
      <c r="JBZ17" s="171"/>
      <c r="JCA17" s="171"/>
      <c r="JCB17" s="197"/>
      <c r="JCC17" s="198"/>
      <c r="JCD17" s="199"/>
      <c r="JCE17" s="143"/>
      <c r="JCF17" s="200"/>
      <c r="JCG17" s="171"/>
      <c r="JCH17" s="171"/>
      <c r="JCI17" s="197"/>
      <c r="JCJ17" s="198"/>
      <c r="JCK17" s="199"/>
      <c r="JCL17" s="143"/>
      <c r="JCM17" s="200"/>
      <c r="JCN17" s="171"/>
      <c r="JCO17" s="171"/>
      <c r="JCP17" s="197"/>
      <c r="JCQ17" s="198"/>
      <c r="JCR17" s="199"/>
      <c r="JCS17" s="143"/>
      <c r="JCT17" s="200"/>
      <c r="JCU17" s="171"/>
      <c r="JCV17" s="171"/>
      <c r="JCW17" s="197"/>
      <c r="JCX17" s="198"/>
      <c r="JCY17" s="199"/>
      <c r="JCZ17" s="143"/>
      <c r="JDA17" s="200"/>
      <c r="JDB17" s="171"/>
      <c r="JDC17" s="171"/>
      <c r="JDD17" s="197"/>
      <c r="JDE17" s="198"/>
      <c r="JDF17" s="199"/>
      <c r="JDG17" s="143"/>
      <c r="JDH17" s="200"/>
      <c r="JDI17" s="171"/>
      <c r="JDJ17" s="171"/>
      <c r="JDK17" s="197"/>
      <c r="JDL17" s="198"/>
      <c r="JDM17" s="199"/>
      <c r="JDN17" s="143"/>
      <c r="JDO17" s="200"/>
      <c r="JDP17" s="171"/>
      <c r="JDQ17" s="171"/>
      <c r="JDR17" s="197"/>
      <c r="JDS17" s="198"/>
      <c r="JDT17" s="199"/>
      <c r="JDU17" s="143"/>
      <c r="JDV17" s="200"/>
      <c r="JDW17" s="171"/>
      <c r="JDX17" s="171"/>
      <c r="JDY17" s="197"/>
      <c r="JDZ17" s="198"/>
      <c r="JEA17" s="199"/>
      <c r="JEB17" s="143"/>
      <c r="JEC17" s="200"/>
      <c r="JED17" s="171"/>
      <c r="JEE17" s="171"/>
      <c r="JEF17" s="197"/>
      <c r="JEG17" s="198"/>
      <c r="JEH17" s="199"/>
      <c r="JEI17" s="143"/>
      <c r="JEJ17" s="200"/>
      <c r="JEK17" s="171"/>
      <c r="JEL17" s="171"/>
      <c r="JEM17" s="197"/>
      <c r="JEN17" s="198"/>
      <c r="JEO17" s="199"/>
      <c r="JEP17" s="143"/>
      <c r="JEQ17" s="200"/>
      <c r="JER17" s="171"/>
      <c r="JES17" s="171"/>
      <c r="JET17" s="197"/>
      <c r="JEU17" s="198"/>
      <c r="JEV17" s="199"/>
      <c r="JEW17" s="143"/>
      <c r="JEX17" s="200"/>
      <c r="JEY17" s="171"/>
      <c r="JEZ17" s="171"/>
      <c r="JFA17" s="197"/>
      <c r="JFB17" s="198"/>
      <c r="JFC17" s="199"/>
      <c r="JFD17" s="143"/>
      <c r="JFE17" s="200"/>
      <c r="JFF17" s="171"/>
      <c r="JFG17" s="171"/>
      <c r="JFH17" s="197"/>
      <c r="JFI17" s="198"/>
      <c r="JFJ17" s="199"/>
      <c r="JFK17" s="143"/>
      <c r="JFL17" s="200"/>
      <c r="JFM17" s="171"/>
      <c r="JFN17" s="171"/>
      <c r="JFO17" s="197"/>
      <c r="JFP17" s="198"/>
      <c r="JFQ17" s="199"/>
      <c r="JFR17" s="143"/>
      <c r="JFS17" s="200"/>
      <c r="JFT17" s="171"/>
      <c r="JFU17" s="171"/>
      <c r="JFV17" s="197"/>
      <c r="JFW17" s="198"/>
      <c r="JFX17" s="199"/>
      <c r="JFY17" s="143"/>
      <c r="JFZ17" s="200"/>
      <c r="JGA17" s="171"/>
      <c r="JGB17" s="171"/>
      <c r="JGC17" s="197"/>
      <c r="JGD17" s="198"/>
      <c r="JGE17" s="199"/>
      <c r="JGF17" s="143"/>
      <c r="JGG17" s="200"/>
      <c r="JGH17" s="171"/>
      <c r="JGI17" s="171"/>
      <c r="JGJ17" s="197"/>
      <c r="JGK17" s="198"/>
      <c r="JGL17" s="199"/>
      <c r="JGM17" s="143"/>
      <c r="JGN17" s="200"/>
      <c r="JGO17" s="171"/>
      <c r="JGP17" s="171"/>
      <c r="JGQ17" s="197"/>
      <c r="JGR17" s="198"/>
      <c r="JGS17" s="199"/>
      <c r="JGT17" s="143"/>
      <c r="JGU17" s="200"/>
      <c r="JGV17" s="171"/>
      <c r="JGW17" s="171"/>
      <c r="JGX17" s="197"/>
      <c r="JGY17" s="198"/>
      <c r="JGZ17" s="199"/>
      <c r="JHA17" s="143"/>
      <c r="JHB17" s="200"/>
      <c r="JHC17" s="171"/>
      <c r="JHD17" s="171"/>
      <c r="JHE17" s="197"/>
      <c r="JHF17" s="198"/>
      <c r="JHG17" s="199"/>
      <c r="JHH17" s="143"/>
      <c r="JHI17" s="200"/>
      <c r="JHJ17" s="171"/>
      <c r="JHK17" s="171"/>
      <c r="JHL17" s="197"/>
      <c r="JHM17" s="198"/>
      <c r="JHN17" s="199"/>
      <c r="JHO17" s="143"/>
      <c r="JHP17" s="200"/>
      <c r="JHQ17" s="171"/>
      <c r="JHR17" s="171"/>
      <c r="JHS17" s="197"/>
      <c r="JHT17" s="198"/>
      <c r="JHU17" s="199"/>
      <c r="JHV17" s="143"/>
      <c r="JHW17" s="200"/>
      <c r="JHX17" s="171"/>
      <c r="JHY17" s="171"/>
      <c r="JHZ17" s="197"/>
      <c r="JIA17" s="198"/>
      <c r="JIB17" s="199"/>
      <c r="JIC17" s="143"/>
      <c r="JID17" s="200"/>
      <c r="JIE17" s="171"/>
      <c r="JIF17" s="171"/>
      <c r="JIG17" s="197"/>
      <c r="JIH17" s="198"/>
      <c r="JII17" s="199"/>
      <c r="JIJ17" s="143"/>
      <c r="JIK17" s="200"/>
      <c r="JIL17" s="171"/>
      <c r="JIM17" s="171"/>
      <c r="JIN17" s="197"/>
      <c r="JIO17" s="198"/>
      <c r="JIP17" s="199"/>
      <c r="JIQ17" s="143"/>
      <c r="JIR17" s="200"/>
      <c r="JIS17" s="171"/>
      <c r="JIT17" s="171"/>
      <c r="JIU17" s="197"/>
      <c r="JIV17" s="198"/>
      <c r="JIW17" s="199"/>
      <c r="JIX17" s="143"/>
      <c r="JIY17" s="200"/>
      <c r="JIZ17" s="171"/>
      <c r="JJA17" s="171"/>
      <c r="JJB17" s="197"/>
      <c r="JJC17" s="198"/>
      <c r="JJD17" s="199"/>
      <c r="JJE17" s="143"/>
      <c r="JJF17" s="200"/>
      <c r="JJG17" s="171"/>
      <c r="JJH17" s="171"/>
      <c r="JJI17" s="197"/>
      <c r="JJJ17" s="198"/>
      <c r="JJK17" s="199"/>
      <c r="JJL17" s="143"/>
      <c r="JJM17" s="200"/>
      <c r="JJN17" s="171"/>
      <c r="JJO17" s="171"/>
      <c r="JJP17" s="197"/>
      <c r="JJQ17" s="198"/>
      <c r="JJR17" s="199"/>
      <c r="JJS17" s="143"/>
      <c r="JJT17" s="200"/>
      <c r="JJU17" s="171"/>
      <c r="JJV17" s="171"/>
      <c r="JJW17" s="197"/>
      <c r="JJX17" s="198"/>
      <c r="JJY17" s="199"/>
      <c r="JJZ17" s="143"/>
      <c r="JKA17" s="200"/>
      <c r="JKB17" s="171"/>
      <c r="JKC17" s="171"/>
      <c r="JKD17" s="197"/>
      <c r="JKE17" s="198"/>
      <c r="JKF17" s="199"/>
      <c r="JKG17" s="143"/>
      <c r="JKH17" s="200"/>
      <c r="JKI17" s="171"/>
      <c r="JKJ17" s="171"/>
      <c r="JKK17" s="197"/>
      <c r="JKL17" s="198"/>
      <c r="JKM17" s="199"/>
      <c r="JKN17" s="143"/>
      <c r="JKO17" s="200"/>
      <c r="JKP17" s="171"/>
      <c r="JKQ17" s="171"/>
      <c r="JKR17" s="197"/>
      <c r="JKS17" s="198"/>
      <c r="JKT17" s="199"/>
      <c r="JKU17" s="143"/>
      <c r="JKV17" s="200"/>
      <c r="JKW17" s="171"/>
      <c r="JKX17" s="171"/>
      <c r="JKY17" s="197"/>
      <c r="JKZ17" s="198"/>
      <c r="JLA17" s="199"/>
      <c r="JLB17" s="143"/>
      <c r="JLC17" s="200"/>
      <c r="JLD17" s="171"/>
      <c r="JLE17" s="171"/>
      <c r="JLF17" s="197"/>
      <c r="JLG17" s="198"/>
      <c r="JLH17" s="199"/>
      <c r="JLI17" s="143"/>
      <c r="JLJ17" s="200"/>
      <c r="JLK17" s="171"/>
      <c r="JLL17" s="171"/>
      <c r="JLM17" s="197"/>
      <c r="JLN17" s="198"/>
      <c r="JLO17" s="199"/>
      <c r="JLP17" s="143"/>
      <c r="JLQ17" s="200"/>
      <c r="JLR17" s="171"/>
      <c r="JLS17" s="171"/>
      <c r="JLT17" s="197"/>
      <c r="JLU17" s="198"/>
      <c r="JLV17" s="199"/>
      <c r="JLW17" s="143"/>
      <c r="JLX17" s="200"/>
      <c r="JLY17" s="171"/>
      <c r="JLZ17" s="171"/>
      <c r="JMA17" s="197"/>
      <c r="JMB17" s="198"/>
      <c r="JMC17" s="199"/>
      <c r="JMD17" s="143"/>
      <c r="JME17" s="200"/>
      <c r="JMF17" s="171"/>
      <c r="JMG17" s="171"/>
      <c r="JMH17" s="197"/>
      <c r="JMI17" s="198"/>
      <c r="JMJ17" s="199"/>
      <c r="JMK17" s="143"/>
      <c r="JML17" s="200"/>
      <c r="JMM17" s="171"/>
      <c r="JMN17" s="171"/>
      <c r="JMO17" s="197"/>
      <c r="JMP17" s="198"/>
      <c r="JMQ17" s="199"/>
      <c r="JMR17" s="143"/>
      <c r="JMS17" s="200"/>
      <c r="JMT17" s="171"/>
      <c r="JMU17" s="171"/>
      <c r="JMV17" s="197"/>
      <c r="JMW17" s="198"/>
      <c r="JMX17" s="199"/>
      <c r="JMY17" s="143"/>
      <c r="JMZ17" s="200"/>
      <c r="JNA17" s="171"/>
      <c r="JNB17" s="171"/>
      <c r="JNC17" s="197"/>
      <c r="JND17" s="198"/>
      <c r="JNE17" s="199"/>
      <c r="JNF17" s="143"/>
      <c r="JNG17" s="200"/>
      <c r="JNH17" s="171"/>
      <c r="JNI17" s="171"/>
      <c r="JNJ17" s="197"/>
      <c r="JNK17" s="198"/>
      <c r="JNL17" s="199"/>
      <c r="JNM17" s="143"/>
      <c r="JNN17" s="200"/>
      <c r="JNO17" s="171"/>
      <c r="JNP17" s="171"/>
      <c r="JNQ17" s="197"/>
      <c r="JNR17" s="198"/>
      <c r="JNS17" s="199"/>
      <c r="JNT17" s="143"/>
      <c r="JNU17" s="200"/>
      <c r="JNV17" s="171"/>
      <c r="JNW17" s="171"/>
      <c r="JNX17" s="197"/>
      <c r="JNY17" s="198"/>
      <c r="JNZ17" s="199"/>
      <c r="JOA17" s="143"/>
      <c r="JOB17" s="200"/>
      <c r="JOC17" s="171"/>
      <c r="JOD17" s="171"/>
      <c r="JOE17" s="197"/>
      <c r="JOF17" s="198"/>
      <c r="JOG17" s="199"/>
      <c r="JOH17" s="143"/>
      <c r="JOI17" s="200"/>
      <c r="JOJ17" s="171"/>
      <c r="JOK17" s="171"/>
      <c r="JOL17" s="197"/>
      <c r="JOM17" s="198"/>
      <c r="JON17" s="199"/>
      <c r="JOO17" s="143"/>
      <c r="JOP17" s="200"/>
      <c r="JOQ17" s="171"/>
      <c r="JOR17" s="171"/>
      <c r="JOS17" s="197"/>
      <c r="JOT17" s="198"/>
      <c r="JOU17" s="199"/>
      <c r="JOV17" s="143"/>
      <c r="JOW17" s="200"/>
      <c r="JOX17" s="171"/>
      <c r="JOY17" s="171"/>
      <c r="JOZ17" s="197"/>
      <c r="JPA17" s="198"/>
      <c r="JPB17" s="199"/>
      <c r="JPC17" s="143"/>
      <c r="JPD17" s="200"/>
      <c r="JPE17" s="171"/>
      <c r="JPF17" s="171"/>
      <c r="JPG17" s="197"/>
      <c r="JPH17" s="198"/>
      <c r="JPI17" s="199"/>
      <c r="JPJ17" s="143"/>
      <c r="JPK17" s="200"/>
      <c r="JPL17" s="171"/>
      <c r="JPM17" s="171"/>
      <c r="JPN17" s="197"/>
      <c r="JPO17" s="198"/>
      <c r="JPP17" s="199"/>
      <c r="JPQ17" s="143"/>
      <c r="JPR17" s="200"/>
      <c r="JPS17" s="171"/>
      <c r="JPT17" s="171"/>
      <c r="JPU17" s="197"/>
      <c r="JPV17" s="198"/>
      <c r="JPW17" s="199"/>
      <c r="JPX17" s="143"/>
      <c r="JPY17" s="200"/>
      <c r="JPZ17" s="171"/>
      <c r="JQA17" s="171"/>
      <c r="JQB17" s="197"/>
      <c r="JQC17" s="198"/>
      <c r="JQD17" s="199"/>
      <c r="JQE17" s="143"/>
      <c r="JQF17" s="200"/>
      <c r="JQG17" s="171"/>
      <c r="JQH17" s="171"/>
      <c r="JQI17" s="197"/>
      <c r="JQJ17" s="198"/>
      <c r="JQK17" s="199"/>
      <c r="JQL17" s="143"/>
      <c r="JQM17" s="200"/>
      <c r="JQN17" s="171"/>
      <c r="JQO17" s="171"/>
      <c r="JQP17" s="197"/>
      <c r="JQQ17" s="198"/>
      <c r="JQR17" s="199"/>
      <c r="JQS17" s="143"/>
      <c r="JQT17" s="200"/>
      <c r="JQU17" s="171"/>
      <c r="JQV17" s="171"/>
      <c r="JQW17" s="197"/>
      <c r="JQX17" s="198"/>
      <c r="JQY17" s="199"/>
      <c r="JQZ17" s="143"/>
      <c r="JRA17" s="200"/>
      <c r="JRB17" s="171"/>
      <c r="JRC17" s="171"/>
      <c r="JRD17" s="197"/>
      <c r="JRE17" s="198"/>
      <c r="JRF17" s="199"/>
      <c r="JRG17" s="143"/>
      <c r="JRH17" s="200"/>
      <c r="JRI17" s="171"/>
      <c r="JRJ17" s="171"/>
      <c r="JRK17" s="197"/>
      <c r="JRL17" s="198"/>
      <c r="JRM17" s="199"/>
      <c r="JRN17" s="143"/>
      <c r="JRO17" s="200"/>
      <c r="JRP17" s="171"/>
      <c r="JRQ17" s="171"/>
      <c r="JRR17" s="197"/>
      <c r="JRS17" s="198"/>
      <c r="JRT17" s="199"/>
      <c r="JRU17" s="143"/>
      <c r="JRV17" s="200"/>
      <c r="JRW17" s="171"/>
      <c r="JRX17" s="171"/>
      <c r="JRY17" s="197"/>
      <c r="JRZ17" s="198"/>
      <c r="JSA17" s="199"/>
      <c r="JSB17" s="143"/>
      <c r="JSC17" s="200"/>
      <c r="JSD17" s="171"/>
      <c r="JSE17" s="171"/>
      <c r="JSF17" s="197"/>
      <c r="JSG17" s="198"/>
      <c r="JSH17" s="199"/>
      <c r="JSI17" s="143"/>
      <c r="JSJ17" s="200"/>
      <c r="JSK17" s="171"/>
      <c r="JSL17" s="171"/>
      <c r="JSM17" s="197"/>
      <c r="JSN17" s="198"/>
      <c r="JSO17" s="199"/>
      <c r="JSP17" s="143"/>
      <c r="JSQ17" s="200"/>
      <c r="JSR17" s="171"/>
      <c r="JSS17" s="171"/>
      <c r="JST17" s="197"/>
      <c r="JSU17" s="198"/>
      <c r="JSV17" s="199"/>
      <c r="JSW17" s="143"/>
      <c r="JSX17" s="200"/>
      <c r="JSY17" s="171"/>
      <c r="JSZ17" s="171"/>
      <c r="JTA17" s="197"/>
      <c r="JTB17" s="198"/>
      <c r="JTC17" s="199"/>
      <c r="JTD17" s="143"/>
      <c r="JTE17" s="200"/>
      <c r="JTF17" s="171"/>
      <c r="JTG17" s="171"/>
      <c r="JTH17" s="197"/>
      <c r="JTI17" s="198"/>
      <c r="JTJ17" s="199"/>
      <c r="JTK17" s="143"/>
      <c r="JTL17" s="200"/>
      <c r="JTM17" s="171"/>
      <c r="JTN17" s="171"/>
      <c r="JTO17" s="197"/>
      <c r="JTP17" s="198"/>
      <c r="JTQ17" s="199"/>
      <c r="JTR17" s="143"/>
      <c r="JTS17" s="200"/>
      <c r="JTT17" s="171"/>
      <c r="JTU17" s="171"/>
      <c r="JTV17" s="197"/>
      <c r="JTW17" s="198"/>
      <c r="JTX17" s="199"/>
      <c r="JTY17" s="143"/>
      <c r="JTZ17" s="200"/>
      <c r="JUA17" s="171"/>
      <c r="JUB17" s="171"/>
      <c r="JUC17" s="197"/>
      <c r="JUD17" s="198"/>
      <c r="JUE17" s="199"/>
      <c r="JUF17" s="143"/>
      <c r="JUG17" s="200"/>
      <c r="JUH17" s="171"/>
      <c r="JUI17" s="171"/>
      <c r="JUJ17" s="197"/>
      <c r="JUK17" s="198"/>
      <c r="JUL17" s="199"/>
      <c r="JUM17" s="143"/>
      <c r="JUN17" s="200"/>
      <c r="JUO17" s="171"/>
      <c r="JUP17" s="171"/>
      <c r="JUQ17" s="197"/>
      <c r="JUR17" s="198"/>
      <c r="JUS17" s="199"/>
      <c r="JUT17" s="143"/>
      <c r="JUU17" s="200"/>
      <c r="JUV17" s="171"/>
      <c r="JUW17" s="171"/>
      <c r="JUX17" s="197"/>
      <c r="JUY17" s="198"/>
      <c r="JUZ17" s="199"/>
      <c r="JVA17" s="143"/>
      <c r="JVB17" s="200"/>
      <c r="JVC17" s="171"/>
      <c r="JVD17" s="171"/>
      <c r="JVE17" s="197"/>
      <c r="JVF17" s="198"/>
      <c r="JVG17" s="199"/>
      <c r="JVH17" s="143"/>
      <c r="JVI17" s="200"/>
      <c r="JVJ17" s="171"/>
      <c r="JVK17" s="171"/>
      <c r="JVL17" s="197"/>
      <c r="JVM17" s="198"/>
      <c r="JVN17" s="199"/>
      <c r="JVO17" s="143"/>
      <c r="JVP17" s="200"/>
      <c r="JVQ17" s="171"/>
      <c r="JVR17" s="171"/>
      <c r="JVS17" s="197"/>
      <c r="JVT17" s="198"/>
      <c r="JVU17" s="199"/>
      <c r="JVV17" s="143"/>
      <c r="JVW17" s="200"/>
      <c r="JVX17" s="171"/>
      <c r="JVY17" s="171"/>
      <c r="JVZ17" s="197"/>
      <c r="JWA17" s="198"/>
      <c r="JWB17" s="199"/>
      <c r="JWC17" s="143"/>
      <c r="JWD17" s="200"/>
      <c r="JWE17" s="171"/>
      <c r="JWF17" s="171"/>
      <c r="JWG17" s="197"/>
      <c r="JWH17" s="198"/>
      <c r="JWI17" s="199"/>
      <c r="JWJ17" s="143"/>
      <c r="JWK17" s="200"/>
      <c r="JWL17" s="171"/>
      <c r="JWM17" s="171"/>
      <c r="JWN17" s="197"/>
      <c r="JWO17" s="198"/>
      <c r="JWP17" s="199"/>
      <c r="JWQ17" s="143"/>
      <c r="JWR17" s="200"/>
      <c r="JWS17" s="171"/>
      <c r="JWT17" s="171"/>
      <c r="JWU17" s="197"/>
      <c r="JWV17" s="198"/>
      <c r="JWW17" s="199"/>
      <c r="JWX17" s="143"/>
      <c r="JWY17" s="200"/>
      <c r="JWZ17" s="171"/>
      <c r="JXA17" s="171"/>
      <c r="JXB17" s="197"/>
      <c r="JXC17" s="198"/>
      <c r="JXD17" s="199"/>
      <c r="JXE17" s="143"/>
      <c r="JXF17" s="200"/>
      <c r="JXG17" s="171"/>
      <c r="JXH17" s="171"/>
      <c r="JXI17" s="197"/>
      <c r="JXJ17" s="198"/>
      <c r="JXK17" s="199"/>
      <c r="JXL17" s="143"/>
      <c r="JXM17" s="200"/>
      <c r="JXN17" s="171"/>
      <c r="JXO17" s="171"/>
      <c r="JXP17" s="197"/>
      <c r="JXQ17" s="198"/>
      <c r="JXR17" s="199"/>
      <c r="JXS17" s="143"/>
      <c r="JXT17" s="200"/>
      <c r="JXU17" s="171"/>
      <c r="JXV17" s="171"/>
      <c r="JXW17" s="197"/>
      <c r="JXX17" s="198"/>
      <c r="JXY17" s="199"/>
      <c r="JXZ17" s="143"/>
      <c r="JYA17" s="200"/>
      <c r="JYB17" s="171"/>
      <c r="JYC17" s="171"/>
      <c r="JYD17" s="197"/>
      <c r="JYE17" s="198"/>
      <c r="JYF17" s="199"/>
      <c r="JYG17" s="143"/>
      <c r="JYH17" s="200"/>
      <c r="JYI17" s="171"/>
      <c r="JYJ17" s="171"/>
      <c r="JYK17" s="197"/>
      <c r="JYL17" s="198"/>
      <c r="JYM17" s="199"/>
      <c r="JYN17" s="143"/>
      <c r="JYO17" s="200"/>
      <c r="JYP17" s="171"/>
      <c r="JYQ17" s="171"/>
      <c r="JYR17" s="197"/>
      <c r="JYS17" s="198"/>
      <c r="JYT17" s="199"/>
      <c r="JYU17" s="143"/>
      <c r="JYV17" s="200"/>
      <c r="JYW17" s="171"/>
      <c r="JYX17" s="171"/>
      <c r="JYY17" s="197"/>
      <c r="JYZ17" s="198"/>
      <c r="JZA17" s="199"/>
      <c r="JZB17" s="143"/>
      <c r="JZC17" s="200"/>
      <c r="JZD17" s="171"/>
      <c r="JZE17" s="171"/>
      <c r="JZF17" s="197"/>
      <c r="JZG17" s="198"/>
      <c r="JZH17" s="199"/>
      <c r="JZI17" s="143"/>
      <c r="JZJ17" s="200"/>
      <c r="JZK17" s="171"/>
      <c r="JZL17" s="171"/>
      <c r="JZM17" s="197"/>
      <c r="JZN17" s="198"/>
      <c r="JZO17" s="199"/>
      <c r="JZP17" s="143"/>
      <c r="JZQ17" s="200"/>
      <c r="JZR17" s="171"/>
      <c r="JZS17" s="171"/>
      <c r="JZT17" s="197"/>
      <c r="JZU17" s="198"/>
      <c r="JZV17" s="199"/>
      <c r="JZW17" s="143"/>
      <c r="JZX17" s="200"/>
      <c r="JZY17" s="171"/>
      <c r="JZZ17" s="171"/>
      <c r="KAA17" s="197"/>
      <c r="KAB17" s="198"/>
      <c r="KAC17" s="199"/>
      <c r="KAD17" s="143"/>
      <c r="KAE17" s="200"/>
      <c r="KAF17" s="171"/>
      <c r="KAG17" s="171"/>
      <c r="KAH17" s="197"/>
      <c r="KAI17" s="198"/>
      <c r="KAJ17" s="199"/>
      <c r="KAK17" s="143"/>
      <c r="KAL17" s="200"/>
      <c r="KAM17" s="171"/>
      <c r="KAN17" s="171"/>
      <c r="KAO17" s="197"/>
      <c r="KAP17" s="198"/>
      <c r="KAQ17" s="199"/>
      <c r="KAR17" s="143"/>
      <c r="KAS17" s="200"/>
      <c r="KAT17" s="171"/>
      <c r="KAU17" s="171"/>
      <c r="KAV17" s="197"/>
      <c r="KAW17" s="198"/>
      <c r="KAX17" s="199"/>
      <c r="KAY17" s="143"/>
      <c r="KAZ17" s="200"/>
      <c r="KBA17" s="171"/>
      <c r="KBB17" s="171"/>
      <c r="KBC17" s="197"/>
      <c r="KBD17" s="198"/>
      <c r="KBE17" s="199"/>
      <c r="KBF17" s="143"/>
      <c r="KBG17" s="200"/>
      <c r="KBH17" s="171"/>
      <c r="KBI17" s="171"/>
      <c r="KBJ17" s="197"/>
      <c r="KBK17" s="198"/>
      <c r="KBL17" s="199"/>
      <c r="KBM17" s="143"/>
      <c r="KBN17" s="200"/>
      <c r="KBO17" s="171"/>
      <c r="KBP17" s="171"/>
      <c r="KBQ17" s="197"/>
      <c r="KBR17" s="198"/>
      <c r="KBS17" s="199"/>
      <c r="KBT17" s="143"/>
      <c r="KBU17" s="200"/>
      <c r="KBV17" s="171"/>
      <c r="KBW17" s="171"/>
      <c r="KBX17" s="197"/>
      <c r="KBY17" s="198"/>
      <c r="KBZ17" s="199"/>
      <c r="KCA17" s="143"/>
      <c r="KCB17" s="200"/>
      <c r="KCC17" s="171"/>
      <c r="KCD17" s="171"/>
      <c r="KCE17" s="197"/>
      <c r="KCF17" s="198"/>
      <c r="KCG17" s="199"/>
      <c r="KCH17" s="143"/>
      <c r="KCI17" s="200"/>
      <c r="KCJ17" s="171"/>
      <c r="KCK17" s="171"/>
      <c r="KCL17" s="197"/>
      <c r="KCM17" s="198"/>
      <c r="KCN17" s="199"/>
      <c r="KCO17" s="143"/>
      <c r="KCP17" s="200"/>
      <c r="KCQ17" s="171"/>
      <c r="KCR17" s="171"/>
      <c r="KCS17" s="197"/>
      <c r="KCT17" s="198"/>
      <c r="KCU17" s="199"/>
      <c r="KCV17" s="143"/>
      <c r="KCW17" s="200"/>
      <c r="KCX17" s="171"/>
      <c r="KCY17" s="171"/>
      <c r="KCZ17" s="197"/>
      <c r="KDA17" s="198"/>
      <c r="KDB17" s="199"/>
      <c r="KDC17" s="143"/>
      <c r="KDD17" s="200"/>
      <c r="KDE17" s="171"/>
      <c r="KDF17" s="171"/>
      <c r="KDG17" s="197"/>
      <c r="KDH17" s="198"/>
      <c r="KDI17" s="199"/>
      <c r="KDJ17" s="143"/>
      <c r="KDK17" s="200"/>
      <c r="KDL17" s="171"/>
      <c r="KDM17" s="171"/>
      <c r="KDN17" s="197"/>
      <c r="KDO17" s="198"/>
      <c r="KDP17" s="199"/>
      <c r="KDQ17" s="143"/>
      <c r="KDR17" s="200"/>
      <c r="KDS17" s="171"/>
      <c r="KDT17" s="171"/>
      <c r="KDU17" s="197"/>
      <c r="KDV17" s="198"/>
      <c r="KDW17" s="199"/>
      <c r="KDX17" s="143"/>
      <c r="KDY17" s="200"/>
      <c r="KDZ17" s="171"/>
      <c r="KEA17" s="171"/>
      <c r="KEB17" s="197"/>
      <c r="KEC17" s="198"/>
      <c r="KED17" s="199"/>
      <c r="KEE17" s="143"/>
      <c r="KEF17" s="200"/>
      <c r="KEG17" s="171"/>
      <c r="KEH17" s="171"/>
      <c r="KEI17" s="197"/>
      <c r="KEJ17" s="198"/>
      <c r="KEK17" s="199"/>
      <c r="KEL17" s="143"/>
      <c r="KEM17" s="200"/>
      <c r="KEN17" s="171"/>
      <c r="KEO17" s="171"/>
      <c r="KEP17" s="197"/>
      <c r="KEQ17" s="198"/>
      <c r="KER17" s="199"/>
      <c r="KES17" s="143"/>
      <c r="KET17" s="200"/>
      <c r="KEU17" s="171"/>
      <c r="KEV17" s="171"/>
      <c r="KEW17" s="197"/>
      <c r="KEX17" s="198"/>
      <c r="KEY17" s="199"/>
      <c r="KEZ17" s="143"/>
      <c r="KFA17" s="200"/>
      <c r="KFB17" s="171"/>
      <c r="KFC17" s="171"/>
      <c r="KFD17" s="197"/>
      <c r="KFE17" s="198"/>
      <c r="KFF17" s="199"/>
      <c r="KFG17" s="143"/>
      <c r="KFH17" s="200"/>
      <c r="KFI17" s="171"/>
      <c r="KFJ17" s="171"/>
      <c r="KFK17" s="197"/>
      <c r="KFL17" s="198"/>
      <c r="KFM17" s="199"/>
      <c r="KFN17" s="143"/>
      <c r="KFO17" s="200"/>
      <c r="KFP17" s="171"/>
      <c r="KFQ17" s="171"/>
      <c r="KFR17" s="197"/>
      <c r="KFS17" s="198"/>
      <c r="KFT17" s="199"/>
      <c r="KFU17" s="143"/>
      <c r="KFV17" s="200"/>
      <c r="KFW17" s="171"/>
      <c r="KFX17" s="171"/>
      <c r="KFY17" s="197"/>
      <c r="KFZ17" s="198"/>
      <c r="KGA17" s="199"/>
      <c r="KGB17" s="143"/>
      <c r="KGC17" s="200"/>
      <c r="KGD17" s="171"/>
      <c r="KGE17" s="171"/>
      <c r="KGF17" s="197"/>
      <c r="KGG17" s="198"/>
      <c r="KGH17" s="199"/>
      <c r="KGI17" s="143"/>
      <c r="KGJ17" s="200"/>
      <c r="KGK17" s="171"/>
      <c r="KGL17" s="171"/>
      <c r="KGM17" s="197"/>
      <c r="KGN17" s="198"/>
      <c r="KGO17" s="199"/>
      <c r="KGP17" s="143"/>
      <c r="KGQ17" s="200"/>
      <c r="KGR17" s="171"/>
      <c r="KGS17" s="171"/>
      <c r="KGT17" s="197"/>
      <c r="KGU17" s="198"/>
      <c r="KGV17" s="199"/>
      <c r="KGW17" s="143"/>
      <c r="KGX17" s="200"/>
      <c r="KGY17" s="171"/>
      <c r="KGZ17" s="171"/>
      <c r="KHA17" s="197"/>
      <c r="KHB17" s="198"/>
      <c r="KHC17" s="199"/>
      <c r="KHD17" s="143"/>
      <c r="KHE17" s="200"/>
      <c r="KHF17" s="171"/>
      <c r="KHG17" s="171"/>
      <c r="KHH17" s="197"/>
      <c r="KHI17" s="198"/>
      <c r="KHJ17" s="199"/>
      <c r="KHK17" s="143"/>
      <c r="KHL17" s="200"/>
      <c r="KHM17" s="171"/>
      <c r="KHN17" s="171"/>
      <c r="KHO17" s="197"/>
      <c r="KHP17" s="198"/>
      <c r="KHQ17" s="199"/>
      <c r="KHR17" s="143"/>
      <c r="KHS17" s="200"/>
      <c r="KHT17" s="171"/>
      <c r="KHU17" s="171"/>
      <c r="KHV17" s="197"/>
      <c r="KHW17" s="198"/>
      <c r="KHX17" s="199"/>
      <c r="KHY17" s="143"/>
      <c r="KHZ17" s="200"/>
      <c r="KIA17" s="171"/>
      <c r="KIB17" s="171"/>
      <c r="KIC17" s="197"/>
      <c r="KID17" s="198"/>
      <c r="KIE17" s="199"/>
      <c r="KIF17" s="143"/>
      <c r="KIG17" s="200"/>
      <c r="KIH17" s="171"/>
      <c r="KII17" s="171"/>
      <c r="KIJ17" s="197"/>
      <c r="KIK17" s="198"/>
      <c r="KIL17" s="199"/>
      <c r="KIM17" s="143"/>
      <c r="KIN17" s="200"/>
      <c r="KIO17" s="171"/>
      <c r="KIP17" s="171"/>
      <c r="KIQ17" s="197"/>
      <c r="KIR17" s="198"/>
      <c r="KIS17" s="199"/>
      <c r="KIT17" s="143"/>
      <c r="KIU17" s="200"/>
      <c r="KIV17" s="171"/>
      <c r="KIW17" s="171"/>
      <c r="KIX17" s="197"/>
      <c r="KIY17" s="198"/>
      <c r="KIZ17" s="199"/>
      <c r="KJA17" s="143"/>
      <c r="KJB17" s="200"/>
      <c r="KJC17" s="171"/>
      <c r="KJD17" s="171"/>
      <c r="KJE17" s="197"/>
      <c r="KJF17" s="198"/>
      <c r="KJG17" s="199"/>
      <c r="KJH17" s="143"/>
      <c r="KJI17" s="200"/>
      <c r="KJJ17" s="171"/>
      <c r="KJK17" s="171"/>
      <c r="KJL17" s="197"/>
      <c r="KJM17" s="198"/>
      <c r="KJN17" s="199"/>
      <c r="KJO17" s="143"/>
      <c r="KJP17" s="200"/>
      <c r="KJQ17" s="171"/>
      <c r="KJR17" s="171"/>
      <c r="KJS17" s="197"/>
      <c r="KJT17" s="198"/>
      <c r="KJU17" s="199"/>
      <c r="KJV17" s="143"/>
      <c r="KJW17" s="200"/>
      <c r="KJX17" s="171"/>
      <c r="KJY17" s="171"/>
      <c r="KJZ17" s="197"/>
      <c r="KKA17" s="198"/>
      <c r="KKB17" s="199"/>
      <c r="KKC17" s="143"/>
      <c r="KKD17" s="200"/>
      <c r="KKE17" s="171"/>
      <c r="KKF17" s="171"/>
      <c r="KKG17" s="197"/>
      <c r="KKH17" s="198"/>
      <c r="KKI17" s="199"/>
      <c r="KKJ17" s="143"/>
      <c r="KKK17" s="200"/>
      <c r="KKL17" s="171"/>
      <c r="KKM17" s="171"/>
      <c r="KKN17" s="197"/>
      <c r="KKO17" s="198"/>
      <c r="KKP17" s="199"/>
      <c r="KKQ17" s="143"/>
      <c r="KKR17" s="200"/>
      <c r="KKS17" s="171"/>
      <c r="KKT17" s="171"/>
      <c r="KKU17" s="197"/>
      <c r="KKV17" s="198"/>
      <c r="KKW17" s="199"/>
      <c r="KKX17" s="143"/>
      <c r="KKY17" s="200"/>
      <c r="KKZ17" s="171"/>
      <c r="KLA17" s="171"/>
      <c r="KLB17" s="197"/>
      <c r="KLC17" s="198"/>
      <c r="KLD17" s="199"/>
      <c r="KLE17" s="143"/>
      <c r="KLF17" s="200"/>
      <c r="KLG17" s="171"/>
      <c r="KLH17" s="171"/>
      <c r="KLI17" s="197"/>
      <c r="KLJ17" s="198"/>
      <c r="KLK17" s="199"/>
      <c r="KLL17" s="143"/>
      <c r="KLM17" s="200"/>
      <c r="KLN17" s="171"/>
      <c r="KLO17" s="171"/>
      <c r="KLP17" s="197"/>
      <c r="KLQ17" s="198"/>
      <c r="KLR17" s="199"/>
      <c r="KLS17" s="143"/>
      <c r="KLT17" s="200"/>
      <c r="KLU17" s="171"/>
      <c r="KLV17" s="171"/>
      <c r="KLW17" s="197"/>
      <c r="KLX17" s="198"/>
      <c r="KLY17" s="199"/>
      <c r="KLZ17" s="143"/>
      <c r="KMA17" s="200"/>
      <c r="KMB17" s="171"/>
      <c r="KMC17" s="171"/>
      <c r="KMD17" s="197"/>
      <c r="KME17" s="198"/>
      <c r="KMF17" s="199"/>
      <c r="KMG17" s="143"/>
      <c r="KMH17" s="200"/>
      <c r="KMI17" s="171"/>
      <c r="KMJ17" s="171"/>
      <c r="KMK17" s="197"/>
      <c r="KML17" s="198"/>
      <c r="KMM17" s="199"/>
      <c r="KMN17" s="143"/>
      <c r="KMO17" s="200"/>
      <c r="KMP17" s="171"/>
      <c r="KMQ17" s="171"/>
      <c r="KMR17" s="197"/>
      <c r="KMS17" s="198"/>
      <c r="KMT17" s="199"/>
      <c r="KMU17" s="143"/>
      <c r="KMV17" s="200"/>
      <c r="KMW17" s="171"/>
      <c r="KMX17" s="171"/>
      <c r="KMY17" s="197"/>
      <c r="KMZ17" s="198"/>
      <c r="KNA17" s="199"/>
      <c r="KNB17" s="143"/>
      <c r="KNC17" s="200"/>
      <c r="KND17" s="171"/>
      <c r="KNE17" s="171"/>
      <c r="KNF17" s="197"/>
      <c r="KNG17" s="198"/>
      <c r="KNH17" s="199"/>
      <c r="KNI17" s="143"/>
      <c r="KNJ17" s="200"/>
      <c r="KNK17" s="171"/>
      <c r="KNL17" s="171"/>
      <c r="KNM17" s="197"/>
      <c r="KNN17" s="198"/>
      <c r="KNO17" s="199"/>
      <c r="KNP17" s="143"/>
      <c r="KNQ17" s="200"/>
      <c r="KNR17" s="171"/>
      <c r="KNS17" s="171"/>
      <c r="KNT17" s="197"/>
      <c r="KNU17" s="198"/>
      <c r="KNV17" s="199"/>
      <c r="KNW17" s="143"/>
      <c r="KNX17" s="200"/>
      <c r="KNY17" s="171"/>
      <c r="KNZ17" s="171"/>
      <c r="KOA17" s="197"/>
      <c r="KOB17" s="198"/>
      <c r="KOC17" s="199"/>
      <c r="KOD17" s="143"/>
      <c r="KOE17" s="200"/>
      <c r="KOF17" s="171"/>
      <c r="KOG17" s="171"/>
      <c r="KOH17" s="197"/>
      <c r="KOI17" s="198"/>
      <c r="KOJ17" s="199"/>
      <c r="KOK17" s="143"/>
      <c r="KOL17" s="200"/>
      <c r="KOM17" s="171"/>
      <c r="KON17" s="171"/>
      <c r="KOO17" s="197"/>
      <c r="KOP17" s="198"/>
      <c r="KOQ17" s="199"/>
      <c r="KOR17" s="143"/>
      <c r="KOS17" s="200"/>
      <c r="KOT17" s="171"/>
      <c r="KOU17" s="171"/>
      <c r="KOV17" s="197"/>
      <c r="KOW17" s="198"/>
      <c r="KOX17" s="199"/>
      <c r="KOY17" s="143"/>
      <c r="KOZ17" s="200"/>
      <c r="KPA17" s="171"/>
      <c r="KPB17" s="171"/>
      <c r="KPC17" s="197"/>
      <c r="KPD17" s="198"/>
      <c r="KPE17" s="199"/>
      <c r="KPF17" s="143"/>
      <c r="KPG17" s="200"/>
      <c r="KPH17" s="171"/>
      <c r="KPI17" s="171"/>
      <c r="KPJ17" s="197"/>
      <c r="KPK17" s="198"/>
      <c r="KPL17" s="199"/>
      <c r="KPM17" s="143"/>
      <c r="KPN17" s="200"/>
      <c r="KPO17" s="171"/>
      <c r="KPP17" s="171"/>
      <c r="KPQ17" s="197"/>
      <c r="KPR17" s="198"/>
      <c r="KPS17" s="199"/>
      <c r="KPT17" s="143"/>
      <c r="KPU17" s="200"/>
      <c r="KPV17" s="171"/>
      <c r="KPW17" s="171"/>
      <c r="KPX17" s="197"/>
      <c r="KPY17" s="198"/>
      <c r="KPZ17" s="199"/>
      <c r="KQA17" s="143"/>
      <c r="KQB17" s="200"/>
      <c r="KQC17" s="171"/>
      <c r="KQD17" s="171"/>
      <c r="KQE17" s="197"/>
      <c r="KQF17" s="198"/>
      <c r="KQG17" s="199"/>
      <c r="KQH17" s="143"/>
      <c r="KQI17" s="200"/>
      <c r="KQJ17" s="171"/>
      <c r="KQK17" s="171"/>
      <c r="KQL17" s="197"/>
      <c r="KQM17" s="198"/>
      <c r="KQN17" s="199"/>
      <c r="KQO17" s="143"/>
      <c r="KQP17" s="200"/>
      <c r="KQQ17" s="171"/>
      <c r="KQR17" s="171"/>
      <c r="KQS17" s="197"/>
      <c r="KQT17" s="198"/>
      <c r="KQU17" s="199"/>
      <c r="KQV17" s="143"/>
      <c r="KQW17" s="200"/>
      <c r="KQX17" s="171"/>
      <c r="KQY17" s="171"/>
      <c r="KQZ17" s="197"/>
      <c r="KRA17" s="198"/>
      <c r="KRB17" s="199"/>
      <c r="KRC17" s="143"/>
      <c r="KRD17" s="200"/>
      <c r="KRE17" s="171"/>
      <c r="KRF17" s="171"/>
      <c r="KRG17" s="197"/>
      <c r="KRH17" s="198"/>
      <c r="KRI17" s="199"/>
      <c r="KRJ17" s="143"/>
      <c r="KRK17" s="200"/>
      <c r="KRL17" s="171"/>
      <c r="KRM17" s="171"/>
      <c r="KRN17" s="197"/>
      <c r="KRO17" s="198"/>
      <c r="KRP17" s="199"/>
      <c r="KRQ17" s="143"/>
      <c r="KRR17" s="200"/>
      <c r="KRS17" s="171"/>
      <c r="KRT17" s="171"/>
      <c r="KRU17" s="197"/>
      <c r="KRV17" s="198"/>
      <c r="KRW17" s="199"/>
      <c r="KRX17" s="143"/>
      <c r="KRY17" s="200"/>
      <c r="KRZ17" s="171"/>
      <c r="KSA17" s="171"/>
      <c r="KSB17" s="197"/>
      <c r="KSC17" s="198"/>
      <c r="KSD17" s="199"/>
      <c r="KSE17" s="143"/>
      <c r="KSF17" s="200"/>
      <c r="KSG17" s="171"/>
      <c r="KSH17" s="171"/>
      <c r="KSI17" s="197"/>
      <c r="KSJ17" s="198"/>
      <c r="KSK17" s="199"/>
      <c r="KSL17" s="143"/>
      <c r="KSM17" s="200"/>
      <c r="KSN17" s="171"/>
      <c r="KSO17" s="171"/>
      <c r="KSP17" s="197"/>
      <c r="KSQ17" s="198"/>
      <c r="KSR17" s="199"/>
      <c r="KSS17" s="143"/>
      <c r="KST17" s="200"/>
      <c r="KSU17" s="171"/>
      <c r="KSV17" s="171"/>
      <c r="KSW17" s="197"/>
      <c r="KSX17" s="198"/>
      <c r="KSY17" s="199"/>
      <c r="KSZ17" s="143"/>
      <c r="KTA17" s="200"/>
      <c r="KTB17" s="171"/>
      <c r="KTC17" s="171"/>
      <c r="KTD17" s="197"/>
      <c r="KTE17" s="198"/>
      <c r="KTF17" s="199"/>
      <c r="KTG17" s="143"/>
      <c r="KTH17" s="200"/>
      <c r="KTI17" s="171"/>
      <c r="KTJ17" s="171"/>
      <c r="KTK17" s="197"/>
      <c r="KTL17" s="198"/>
      <c r="KTM17" s="199"/>
      <c r="KTN17" s="143"/>
      <c r="KTO17" s="200"/>
      <c r="KTP17" s="171"/>
      <c r="KTQ17" s="171"/>
      <c r="KTR17" s="197"/>
      <c r="KTS17" s="198"/>
      <c r="KTT17" s="199"/>
      <c r="KTU17" s="143"/>
      <c r="KTV17" s="200"/>
      <c r="KTW17" s="171"/>
      <c r="KTX17" s="171"/>
      <c r="KTY17" s="197"/>
      <c r="KTZ17" s="198"/>
      <c r="KUA17" s="199"/>
      <c r="KUB17" s="143"/>
      <c r="KUC17" s="200"/>
      <c r="KUD17" s="171"/>
      <c r="KUE17" s="171"/>
      <c r="KUF17" s="197"/>
      <c r="KUG17" s="198"/>
      <c r="KUH17" s="199"/>
      <c r="KUI17" s="143"/>
      <c r="KUJ17" s="200"/>
      <c r="KUK17" s="171"/>
      <c r="KUL17" s="171"/>
      <c r="KUM17" s="197"/>
      <c r="KUN17" s="198"/>
      <c r="KUO17" s="199"/>
      <c r="KUP17" s="143"/>
      <c r="KUQ17" s="200"/>
      <c r="KUR17" s="171"/>
      <c r="KUS17" s="171"/>
      <c r="KUT17" s="197"/>
      <c r="KUU17" s="198"/>
      <c r="KUV17" s="199"/>
      <c r="KUW17" s="143"/>
      <c r="KUX17" s="200"/>
      <c r="KUY17" s="171"/>
      <c r="KUZ17" s="171"/>
      <c r="KVA17" s="197"/>
      <c r="KVB17" s="198"/>
      <c r="KVC17" s="199"/>
      <c r="KVD17" s="143"/>
      <c r="KVE17" s="200"/>
      <c r="KVF17" s="171"/>
      <c r="KVG17" s="171"/>
      <c r="KVH17" s="197"/>
      <c r="KVI17" s="198"/>
      <c r="KVJ17" s="199"/>
      <c r="KVK17" s="143"/>
      <c r="KVL17" s="200"/>
      <c r="KVM17" s="171"/>
      <c r="KVN17" s="171"/>
      <c r="KVO17" s="197"/>
      <c r="KVP17" s="198"/>
      <c r="KVQ17" s="199"/>
      <c r="KVR17" s="143"/>
      <c r="KVS17" s="200"/>
      <c r="KVT17" s="171"/>
      <c r="KVU17" s="171"/>
      <c r="KVV17" s="197"/>
      <c r="KVW17" s="198"/>
      <c r="KVX17" s="199"/>
      <c r="KVY17" s="143"/>
      <c r="KVZ17" s="200"/>
      <c r="KWA17" s="171"/>
      <c r="KWB17" s="171"/>
      <c r="KWC17" s="197"/>
      <c r="KWD17" s="198"/>
      <c r="KWE17" s="199"/>
      <c r="KWF17" s="143"/>
      <c r="KWG17" s="200"/>
      <c r="KWH17" s="171"/>
      <c r="KWI17" s="171"/>
      <c r="KWJ17" s="197"/>
      <c r="KWK17" s="198"/>
      <c r="KWL17" s="199"/>
      <c r="KWM17" s="143"/>
      <c r="KWN17" s="200"/>
      <c r="KWO17" s="171"/>
      <c r="KWP17" s="171"/>
      <c r="KWQ17" s="197"/>
      <c r="KWR17" s="198"/>
      <c r="KWS17" s="199"/>
      <c r="KWT17" s="143"/>
      <c r="KWU17" s="200"/>
      <c r="KWV17" s="171"/>
      <c r="KWW17" s="171"/>
      <c r="KWX17" s="197"/>
      <c r="KWY17" s="198"/>
      <c r="KWZ17" s="199"/>
      <c r="KXA17" s="143"/>
      <c r="KXB17" s="200"/>
      <c r="KXC17" s="171"/>
      <c r="KXD17" s="171"/>
      <c r="KXE17" s="197"/>
      <c r="KXF17" s="198"/>
      <c r="KXG17" s="199"/>
      <c r="KXH17" s="143"/>
      <c r="KXI17" s="200"/>
      <c r="KXJ17" s="171"/>
      <c r="KXK17" s="171"/>
      <c r="KXL17" s="197"/>
      <c r="KXM17" s="198"/>
      <c r="KXN17" s="199"/>
      <c r="KXO17" s="143"/>
      <c r="KXP17" s="200"/>
      <c r="KXQ17" s="171"/>
      <c r="KXR17" s="171"/>
      <c r="KXS17" s="197"/>
      <c r="KXT17" s="198"/>
      <c r="KXU17" s="199"/>
      <c r="KXV17" s="143"/>
      <c r="KXW17" s="200"/>
      <c r="KXX17" s="171"/>
      <c r="KXY17" s="171"/>
      <c r="KXZ17" s="197"/>
      <c r="KYA17" s="198"/>
      <c r="KYB17" s="199"/>
      <c r="KYC17" s="143"/>
      <c r="KYD17" s="200"/>
      <c r="KYE17" s="171"/>
      <c r="KYF17" s="171"/>
      <c r="KYG17" s="197"/>
      <c r="KYH17" s="198"/>
      <c r="KYI17" s="199"/>
      <c r="KYJ17" s="143"/>
      <c r="KYK17" s="200"/>
      <c r="KYL17" s="171"/>
      <c r="KYM17" s="171"/>
      <c r="KYN17" s="197"/>
      <c r="KYO17" s="198"/>
      <c r="KYP17" s="199"/>
      <c r="KYQ17" s="143"/>
      <c r="KYR17" s="200"/>
      <c r="KYS17" s="171"/>
      <c r="KYT17" s="171"/>
      <c r="KYU17" s="197"/>
      <c r="KYV17" s="198"/>
      <c r="KYW17" s="199"/>
      <c r="KYX17" s="143"/>
      <c r="KYY17" s="200"/>
      <c r="KYZ17" s="171"/>
      <c r="KZA17" s="171"/>
      <c r="KZB17" s="197"/>
      <c r="KZC17" s="198"/>
      <c r="KZD17" s="199"/>
      <c r="KZE17" s="143"/>
      <c r="KZF17" s="200"/>
      <c r="KZG17" s="171"/>
      <c r="KZH17" s="171"/>
      <c r="KZI17" s="197"/>
      <c r="KZJ17" s="198"/>
      <c r="KZK17" s="199"/>
      <c r="KZL17" s="143"/>
      <c r="KZM17" s="200"/>
      <c r="KZN17" s="171"/>
      <c r="KZO17" s="171"/>
      <c r="KZP17" s="197"/>
      <c r="KZQ17" s="198"/>
      <c r="KZR17" s="199"/>
      <c r="KZS17" s="143"/>
      <c r="KZT17" s="200"/>
      <c r="KZU17" s="171"/>
      <c r="KZV17" s="171"/>
      <c r="KZW17" s="197"/>
      <c r="KZX17" s="198"/>
      <c r="KZY17" s="199"/>
      <c r="KZZ17" s="143"/>
      <c r="LAA17" s="200"/>
      <c r="LAB17" s="171"/>
      <c r="LAC17" s="171"/>
      <c r="LAD17" s="197"/>
      <c r="LAE17" s="198"/>
      <c r="LAF17" s="199"/>
      <c r="LAG17" s="143"/>
      <c r="LAH17" s="200"/>
      <c r="LAI17" s="171"/>
      <c r="LAJ17" s="171"/>
      <c r="LAK17" s="197"/>
      <c r="LAL17" s="198"/>
      <c r="LAM17" s="199"/>
      <c r="LAN17" s="143"/>
      <c r="LAO17" s="200"/>
      <c r="LAP17" s="171"/>
      <c r="LAQ17" s="171"/>
      <c r="LAR17" s="197"/>
      <c r="LAS17" s="198"/>
      <c r="LAT17" s="199"/>
      <c r="LAU17" s="143"/>
      <c r="LAV17" s="200"/>
      <c r="LAW17" s="171"/>
      <c r="LAX17" s="171"/>
      <c r="LAY17" s="197"/>
      <c r="LAZ17" s="198"/>
      <c r="LBA17" s="199"/>
      <c r="LBB17" s="143"/>
      <c r="LBC17" s="200"/>
      <c r="LBD17" s="171"/>
      <c r="LBE17" s="171"/>
      <c r="LBF17" s="197"/>
      <c r="LBG17" s="198"/>
      <c r="LBH17" s="199"/>
      <c r="LBI17" s="143"/>
      <c r="LBJ17" s="200"/>
      <c r="LBK17" s="171"/>
      <c r="LBL17" s="171"/>
      <c r="LBM17" s="197"/>
      <c r="LBN17" s="198"/>
      <c r="LBO17" s="199"/>
      <c r="LBP17" s="143"/>
      <c r="LBQ17" s="200"/>
      <c r="LBR17" s="171"/>
      <c r="LBS17" s="171"/>
      <c r="LBT17" s="197"/>
      <c r="LBU17" s="198"/>
      <c r="LBV17" s="199"/>
      <c r="LBW17" s="143"/>
      <c r="LBX17" s="200"/>
      <c r="LBY17" s="171"/>
      <c r="LBZ17" s="171"/>
      <c r="LCA17" s="197"/>
      <c r="LCB17" s="198"/>
      <c r="LCC17" s="199"/>
      <c r="LCD17" s="143"/>
      <c r="LCE17" s="200"/>
      <c r="LCF17" s="171"/>
      <c r="LCG17" s="171"/>
      <c r="LCH17" s="197"/>
      <c r="LCI17" s="198"/>
      <c r="LCJ17" s="199"/>
      <c r="LCK17" s="143"/>
      <c r="LCL17" s="200"/>
      <c r="LCM17" s="171"/>
      <c r="LCN17" s="171"/>
      <c r="LCO17" s="197"/>
      <c r="LCP17" s="198"/>
      <c r="LCQ17" s="199"/>
      <c r="LCR17" s="143"/>
      <c r="LCS17" s="200"/>
      <c r="LCT17" s="171"/>
      <c r="LCU17" s="171"/>
      <c r="LCV17" s="197"/>
      <c r="LCW17" s="198"/>
      <c r="LCX17" s="199"/>
      <c r="LCY17" s="143"/>
      <c r="LCZ17" s="200"/>
      <c r="LDA17" s="171"/>
      <c r="LDB17" s="171"/>
      <c r="LDC17" s="197"/>
      <c r="LDD17" s="198"/>
      <c r="LDE17" s="199"/>
      <c r="LDF17" s="143"/>
      <c r="LDG17" s="200"/>
      <c r="LDH17" s="171"/>
      <c r="LDI17" s="171"/>
      <c r="LDJ17" s="197"/>
      <c r="LDK17" s="198"/>
      <c r="LDL17" s="199"/>
      <c r="LDM17" s="143"/>
      <c r="LDN17" s="200"/>
      <c r="LDO17" s="171"/>
      <c r="LDP17" s="171"/>
      <c r="LDQ17" s="197"/>
      <c r="LDR17" s="198"/>
      <c r="LDS17" s="199"/>
      <c r="LDT17" s="143"/>
      <c r="LDU17" s="200"/>
      <c r="LDV17" s="171"/>
      <c r="LDW17" s="171"/>
      <c r="LDX17" s="197"/>
      <c r="LDY17" s="198"/>
      <c r="LDZ17" s="199"/>
      <c r="LEA17" s="143"/>
      <c r="LEB17" s="200"/>
      <c r="LEC17" s="171"/>
      <c r="LED17" s="171"/>
      <c r="LEE17" s="197"/>
      <c r="LEF17" s="198"/>
      <c r="LEG17" s="199"/>
      <c r="LEH17" s="143"/>
      <c r="LEI17" s="200"/>
      <c r="LEJ17" s="171"/>
      <c r="LEK17" s="171"/>
      <c r="LEL17" s="197"/>
      <c r="LEM17" s="198"/>
      <c r="LEN17" s="199"/>
      <c r="LEO17" s="143"/>
      <c r="LEP17" s="200"/>
      <c r="LEQ17" s="171"/>
      <c r="LER17" s="171"/>
      <c r="LES17" s="197"/>
      <c r="LET17" s="198"/>
      <c r="LEU17" s="199"/>
      <c r="LEV17" s="143"/>
      <c r="LEW17" s="200"/>
      <c r="LEX17" s="171"/>
      <c r="LEY17" s="171"/>
      <c r="LEZ17" s="197"/>
      <c r="LFA17" s="198"/>
      <c r="LFB17" s="199"/>
      <c r="LFC17" s="143"/>
      <c r="LFD17" s="200"/>
      <c r="LFE17" s="171"/>
      <c r="LFF17" s="171"/>
      <c r="LFG17" s="197"/>
      <c r="LFH17" s="198"/>
      <c r="LFI17" s="199"/>
      <c r="LFJ17" s="143"/>
      <c r="LFK17" s="200"/>
      <c r="LFL17" s="171"/>
      <c r="LFM17" s="171"/>
      <c r="LFN17" s="197"/>
      <c r="LFO17" s="198"/>
      <c r="LFP17" s="199"/>
      <c r="LFQ17" s="143"/>
      <c r="LFR17" s="200"/>
      <c r="LFS17" s="171"/>
      <c r="LFT17" s="171"/>
      <c r="LFU17" s="197"/>
      <c r="LFV17" s="198"/>
      <c r="LFW17" s="199"/>
      <c r="LFX17" s="143"/>
      <c r="LFY17" s="200"/>
      <c r="LFZ17" s="171"/>
      <c r="LGA17" s="171"/>
      <c r="LGB17" s="197"/>
      <c r="LGC17" s="198"/>
      <c r="LGD17" s="199"/>
      <c r="LGE17" s="143"/>
      <c r="LGF17" s="200"/>
      <c r="LGG17" s="171"/>
      <c r="LGH17" s="171"/>
      <c r="LGI17" s="197"/>
      <c r="LGJ17" s="198"/>
      <c r="LGK17" s="199"/>
      <c r="LGL17" s="143"/>
      <c r="LGM17" s="200"/>
      <c r="LGN17" s="171"/>
      <c r="LGO17" s="171"/>
      <c r="LGP17" s="197"/>
      <c r="LGQ17" s="198"/>
      <c r="LGR17" s="199"/>
      <c r="LGS17" s="143"/>
      <c r="LGT17" s="200"/>
      <c r="LGU17" s="171"/>
      <c r="LGV17" s="171"/>
      <c r="LGW17" s="197"/>
      <c r="LGX17" s="198"/>
      <c r="LGY17" s="199"/>
      <c r="LGZ17" s="143"/>
      <c r="LHA17" s="200"/>
      <c r="LHB17" s="171"/>
      <c r="LHC17" s="171"/>
      <c r="LHD17" s="197"/>
      <c r="LHE17" s="198"/>
      <c r="LHF17" s="199"/>
      <c r="LHG17" s="143"/>
      <c r="LHH17" s="200"/>
      <c r="LHI17" s="171"/>
      <c r="LHJ17" s="171"/>
      <c r="LHK17" s="197"/>
      <c r="LHL17" s="198"/>
      <c r="LHM17" s="199"/>
      <c r="LHN17" s="143"/>
      <c r="LHO17" s="200"/>
      <c r="LHP17" s="171"/>
      <c r="LHQ17" s="171"/>
      <c r="LHR17" s="197"/>
      <c r="LHS17" s="198"/>
      <c r="LHT17" s="199"/>
      <c r="LHU17" s="143"/>
      <c r="LHV17" s="200"/>
      <c r="LHW17" s="171"/>
      <c r="LHX17" s="171"/>
      <c r="LHY17" s="197"/>
      <c r="LHZ17" s="198"/>
      <c r="LIA17" s="199"/>
      <c r="LIB17" s="143"/>
      <c r="LIC17" s="200"/>
      <c r="LID17" s="171"/>
      <c r="LIE17" s="171"/>
      <c r="LIF17" s="197"/>
      <c r="LIG17" s="198"/>
      <c r="LIH17" s="199"/>
      <c r="LII17" s="143"/>
      <c r="LIJ17" s="200"/>
      <c r="LIK17" s="171"/>
      <c r="LIL17" s="171"/>
      <c r="LIM17" s="197"/>
      <c r="LIN17" s="198"/>
      <c r="LIO17" s="199"/>
      <c r="LIP17" s="143"/>
      <c r="LIQ17" s="200"/>
      <c r="LIR17" s="171"/>
      <c r="LIS17" s="171"/>
      <c r="LIT17" s="197"/>
      <c r="LIU17" s="198"/>
      <c r="LIV17" s="199"/>
      <c r="LIW17" s="143"/>
      <c r="LIX17" s="200"/>
      <c r="LIY17" s="171"/>
      <c r="LIZ17" s="171"/>
      <c r="LJA17" s="197"/>
      <c r="LJB17" s="198"/>
      <c r="LJC17" s="199"/>
      <c r="LJD17" s="143"/>
      <c r="LJE17" s="200"/>
      <c r="LJF17" s="171"/>
      <c r="LJG17" s="171"/>
      <c r="LJH17" s="197"/>
      <c r="LJI17" s="198"/>
      <c r="LJJ17" s="199"/>
      <c r="LJK17" s="143"/>
      <c r="LJL17" s="200"/>
      <c r="LJM17" s="171"/>
      <c r="LJN17" s="171"/>
      <c r="LJO17" s="197"/>
      <c r="LJP17" s="198"/>
      <c r="LJQ17" s="199"/>
      <c r="LJR17" s="143"/>
      <c r="LJS17" s="200"/>
      <c r="LJT17" s="171"/>
      <c r="LJU17" s="171"/>
      <c r="LJV17" s="197"/>
      <c r="LJW17" s="198"/>
      <c r="LJX17" s="199"/>
      <c r="LJY17" s="143"/>
      <c r="LJZ17" s="200"/>
      <c r="LKA17" s="171"/>
      <c r="LKB17" s="171"/>
      <c r="LKC17" s="197"/>
      <c r="LKD17" s="198"/>
      <c r="LKE17" s="199"/>
      <c r="LKF17" s="143"/>
      <c r="LKG17" s="200"/>
      <c r="LKH17" s="171"/>
      <c r="LKI17" s="171"/>
      <c r="LKJ17" s="197"/>
      <c r="LKK17" s="198"/>
      <c r="LKL17" s="199"/>
      <c r="LKM17" s="143"/>
      <c r="LKN17" s="200"/>
      <c r="LKO17" s="171"/>
      <c r="LKP17" s="171"/>
      <c r="LKQ17" s="197"/>
      <c r="LKR17" s="198"/>
      <c r="LKS17" s="199"/>
      <c r="LKT17" s="143"/>
      <c r="LKU17" s="200"/>
      <c r="LKV17" s="171"/>
      <c r="LKW17" s="171"/>
      <c r="LKX17" s="197"/>
      <c r="LKY17" s="198"/>
      <c r="LKZ17" s="199"/>
      <c r="LLA17" s="143"/>
      <c r="LLB17" s="200"/>
      <c r="LLC17" s="171"/>
      <c r="LLD17" s="171"/>
      <c r="LLE17" s="197"/>
      <c r="LLF17" s="198"/>
      <c r="LLG17" s="199"/>
      <c r="LLH17" s="143"/>
      <c r="LLI17" s="200"/>
      <c r="LLJ17" s="171"/>
      <c r="LLK17" s="171"/>
      <c r="LLL17" s="197"/>
      <c r="LLM17" s="198"/>
      <c r="LLN17" s="199"/>
      <c r="LLO17" s="143"/>
      <c r="LLP17" s="200"/>
      <c r="LLQ17" s="171"/>
      <c r="LLR17" s="171"/>
      <c r="LLS17" s="197"/>
      <c r="LLT17" s="198"/>
      <c r="LLU17" s="199"/>
      <c r="LLV17" s="143"/>
      <c r="LLW17" s="200"/>
      <c r="LLX17" s="171"/>
      <c r="LLY17" s="171"/>
      <c r="LLZ17" s="197"/>
      <c r="LMA17" s="198"/>
      <c r="LMB17" s="199"/>
      <c r="LMC17" s="143"/>
      <c r="LMD17" s="200"/>
      <c r="LME17" s="171"/>
      <c r="LMF17" s="171"/>
      <c r="LMG17" s="197"/>
      <c r="LMH17" s="198"/>
      <c r="LMI17" s="199"/>
      <c r="LMJ17" s="143"/>
      <c r="LMK17" s="200"/>
      <c r="LML17" s="171"/>
      <c r="LMM17" s="171"/>
      <c r="LMN17" s="197"/>
      <c r="LMO17" s="198"/>
      <c r="LMP17" s="199"/>
      <c r="LMQ17" s="143"/>
      <c r="LMR17" s="200"/>
      <c r="LMS17" s="171"/>
      <c r="LMT17" s="171"/>
      <c r="LMU17" s="197"/>
      <c r="LMV17" s="198"/>
      <c r="LMW17" s="199"/>
      <c r="LMX17" s="143"/>
      <c r="LMY17" s="200"/>
      <c r="LMZ17" s="171"/>
      <c r="LNA17" s="171"/>
      <c r="LNB17" s="197"/>
      <c r="LNC17" s="198"/>
      <c r="LND17" s="199"/>
      <c r="LNE17" s="143"/>
      <c r="LNF17" s="200"/>
      <c r="LNG17" s="171"/>
      <c r="LNH17" s="171"/>
      <c r="LNI17" s="197"/>
      <c r="LNJ17" s="198"/>
      <c r="LNK17" s="199"/>
      <c r="LNL17" s="143"/>
      <c r="LNM17" s="200"/>
      <c r="LNN17" s="171"/>
      <c r="LNO17" s="171"/>
      <c r="LNP17" s="197"/>
      <c r="LNQ17" s="198"/>
      <c r="LNR17" s="199"/>
      <c r="LNS17" s="143"/>
      <c r="LNT17" s="200"/>
      <c r="LNU17" s="171"/>
      <c r="LNV17" s="171"/>
      <c r="LNW17" s="197"/>
      <c r="LNX17" s="198"/>
      <c r="LNY17" s="199"/>
      <c r="LNZ17" s="143"/>
      <c r="LOA17" s="200"/>
      <c r="LOB17" s="171"/>
      <c r="LOC17" s="171"/>
      <c r="LOD17" s="197"/>
      <c r="LOE17" s="198"/>
      <c r="LOF17" s="199"/>
      <c r="LOG17" s="143"/>
      <c r="LOH17" s="200"/>
      <c r="LOI17" s="171"/>
      <c r="LOJ17" s="171"/>
      <c r="LOK17" s="197"/>
      <c r="LOL17" s="198"/>
      <c r="LOM17" s="199"/>
      <c r="LON17" s="143"/>
      <c r="LOO17" s="200"/>
      <c r="LOP17" s="171"/>
      <c r="LOQ17" s="171"/>
      <c r="LOR17" s="197"/>
      <c r="LOS17" s="198"/>
      <c r="LOT17" s="199"/>
      <c r="LOU17" s="143"/>
      <c r="LOV17" s="200"/>
      <c r="LOW17" s="171"/>
      <c r="LOX17" s="171"/>
      <c r="LOY17" s="197"/>
      <c r="LOZ17" s="198"/>
      <c r="LPA17" s="199"/>
      <c r="LPB17" s="143"/>
      <c r="LPC17" s="200"/>
      <c r="LPD17" s="171"/>
      <c r="LPE17" s="171"/>
      <c r="LPF17" s="197"/>
      <c r="LPG17" s="198"/>
      <c r="LPH17" s="199"/>
      <c r="LPI17" s="143"/>
      <c r="LPJ17" s="200"/>
      <c r="LPK17" s="171"/>
      <c r="LPL17" s="171"/>
      <c r="LPM17" s="197"/>
      <c r="LPN17" s="198"/>
      <c r="LPO17" s="199"/>
      <c r="LPP17" s="143"/>
      <c r="LPQ17" s="200"/>
      <c r="LPR17" s="171"/>
      <c r="LPS17" s="171"/>
      <c r="LPT17" s="197"/>
      <c r="LPU17" s="198"/>
      <c r="LPV17" s="199"/>
      <c r="LPW17" s="143"/>
      <c r="LPX17" s="200"/>
      <c r="LPY17" s="171"/>
      <c r="LPZ17" s="171"/>
      <c r="LQA17" s="197"/>
      <c r="LQB17" s="198"/>
      <c r="LQC17" s="199"/>
      <c r="LQD17" s="143"/>
      <c r="LQE17" s="200"/>
      <c r="LQF17" s="171"/>
      <c r="LQG17" s="171"/>
      <c r="LQH17" s="197"/>
      <c r="LQI17" s="198"/>
      <c r="LQJ17" s="199"/>
      <c r="LQK17" s="143"/>
      <c r="LQL17" s="200"/>
      <c r="LQM17" s="171"/>
      <c r="LQN17" s="171"/>
      <c r="LQO17" s="197"/>
      <c r="LQP17" s="198"/>
      <c r="LQQ17" s="199"/>
      <c r="LQR17" s="143"/>
      <c r="LQS17" s="200"/>
      <c r="LQT17" s="171"/>
      <c r="LQU17" s="171"/>
      <c r="LQV17" s="197"/>
      <c r="LQW17" s="198"/>
      <c r="LQX17" s="199"/>
      <c r="LQY17" s="143"/>
      <c r="LQZ17" s="200"/>
      <c r="LRA17" s="171"/>
      <c r="LRB17" s="171"/>
      <c r="LRC17" s="197"/>
      <c r="LRD17" s="198"/>
      <c r="LRE17" s="199"/>
      <c r="LRF17" s="143"/>
      <c r="LRG17" s="200"/>
      <c r="LRH17" s="171"/>
      <c r="LRI17" s="171"/>
      <c r="LRJ17" s="197"/>
      <c r="LRK17" s="198"/>
      <c r="LRL17" s="199"/>
      <c r="LRM17" s="143"/>
      <c r="LRN17" s="200"/>
      <c r="LRO17" s="171"/>
      <c r="LRP17" s="171"/>
      <c r="LRQ17" s="197"/>
      <c r="LRR17" s="198"/>
      <c r="LRS17" s="199"/>
      <c r="LRT17" s="143"/>
      <c r="LRU17" s="200"/>
      <c r="LRV17" s="171"/>
      <c r="LRW17" s="171"/>
      <c r="LRX17" s="197"/>
      <c r="LRY17" s="198"/>
      <c r="LRZ17" s="199"/>
      <c r="LSA17" s="143"/>
      <c r="LSB17" s="200"/>
      <c r="LSC17" s="171"/>
      <c r="LSD17" s="171"/>
      <c r="LSE17" s="197"/>
      <c r="LSF17" s="198"/>
      <c r="LSG17" s="199"/>
      <c r="LSH17" s="143"/>
      <c r="LSI17" s="200"/>
      <c r="LSJ17" s="171"/>
      <c r="LSK17" s="171"/>
      <c r="LSL17" s="197"/>
      <c r="LSM17" s="198"/>
      <c r="LSN17" s="199"/>
      <c r="LSO17" s="143"/>
      <c r="LSP17" s="200"/>
      <c r="LSQ17" s="171"/>
      <c r="LSR17" s="171"/>
      <c r="LSS17" s="197"/>
      <c r="LST17" s="198"/>
      <c r="LSU17" s="199"/>
      <c r="LSV17" s="143"/>
      <c r="LSW17" s="200"/>
      <c r="LSX17" s="171"/>
      <c r="LSY17" s="171"/>
      <c r="LSZ17" s="197"/>
      <c r="LTA17" s="198"/>
      <c r="LTB17" s="199"/>
      <c r="LTC17" s="143"/>
      <c r="LTD17" s="200"/>
      <c r="LTE17" s="171"/>
      <c r="LTF17" s="171"/>
      <c r="LTG17" s="197"/>
      <c r="LTH17" s="198"/>
      <c r="LTI17" s="199"/>
      <c r="LTJ17" s="143"/>
      <c r="LTK17" s="200"/>
      <c r="LTL17" s="171"/>
      <c r="LTM17" s="171"/>
      <c r="LTN17" s="197"/>
      <c r="LTO17" s="198"/>
      <c r="LTP17" s="199"/>
      <c r="LTQ17" s="143"/>
      <c r="LTR17" s="200"/>
      <c r="LTS17" s="171"/>
      <c r="LTT17" s="171"/>
      <c r="LTU17" s="197"/>
      <c r="LTV17" s="198"/>
      <c r="LTW17" s="199"/>
      <c r="LTX17" s="143"/>
      <c r="LTY17" s="200"/>
      <c r="LTZ17" s="171"/>
      <c r="LUA17" s="171"/>
      <c r="LUB17" s="197"/>
      <c r="LUC17" s="198"/>
      <c r="LUD17" s="199"/>
      <c r="LUE17" s="143"/>
      <c r="LUF17" s="200"/>
      <c r="LUG17" s="171"/>
      <c r="LUH17" s="171"/>
      <c r="LUI17" s="197"/>
      <c r="LUJ17" s="198"/>
      <c r="LUK17" s="199"/>
      <c r="LUL17" s="143"/>
      <c r="LUM17" s="200"/>
      <c r="LUN17" s="171"/>
      <c r="LUO17" s="171"/>
      <c r="LUP17" s="197"/>
      <c r="LUQ17" s="198"/>
      <c r="LUR17" s="199"/>
      <c r="LUS17" s="143"/>
      <c r="LUT17" s="200"/>
      <c r="LUU17" s="171"/>
      <c r="LUV17" s="171"/>
      <c r="LUW17" s="197"/>
      <c r="LUX17" s="198"/>
      <c r="LUY17" s="199"/>
      <c r="LUZ17" s="143"/>
      <c r="LVA17" s="200"/>
      <c r="LVB17" s="171"/>
      <c r="LVC17" s="171"/>
      <c r="LVD17" s="197"/>
      <c r="LVE17" s="198"/>
      <c r="LVF17" s="199"/>
      <c r="LVG17" s="143"/>
      <c r="LVH17" s="200"/>
      <c r="LVI17" s="171"/>
      <c r="LVJ17" s="171"/>
      <c r="LVK17" s="197"/>
      <c r="LVL17" s="198"/>
      <c r="LVM17" s="199"/>
      <c r="LVN17" s="143"/>
      <c r="LVO17" s="200"/>
      <c r="LVP17" s="171"/>
      <c r="LVQ17" s="171"/>
      <c r="LVR17" s="197"/>
      <c r="LVS17" s="198"/>
      <c r="LVT17" s="199"/>
      <c r="LVU17" s="143"/>
      <c r="LVV17" s="200"/>
      <c r="LVW17" s="171"/>
      <c r="LVX17" s="171"/>
      <c r="LVY17" s="197"/>
      <c r="LVZ17" s="198"/>
      <c r="LWA17" s="199"/>
      <c r="LWB17" s="143"/>
      <c r="LWC17" s="200"/>
      <c r="LWD17" s="171"/>
      <c r="LWE17" s="171"/>
      <c r="LWF17" s="197"/>
      <c r="LWG17" s="198"/>
      <c r="LWH17" s="199"/>
      <c r="LWI17" s="143"/>
      <c r="LWJ17" s="200"/>
      <c r="LWK17" s="171"/>
      <c r="LWL17" s="171"/>
      <c r="LWM17" s="197"/>
      <c r="LWN17" s="198"/>
      <c r="LWO17" s="199"/>
      <c r="LWP17" s="143"/>
      <c r="LWQ17" s="200"/>
      <c r="LWR17" s="171"/>
      <c r="LWS17" s="171"/>
      <c r="LWT17" s="197"/>
      <c r="LWU17" s="198"/>
      <c r="LWV17" s="199"/>
      <c r="LWW17" s="143"/>
      <c r="LWX17" s="200"/>
      <c r="LWY17" s="171"/>
      <c r="LWZ17" s="171"/>
      <c r="LXA17" s="197"/>
      <c r="LXB17" s="198"/>
      <c r="LXC17" s="199"/>
      <c r="LXD17" s="143"/>
      <c r="LXE17" s="200"/>
      <c r="LXF17" s="171"/>
      <c r="LXG17" s="171"/>
      <c r="LXH17" s="197"/>
      <c r="LXI17" s="198"/>
      <c r="LXJ17" s="199"/>
      <c r="LXK17" s="143"/>
      <c r="LXL17" s="200"/>
      <c r="LXM17" s="171"/>
      <c r="LXN17" s="171"/>
      <c r="LXO17" s="197"/>
      <c r="LXP17" s="198"/>
      <c r="LXQ17" s="199"/>
      <c r="LXR17" s="143"/>
      <c r="LXS17" s="200"/>
      <c r="LXT17" s="171"/>
      <c r="LXU17" s="171"/>
      <c r="LXV17" s="197"/>
      <c r="LXW17" s="198"/>
      <c r="LXX17" s="199"/>
      <c r="LXY17" s="143"/>
      <c r="LXZ17" s="200"/>
      <c r="LYA17" s="171"/>
      <c r="LYB17" s="171"/>
      <c r="LYC17" s="197"/>
      <c r="LYD17" s="198"/>
      <c r="LYE17" s="199"/>
      <c r="LYF17" s="143"/>
      <c r="LYG17" s="200"/>
      <c r="LYH17" s="171"/>
      <c r="LYI17" s="171"/>
      <c r="LYJ17" s="197"/>
      <c r="LYK17" s="198"/>
      <c r="LYL17" s="199"/>
      <c r="LYM17" s="143"/>
      <c r="LYN17" s="200"/>
      <c r="LYO17" s="171"/>
      <c r="LYP17" s="171"/>
      <c r="LYQ17" s="197"/>
      <c r="LYR17" s="198"/>
      <c r="LYS17" s="199"/>
      <c r="LYT17" s="143"/>
      <c r="LYU17" s="200"/>
      <c r="LYV17" s="171"/>
      <c r="LYW17" s="171"/>
      <c r="LYX17" s="197"/>
      <c r="LYY17" s="198"/>
      <c r="LYZ17" s="199"/>
      <c r="LZA17" s="143"/>
      <c r="LZB17" s="200"/>
      <c r="LZC17" s="171"/>
      <c r="LZD17" s="171"/>
      <c r="LZE17" s="197"/>
      <c r="LZF17" s="198"/>
      <c r="LZG17" s="199"/>
      <c r="LZH17" s="143"/>
      <c r="LZI17" s="200"/>
      <c r="LZJ17" s="171"/>
      <c r="LZK17" s="171"/>
      <c r="LZL17" s="197"/>
      <c r="LZM17" s="198"/>
      <c r="LZN17" s="199"/>
      <c r="LZO17" s="143"/>
      <c r="LZP17" s="200"/>
      <c r="LZQ17" s="171"/>
      <c r="LZR17" s="171"/>
      <c r="LZS17" s="197"/>
      <c r="LZT17" s="198"/>
      <c r="LZU17" s="199"/>
      <c r="LZV17" s="143"/>
      <c r="LZW17" s="200"/>
      <c r="LZX17" s="171"/>
      <c r="LZY17" s="171"/>
      <c r="LZZ17" s="197"/>
      <c r="MAA17" s="198"/>
      <c r="MAB17" s="199"/>
      <c r="MAC17" s="143"/>
      <c r="MAD17" s="200"/>
      <c r="MAE17" s="171"/>
      <c r="MAF17" s="171"/>
      <c r="MAG17" s="197"/>
      <c r="MAH17" s="198"/>
      <c r="MAI17" s="199"/>
      <c r="MAJ17" s="143"/>
      <c r="MAK17" s="200"/>
      <c r="MAL17" s="171"/>
      <c r="MAM17" s="171"/>
      <c r="MAN17" s="197"/>
      <c r="MAO17" s="198"/>
      <c r="MAP17" s="199"/>
      <c r="MAQ17" s="143"/>
      <c r="MAR17" s="200"/>
      <c r="MAS17" s="171"/>
      <c r="MAT17" s="171"/>
      <c r="MAU17" s="197"/>
      <c r="MAV17" s="198"/>
      <c r="MAW17" s="199"/>
      <c r="MAX17" s="143"/>
      <c r="MAY17" s="200"/>
      <c r="MAZ17" s="171"/>
      <c r="MBA17" s="171"/>
      <c r="MBB17" s="197"/>
      <c r="MBC17" s="198"/>
      <c r="MBD17" s="199"/>
      <c r="MBE17" s="143"/>
      <c r="MBF17" s="200"/>
      <c r="MBG17" s="171"/>
      <c r="MBH17" s="171"/>
      <c r="MBI17" s="197"/>
      <c r="MBJ17" s="198"/>
      <c r="MBK17" s="199"/>
      <c r="MBL17" s="143"/>
      <c r="MBM17" s="200"/>
      <c r="MBN17" s="171"/>
      <c r="MBO17" s="171"/>
      <c r="MBP17" s="197"/>
      <c r="MBQ17" s="198"/>
      <c r="MBR17" s="199"/>
      <c r="MBS17" s="143"/>
      <c r="MBT17" s="200"/>
      <c r="MBU17" s="171"/>
      <c r="MBV17" s="171"/>
      <c r="MBW17" s="197"/>
      <c r="MBX17" s="198"/>
      <c r="MBY17" s="199"/>
      <c r="MBZ17" s="143"/>
      <c r="MCA17" s="200"/>
      <c r="MCB17" s="171"/>
      <c r="MCC17" s="171"/>
      <c r="MCD17" s="197"/>
      <c r="MCE17" s="198"/>
      <c r="MCF17" s="199"/>
      <c r="MCG17" s="143"/>
      <c r="MCH17" s="200"/>
      <c r="MCI17" s="171"/>
      <c r="MCJ17" s="171"/>
      <c r="MCK17" s="197"/>
      <c r="MCL17" s="198"/>
      <c r="MCM17" s="199"/>
      <c r="MCN17" s="143"/>
      <c r="MCO17" s="200"/>
      <c r="MCP17" s="171"/>
      <c r="MCQ17" s="171"/>
      <c r="MCR17" s="197"/>
      <c r="MCS17" s="198"/>
      <c r="MCT17" s="199"/>
      <c r="MCU17" s="143"/>
      <c r="MCV17" s="200"/>
      <c r="MCW17" s="171"/>
      <c r="MCX17" s="171"/>
      <c r="MCY17" s="197"/>
      <c r="MCZ17" s="198"/>
      <c r="MDA17" s="199"/>
      <c r="MDB17" s="143"/>
      <c r="MDC17" s="200"/>
      <c r="MDD17" s="171"/>
      <c r="MDE17" s="171"/>
      <c r="MDF17" s="197"/>
      <c r="MDG17" s="198"/>
      <c r="MDH17" s="199"/>
      <c r="MDI17" s="143"/>
      <c r="MDJ17" s="200"/>
      <c r="MDK17" s="171"/>
      <c r="MDL17" s="171"/>
      <c r="MDM17" s="197"/>
      <c r="MDN17" s="198"/>
      <c r="MDO17" s="199"/>
      <c r="MDP17" s="143"/>
      <c r="MDQ17" s="200"/>
      <c r="MDR17" s="171"/>
      <c r="MDS17" s="171"/>
      <c r="MDT17" s="197"/>
      <c r="MDU17" s="198"/>
      <c r="MDV17" s="199"/>
      <c r="MDW17" s="143"/>
      <c r="MDX17" s="200"/>
      <c r="MDY17" s="171"/>
      <c r="MDZ17" s="171"/>
      <c r="MEA17" s="197"/>
      <c r="MEB17" s="198"/>
      <c r="MEC17" s="199"/>
      <c r="MED17" s="143"/>
      <c r="MEE17" s="200"/>
      <c r="MEF17" s="171"/>
      <c r="MEG17" s="171"/>
      <c r="MEH17" s="197"/>
      <c r="MEI17" s="198"/>
      <c r="MEJ17" s="199"/>
      <c r="MEK17" s="143"/>
      <c r="MEL17" s="200"/>
      <c r="MEM17" s="171"/>
      <c r="MEN17" s="171"/>
      <c r="MEO17" s="197"/>
      <c r="MEP17" s="198"/>
      <c r="MEQ17" s="199"/>
      <c r="MER17" s="143"/>
      <c r="MES17" s="200"/>
      <c r="MET17" s="171"/>
      <c r="MEU17" s="171"/>
      <c r="MEV17" s="197"/>
      <c r="MEW17" s="198"/>
      <c r="MEX17" s="199"/>
      <c r="MEY17" s="143"/>
      <c r="MEZ17" s="200"/>
      <c r="MFA17" s="171"/>
      <c r="MFB17" s="171"/>
      <c r="MFC17" s="197"/>
      <c r="MFD17" s="198"/>
      <c r="MFE17" s="199"/>
      <c r="MFF17" s="143"/>
      <c r="MFG17" s="200"/>
      <c r="MFH17" s="171"/>
      <c r="MFI17" s="171"/>
      <c r="MFJ17" s="197"/>
      <c r="MFK17" s="198"/>
      <c r="MFL17" s="199"/>
      <c r="MFM17" s="143"/>
      <c r="MFN17" s="200"/>
      <c r="MFO17" s="171"/>
      <c r="MFP17" s="171"/>
      <c r="MFQ17" s="197"/>
      <c r="MFR17" s="198"/>
      <c r="MFS17" s="199"/>
      <c r="MFT17" s="143"/>
      <c r="MFU17" s="200"/>
      <c r="MFV17" s="171"/>
      <c r="MFW17" s="171"/>
      <c r="MFX17" s="197"/>
      <c r="MFY17" s="198"/>
      <c r="MFZ17" s="199"/>
      <c r="MGA17" s="143"/>
      <c r="MGB17" s="200"/>
      <c r="MGC17" s="171"/>
      <c r="MGD17" s="171"/>
      <c r="MGE17" s="197"/>
      <c r="MGF17" s="198"/>
      <c r="MGG17" s="199"/>
      <c r="MGH17" s="143"/>
      <c r="MGI17" s="200"/>
      <c r="MGJ17" s="171"/>
      <c r="MGK17" s="171"/>
      <c r="MGL17" s="197"/>
      <c r="MGM17" s="198"/>
      <c r="MGN17" s="199"/>
      <c r="MGO17" s="143"/>
      <c r="MGP17" s="200"/>
      <c r="MGQ17" s="171"/>
      <c r="MGR17" s="171"/>
      <c r="MGS17" s="197"/>
      <c r="MGT17" s="198"/>
      <c r="MGU17" s="199"/>
      <c r="MGV17" s="143"/>
      <c r="MGW17" s="200"/>
      <c r="MGX17" s="171"/>
      <c r="MGY17" s="171"/>
      <c r="MGZ17" s="197"/>
      <c r="MHA17" s="198"/>
      <c r="MHB17" s="199"/>
      <c r="MHC17" s="143"/>
      <c r="MHD17" s="200"/>
      <c r="MHE17" s="171"/>
      <c r="MHF17" s="171"/>
      <c r="MHG17" s="197"/>
      <c r="MHH17" s="198"/>
      <c r="MHI17" s="199"/>
      <c r="MHJ17" s="143"/>
      <c r="MHK17" s="200"/>
      <c r="MHL17" s="171"/>
      <c r="MHM17" s="171"/>
      <c r="MHN17" s="197"/>
      <c r="MHO17" s="198"/>
      <c r="MHP17" s="199"/>
      <c r="MHQ17" s="143"/>
      <c r="MHR17" s="200"/>
      <c r="MHS17" s="171"/>
      <c r="MHT17" s="171"/>
      <c r="MHU17" s="197"/>
      <c r="MHV17" s="198"/>
      <c r="MHW17" s="199"/>
      <c r="MHX17" s="143"/>
      <c r="MHY17" s="200"/>
      <c r="MHZ17" s="171"/>
      <c r="MIA17" s="171"/>
      <c r="MIB17" s="197"/>
      <c r="MIC17" s="198"/>
      <c r="MID17" s="199"/>
      <c r="MIE17" s="143"/>
      <c r="MIF17" s="200"/>
      <c r="MIG17" s="171"/>
      <c r="MIH17" s="171"/>
      <c r="MII17" s="197"/>
      <c r="MIJ17" s="198"/>
      <c r="MIK17" s="199"/>
      <c r="MIL17" s="143"/>
      <c r="MIM17" s="200"/>
      <c r="MIN17" s="171"/>
      <c r="MIO17" s="171"/>
      <c r="MIP17" s="197"/>
      <c r="MIQ17" s="198"/>
      <c r="MIR17" s="199"/>
      <c r="MIS17" s="143"/>
      <c r="MIT17" s="200"/>
      <c r="MIU17" s="171"/>
      <c r="MIV17" s="171"/>
      <c r="MIW17" s="197"/>
      <c r="MIX17" s="198"/>
      <c r="MIY17" s="199"/>
      <c r="MIZ17" s="143"/>
      <c r="MJA17" s="200"/>
      <c r="MJB17" s="171"/>
      <c r="MJC17" s="171"/>
      <c r="MJD17" s="197"/>
      <c r="MJE17" s="198"/>
      <c r="MJF17" s="199"/>
      <c r="MJG17" s="143"/>
      <c r="MJH17" s="200"/>
      <c r="MJI17" s="171"/>
      <c r="MJJ17" s="171"/>
      <c r="MJK17" s="197"/>
      <c r="MJL17" s="198"/>
      <c r="MJM17" s="199"/>
      <c r="MJN17" s="143"/>
      <c r="MJO17" s="200"/>
      <c r="MJP17" s="171"/>
      <c r="MJQ17" s="171"/>
      <c r="MJR17" s="197"/>
      <c r="MJS17" s="198"/>
      <c r="MJT17" s="199"/>
      <c r="MJU17" s="143"/>
      <c r="MJV17" s="200"/>
      <c r="MJW17" s="171"/>
      <c r="MJX17" s="171"/>
      <c r="MJY17" s="197"/>
      <c r="MJZ17" s="198"/>
      <c r="MKA17" s="199"/>
      <c r="MKB17" s="143"/>
      <c r="MKC17" s="200"/>
      <c r="MKD17" s="171"/>
      <c r="MKE17" s="171"/>
      <c r="MKF17" s="197"/>
      <c r="MKG17" s="198"/>
      <c r="MKH17" s="199"/>
      <c r="MKI17" s="143"/>
      <c r="MKJ17" s="200"/>
      <c r="MKK17" s="171"/>
      <c r="MKL17" s="171"/>
      <c r="MKM17" s="197"/>
      <c r="MKN17" s="198"/>
      <c r="MKO17" s="199"/>
      <c r="MKP17" s="143"/>
      <c r="MKQ17" s="200"/>
      <c r="MKR17" s="171"/>
      <c r="MKS17" s="171"/>
      <c r="MKT17" s="197"/>
      <c r="MKU17" s="198"/>
      <c r="MKV17" s="199"/>
      <c r="MKW17" s="143"/>
      <c r="MKX17" s="200"/>
      <c r="MKY17" s="171"/>
      <c r="MKZ17" s="171"/>
      <c r="MLA17" s="197"/>
      <c r="MLB17" s="198"/>
      <c r="MLC17" s="199"/>
      <c r="MLD17" s="143"/>
      <c r="MLE17" s="200"/>
      <c r="MLF17" s="171"/>
      <c r="MLG17" s="171"/>
      <c r="MLH17" s="197"/>
      <c r="MLI17" s="198"/>
      <c r="MLJ17" s="199"/>
      <c r="MLK17" s="143"/>
      <c r="MLL17" s="200"/>
      <c r="MLM17" s="171"/>
      <c r="MLN17" s="171"/>
      <c r="MLO17" s="197"/>
      <c r="MLP17" s="198"/>
      <c r="MLQ17" s="199"/>
      <c r="MLR17" s="143"/>
      <c r="MLS17" s="200"/>
      <c r="MLT17" s="171"/>
      <c r="MLU17" s="171"/>
      <c r="MLV17" s="197"/>
      <c r="MLW17" s="198"/>
      <c r="MLX17" s="199"/>
      <c r="MLY17" s="143"/>
      <c r="MLZ17" s="200"/>
      <c r="MMA17" s="171"/>
      <c r="MMB17" s="171"/>
      <c r="MMC17" s="197"/>
      <c r="MMD17" s="198"/>
      <c r="MME17" s="199"/>
      <c r="MMF17" s="143"/>
      <c r="MMG17" s="200"/>
      <c r="MMH17" s="171"/>
      <c r="MMI17" s="171"/>
      <c r="MMJ17" s="197"/>
      <c r="MMK17" s="198"/>
      <c r="MML17" s="199"/>
      <c r="MMM17" s="143"/>
      <c r="MMN17" s="200"/>
      <c r="MMO17" s="171"/>
      <c r="MMP17" s="171"/>
      <c r="MMQ17" s="197"/>
      <c r="MMR17" s="198"/>
      <c r="MMS17" s="199"/>
      <c r="MMT17" s="143"/>
      <c r="MMU17" s="200"/>
      <c r="MMV17" s="171"/>
      <c r="MMW17" s="171"/>
      <c r="MMX17" s="197"/>
      <c r="MMY17" s="198"/>
      <c r="MMZ17" s="199"/>
      <c r="MNA17" s="143"/>
      <c r="MNB17" s="200"/>
      <c r="MNC17" s="171"/>
      <c r="MND17" s="171"/>
      <c r="MNE17" s="197"/>
      <c r="MNF17" s="198"/>
      <c r="MNG17" s="199"/>
      <c r="MNH17" s="143"/>
      <c r="MNI17" s="200"/>
      <c r="MNJ17" s="171"/>
      <c r="MNK17" s="171"/>
      <c r="MNL17" s="197"/>
      <c r="MNM17" s="198"/>
      <c r="MNN17" s="199"/>
      <c r="MNO17" s="143"/>
      <c r="MNP17" s="200"/>
      <c r="MNQ17" s="171"/>
      <c r="MNR17" s="171"/>
      <c r="MNS17" s="197"/>
      <c r="MNT17" s="198"/>
      <c r="MNU17" s="199"/>
      <c r="MNV17" s="143"/>
      <c r="MNW17" s="200"/>
      <c r="MNX17" s="171"/>
      <c r="MNY17" s="171"/>
      <c r="MNZ17" s="197"/>
      <c r="MOA17" s="198"/>
      <c r="MOB17" s="199"/>
      <c r="MOC17" s="143"/>
      <c r="MOD17" s="200"/>
      <c r="MOE17" s="171"/>
      <c r="MOF17" s="171"/>
      <c r="MOG17" s="197"/>
      <c r="MOH17" s="198"/>
      <c r="MOI17" s="199"/>
      <c r="MOJ17" s="143"/>
      <c r="MOK17" s="200"/>
      <c r="MOL17" s="171"/>
      <c r="MOM17" s="171"/>
      <c r="MON17" s="197"/>
      <c r="MOO17" s="198"/>
      <c r="MOP17" s="199"/>
      <c r="MOQ17" s="143"/>
      <c r="MOR17" s="200"/>
      <c r="MOS17" s="171"/>
      <c r="MOT17" s="171"/>
      <c r="MOU17" s="197"/>
      <c r="MOV17" s="198"/>
      <c r="MOW17" s="199"/>
      <c r="MOX17" s="143"/>
      <c r="MOY17" s="200"/>
      <c r="MOZ17" s="171"/>
      <c r="MPA17" s="171"/>
      <c r="MPB17" s="197"/>
      <c r="MPC17" s="198"/>
      <c r="MPD17" s="199"/>
      <c r="MPE17" s="143"/>
      <c r="MPF17" s="200"/>
      <c r="MPG17" s="171"/>
      <c r="MPH17" s="171"/>
      <c r="MPI17" s="197"/>
      <c r="MPJ17" s="198"/>
      <c r="MPK17" s="199"/>
      <c r="MPL17" s="143"/>
      <c r="MPM17" s="200"/>
      <c r="MPN17" s="171"/>
      <c r="MPO17" s="171"/>
      <c r="MPP17" s="197"/>
      <c r="MPQ17" s="198"/>
      <c r="MPR17" s="199"/>
      <c r="MPS17" s="143"/>
      <c r="MPT17" s="200"/>
      <c r="MPU17" s="171"/>
      <c r="MPV17" s="171"/>
      <c r="MPW17" s="197"/>
      <c r="MPX17" s="198"/>
      <c r="MPY17" s="199"/>
      <c r="MPZ17" s="143"/>
      <c r="MQA17" s="200"/>
      <c r="MQB17" s="171"/>
      <c r="MQC17" s="171"/>
      <c r="MQD17" s="197"/>
      <c r="MQE17" s="198"/>
      <c r="MQF17" s="199"/>
      <c r="MQG17" s="143"/>
      <c r="MQH17" s="200"/>
      <c r="MQI17" s="171"/>
      <c r="MQJ17" s="171"/>
      <c r="MQK17" s="197"/>
      <c r="MQL17" s="198"/>
      <c r="MQM17" s="199"/>
      <c r="MQN17" s="143"/>
      <c r="MQO17" s="200"/>
      <c r="MQP17" s="171"/>
      <c r="MQQ17" s="171"/>
      <c r="MQR17" s="197"/>
      <c r="MQS17" s="198"/>
      <c r="MQT17" s="199"/>
      <c r="MQU17" s="143"/>
      <c r="MQV17" s="200"/>
      <c r="MQW17" s="171"/>
      <c r="MQX17" s="171"/>
      <c r="MQY17" s="197"/>
      <c r="MQZ17" s="198"/>
      <c r="MRA17" s="199"/>
      <c r="MRB17" s="143"/>
      <c r="MRC17" s="200"/>
      <c r="MRD17" s="171"/>
      <c r="MRE17" s="171"/>
      <c r="MRF17" s="197"/>
      <c r="MRG17" s="198"/>
      <c r="MRH17" s="199"/>
      <c r="MRI17" s="143"/>
      <c r="MRJ17" s="200"/>
      <c r="MRK17" s="171"/>
      <c r="MRL17" s="171"/>
      <c r="MRM17" s="197"/>
      <c r="MRN17" s="198"/>
      <c r="MRO17" s="199"/>
      <c r="MRP17" s="143"/>
      <c r="MRQ17" s="200"/>
      <c r="MRR17" s="171"/>
      <c r="MRS17" s="171"/>
      <c r="MRT17" s="197"/>
      <c r="MRU17" s="198"/>
      <c r="MRV17" s="199"/>
      <c r="MRW17" s="143"/>
      <c r="MRX17" s="200"/>
      <c r="MRY17" s="171"/>
      <c r="MRZ17" s="171"/>
      <c r="MSA17" s="197"/>
      <c r="MSB17" s="198"/>
      <c r="MSC17" s="199"/>
      <c r="MSD17" s="143"/>
      <c r="MSE17" s="200"/>
      <c r="MSF17" s="171"/>
      <c r="MSG17" s="171"/>
      <c r="MSH17" s="197"/>
      <c r="MSI17" s="198"/>
      <c r="MSJ17" s="199"/>
      <c r="MSK17" s="143"/>
      <c r="MSL17" s="200"/>
      <c r="MSM17" s="171"/>
      <c r="MSN17" s="171"/>
      <c r="MSO17" s="197"/>
      <c r="MSP17" s="198"/>
      <c r="MSQ17" s="199"/>
      <c r="MSR17" s="143"/>
      <c r="MSS17" s="200"/>
      <c r="MST17" s="171"/>
      <c r="MSU17" s="171"/>
      <c r="MSV17" s="197"/>
      <c r="MSW17" s="198"/>
      <c r="MSX17" s="199"/>
      <c r="MSY17" s="143"/>
      <c r="MSZ17" s="200"/>
      <c r="MTA17" s="171"/>
      <c r="MTB17" s="171"/>
      <c r="MTC17" s="197"/>
      <c r="MTD17" s="198"/>
      <c r="MTE17" s="199"/>
      <c r="MTF17" s="143"/>
      <c r="MTG17" s="200"/>
      <c r="MTH17" s="171"/>
      <c r="MTI17" s="171"/>
      <c r="MTJ17" s="197"/>
      <c r="MTK17" s="198"/>
      <c r="MTL17" s="199"/>
      <c r="MTM17" s="143"/>
      <c r="MTN17" s="200"/>
      <c r="MTO17" s="171"/>
      <c r="MTP17" s="171"/>
      <c r="MTQ17" s="197"/>
      <c r="MTR17" s="198"/>
      <c r="MTS17" s="199"/>
      <c r="MTT17" s="143"/>
      <c r="MTU17" s="200"/>
      <c r="MTV17" s="171"/>
      <c r="MTW17" s="171"/>
      <c r="MTX17" s="197"/>
      <c r="MTY17" s="198"/>
      <c r="MTZ17" s="199"/>
      <c r="MUA17" s="143"/>
      <c r="MUB17" s="200"/>
      <c r="MUC17" s="171"/>
      <c r="MUD17" s="171"/>
      <c r="MUE17" s="197"/>
      <c r="MUF17" s="198"/>
      <c r="MUG17" s="199"/>
      <c r="MUH17" s="143"/>
      <c r="MUI17" s="200"/>
      <c r="MUJ17" s="171"/>
      <c r="MUK17" s="171"/>
      <c r="MUL17" s="197"/>
      <c r="MUM17" s="198"/>
      <c r="MUN17" s="199"/>
      <c r="MUO17" s="143"/>
      <c r="MUP17" s="200"/>
      <c r="MUQ17" s="171"/>
      <c r="MUR17" s="171"/>
      <c r="MUS17" s="197"/>
      <c r="MUT17" s="198"/>
      <c r="MUU17" s="199"/>
      <c r="MUV17" s="143"/>
      <c r="MUW17" s="200"/>
      <c r="MUX17" s="171"/>
      <c r="MUY17" s="171"/>
      <c r="MUZ17" s="197"/>
      <c r="MVA17" s="198"/>
      <c r="MVB17" s="199"/>
      <c r="MVC17" s="143"/>
      <c r="MVD17" s="200"/>
      <c r="MVE17" s="171"/>
      <c r="MVF17" s="171"/>
      <c r="MVG17" s="197"/>
      <c r="MVH17" s="198"/>
      <c r="MVI17" s="199"/>
      <c r="MVJ17" s="143"/>
      <c r="MVK17" s="200"/>
      <c r="MVL17" s="171"/>
      <c r="MVM17" s="171"/>
      <c r="MVN17" s="197"/>
      <c r="MVO17" s="198"/>
      <c r="MVP17" s="199"/>
      <c r="MVQ17" s="143"/>
      <c r="MVR17" s="200"/>
      <c r="MVS17" s="171"/>
      <c r="MVT17" s="171"/>
      <c r="MVU17" s="197"/>
      <c r="MVV17" s="198"/>
      <c r="MVW17" s="199"/>
      <c r="MVX17" s="143"/>
      <c r="MVY17" s="200"/>
      <c r="MVZ17" s="171"/>
      <c r="MWA17" s="171"/>
      <c r="MWB17" s="197"/>
      <c r="MWC17" s="198"/>
      <c r="MWD17" s="199"/>
      <c r="MWE17" s="143"/>
      <c r="MWF17" s="200"/>
      <c r="MWG17" s="171"/>
      <c r="MWH17" s="171"/>
      <c r="MWI17" s="197"/>
      <c r="MWJ17" s="198"/>
      <c r="MWK17" s="199"/>
      <c r="MWL17" s="143"/>
      <c r="MWM17" s="200"/>
      <c r="MWN17" s="171"/>
      <c r="MWO17" s="171"/>
      <c r="MWP17" s="197"/>
      <c r="MWQ17" s="198"/>
      <c r="MWR17" s="199"/>
      <c r="MWS17" s="143"/>
      <c r="MWT17" s="200"/>
      <c r="MWU17" s="171"/>
      <c r="MWV17" s="171"/>
      <c r="MWW17" s="197"/>
      <c r="MWX17" s="198"/>
      <c r="MWY17" s="199"/>
      <c r="MWZ17" s="143"/>
      <c r="MXA17" s="200"/>
      <c r="MXB17" s="171"/>
      <c r="MXC17" s="171"/>
      <c r="MXD17" s="197"/>
      <c r="MXE17" s="198"/>
      <c r="MXF17" s="199"/>
      <c r="MXG17" s="143"/>
      <c r="MXH17" s="200"/>
      <c r="MXI17" s="171"/>
      <c r="MXJ17" s="171"/>
      <c r="MXK17" s="197"/>
      <c r="MXL17" s="198"/>
      <c r="MXM17" s="199"/>
      <c r="MXN17" s="143"/>
      <c r="MXO17" s="200"/>
      <c r="MXP17" s="171"/>
      <c r="MXQ17" s="171"/>
      <c r="MXR17" s="197"/>
      <c r="MXS17" s="198"/>
      <c r="MXT17" s="199"/>
      <c r="MXU17" s="143"/>
      <c r="MXV17" s="200"/>
      <c r="MXW17" s="171"/>
      <c r="MXX17" s="171"/>
      <c r="MXY17" s="197"/>
      <c r="MXZ17" s="198"/>
      <c r="MYA17" s="199"/>
      <c r="MYB17" s="143"/>
      <c r="MYC17" s="200"/>
      <c r="MYD17" s="171"/>
      <c r="MYE17" s="171"/>
      <c r="MYF17" s="197"/>
      <c r="MYG17" s="198"/>
      <c r="MYH17" s="199"/>
      <c r="MYI17" s="143"/>
      <c r="MYJ17" s="200"/>
      <c r="MYK17" s="171"/>
      <c r="MYL17" s="171"/>
      <c r="MYM17" s="197"/>
      <c r="MYN17" s="198"/>
      <c r="MYO17" s="199"/>
      <c r="MYP17" s="143"/>
      <c r="MYQ17" s="200"/>
      <c r="MYR17" s="171"/>
      <c r="MYS17" s="171"/>
      <c r="MYT17" s="197"/>
      <c r="MYU17" s="198"/>
      <c r="MYV17" s="199"/>
      <c r="MYW17" s="143"/>
      <c r="MYX17" s="200"/>
      <c r="MYY17" s="171"/>
      <c r="MYZ17" s="171"/>
      <c r="MZA17" s="197"/>
      <c r="MZB17" s="198"/>
      <c r="MZC17" s="199"/>
      <c r="MZD17" s="143"/>
      <c r="MZE17" s="200"/>
      <c r="MZF17" s="171"/>
      <c r="MZG17" s="171"/>
      <c r="MZH17" s="197"/>
      <c r="MZI17" s="198"/>
      <c r="MZJ17" s="199"/>
      <c r="MZK17" s="143"/>
      <c r="MZL17" s="200"/>
      <c r="MZM17" s="171"/>
      <c r="MZN17" s="171"/>
      <c r="MZO17" s="197"/>
      <c r="MZP17" s="198"/>
      <c r="MZQ17" s="199"/>
      <c r="MZR17" s="143"/>
      <c r="MZS17" s="200"/>
      <c r="MZT17" s="171"/>
      <c r="MZU17" s="171"/>
      <c r="MZV17" s="197"/>
      <c r="MZW17" s="198"/>
      <c r="MZX17" s="199"/>
      <c r="MZY17" s="143"/>
      <c r="MZZ17" s="200"/>
      <c r="NAA17" s="171"/>
      <c r="NAB17" s="171"/>
      <c r="NAC17" s="197"/>
      <c r="NAD17" s="198"/>
      <c r="NAE17" s="199"/>
      <c r="NAF17" s="143"/>
      <c r="NAG17" s="200"/>
      <c r="NAH17" s="171"/>
      <c r="NAI17" s="171"/>
      <c r="NAJ17" s="197"/>
      <c r="NAK17" s="198"/>
      <c r="NAL17" s="199"/>
      <c r="NAM17" s="143"/>
      <c r="NAN17" s="200"/>
      <c r="NAO17" s="171"/>
      <c r="NAP17" s="171"/>
      <c r="NAQ17" s="197"/>
      <c r="NAR17" s="198"/>
      <c r="NAS17" s="199"/>
      <c r="NAT17" s="143"/>
      <c r="NAU17" s="200"/>
      <c r="NAV17" s="171"/>
      <c r="NAW17" s="171"/>
      <c r="NAX17" s="197"/>
      <c r="NAY17" s="198"/>
      <c r="NAZ17" s="199"/>
      <c r="NBA17" s="143"/>
      <c r="NBB17" s="200"/>
      <c r="NBC17" s="171"/>
      <c r="NBD17" s="171"/>
      <c r="NBE17" s="197"/>
      <c r="NBF17" s="198"/>
      <c r="NBG17" s="199"/>
      <c r="NBH17" s="143"/>
      <c r="NBI17" s="200"/>
      <c r="NBJ17" s="171"/>
      <c r="NBK17" s="171"/>
      <c r="NBL17" s="197"/>
      <c r="NBM17" s="198"/>
      <c r="NBN17" s="199"/>
      <c r="NBO17" s="143"/>
      <c r="NBP17" s="200"/>
      <c r="NBQ17" s="171"/>
      <c r="NBR17" s="171"/>
      <c r="NBS17" s="197"/>
      <c r="NBT17" s="198"/>
      <c r="NBU17" s="199"/>
      <c r="NBV17" s="143"/>
      <c r="NBW17" s="200"/>
      <c r="NBX17" s="171"/>
      <c r="NBY17" s="171"/>
      <c r="NBZ17" s="197"/>
      <c r="NCA17" s="198"/>
      <c r="NCB17" s="199"/>
      <c r="NCC17" s="143"/>
      <c r="NCD17" s="200"/>
      <c r="NCE17" s="171"/>
      <c r="NCF17" s="171"/>
      <c r="NCG17" s="197"/>
      <c r="NCH17" s="198"/>
      <c r="NCI17" s="199"/>
      <c r="NCJ17" s="143"/>
      <c r="NCK17" s="200"/>
      <c r="NCL17" s="171"/>
      <c r="NCM17" s="171"/>
      <c r="NCN17" s="197"/>
      <c r="NCO17" s="198"/>
      <c r="NCP17" s="199"/>
      <c r="NCQ17" s="143"/>
      <c r="NCR17" s="200"/>
      <c r="NCS17" s="171"/>
      <c r="NCT17" s="171"/>
      <c r="NCU17" s="197"/>
      <c r="NCV17" s="198"/>
      <c r="NCW17" s="199"/>
      <c r="NCX17" s="143"/>
      <c r="NCY17" s="200"/>
      <c r="NCZ17" s="171"/>
      <c r="NDA17" s="171"/>
      <c r="NDB17" s="197"/>
      <c r="NDC17" s="198"/>
      <c r="NDD17" s="199"/>
      <c r="NDE17" s="143"/>
      <c r="NDF17" s="200"/>
      <c r="NDG17" s="171"/>
      <c r="NDH17" s="171"/>
      <c r="NDI17" s="197"/>
      <c r="NDJ17" s="198"/>
      <c r="NDK17" s="199"/>
      <c r="NDL17" s="143"/>
      <c r="NDM17" s="200"/>
      <c r="NDN17" s="171"/>
      <c r="NDO17" s="171"/>
      <c r="NDP17" s="197"/>
      <c r="NDQ17" s="198"/>
      <c r="NDR17" s="199"/>
      <c r="NDS17" s="143"/>
      <c r="NDT17" s="200"/>
      <c r="NDU17" s="171"/>
      <c r="NDV17" s="171"/>
      <c r="NDW17" s="197"/>
      <c r="NDX17" s="198"/>
      <c r="NDY17" s="199"/>
      <c r="NDZ17" s="143"/>
      <c r="NEA17" s="200"/>
      <c r="NEB17" s="171"/>
      <c r="NEC17" s="171"/>
      <c r="NED17" s="197"/>
      <c r="NEE17" s="198"/>
      <c r="NEF17" s="199"/>
      <c r="NEG17" s="143"/>
      <c r="NEH17" s="200"/>
      <c r="NEI17" s="171"/>
      <c r="NEJ17" s="171"/>
      <c r="NEK17" s="197"/>
      <c r="NEL17" s="198"/>
      <c r="NEM17" s="199"/>
      <c r="NEN17" s="143"/>
      <c r="NEO17" s="200"/>
      <c r="NEP17" s="171"/>
      <c r="NEQ17" s="171"/>
      <c r="NER17" s="197"/>
      <c r="NES17" s="198"/>
      <c r="NET17" s="199"/>
      <c r="NEU17" s="143"/>
      <c r="NEV17" s="200"/>
      <c r="NEW17" s="171"/>
      <c r="NEX17" s="171"/>
      <c r="NEY17" s="197"/>
      <c r="NEZ17" s="198"/>
      <c r="NFA17" s="199"/>
      <c r="NFB17" s="143"/>
      <c r="NFC17" s="200"/>
      <c r="NFD17" s="171"/>
      <c r="NFE17" s="171"/>
      <c r="NFF17" s="197"/>
      <c r="NFG17" s="198"/>
      <c r="NFH17" s="199"/>
      <c r="NFI17" s="143"/>
      <c r="NFJ17" s="200"/>
      <c r="NFK17" s="171"/>
      <c r="NFL17" s="171"/>
      <c r="NFM17" s="197"/>
      <c r="NFN17" s="198"/>
      <c r="NFO17" s="199"/>
      <c r="NFP17" s="143"/>
      <c r="NFQ17" s="200"/>
      <c r="NFR17" s="171"/>
      <c r="NFS17" s="171"/>
      <c r="NFT17" s="197"/>
      <c r="NFU17" s="198"/>
      <c r="NFV17" s="199"/>
      <c r="NFW17" s="143"/>
      <c r="NFX17" s="200"/>
      <c r="NFY17" s="171"/>
      <c r="NFZ17" s="171"/>
      <c r="NGA17" s="197"/>
      <c r="NGB17" s="198"/>
      <c r="NGC17" s="199"/>
      <c r="NGD17" s="143"/>
      <c r="NGE17" s="200"/>
      <c r="NGF17" s="171"/>
      <c r="NGG17" s="171"/>
      <c r="NGH17" s="197"/>
      <c r="NGI17" s="198"/>
      <c r="NGJ17" s="199"/>
      <c r="NGK17" s="143"/>
      <c r="NGL17" s="200"/>
      <c r="NGM17" s="171"/>
      <c r="NGN17" s="171"/>
      <c r="NGO17" s="197"/>
      <c r="NGP17" s="198"/>
      <c r="NGQ17" s="199"/>
      <c r="NGR17" s="143"/>
      <c r="NGS17" s="200"/>
      <c r="NGT17" s="171"/>
      <c r="NGU17" s="171"/>
      <c r="NGV17" s="197"/>
      <c r="NGW17" s="198"/>
      <c r="NGX17" s="199"/>
      <c r="NGY17" s="143"/>
      <c r="NGZ17" s="200"/>
      <c r="NHA17" s="171"/>
      <c r="NHB17" s="171"/>
      <c r="NHC17" s="197"/>
      <c r="NHD17" s="198"/>
      <c r="NHE17" s="199"/>
      <c r="NHF17" s="143"/>
      <c r="NHG17" s="200"/>
      <c r="NHH17" s="171"/>
      <c r="NHI17" s="171"/>
      <c r="NHJ17" s="197"/>
      <c r="NHK17" s="198"/>
      <c r="NHL17" s="199"/>
      <c r="NHM17" s="143"/>
      <c r="NHN17" s="200"/>
      <c r="NHO17" s="171"/>
      <c r="NHP17" s="171"/>
      <c r="NHQ17" s="197"/>
      <c r="NHR17" s="198"/>
      <c r="NHS17" s="199"/>
      <c r="NHT17" s="143"/>
      <c r="NHU17" s="200"/>
      <c r="NHV17" s="171"/>
      <c r="NHW17" s="171"/>
      <c r="NHX17" s="197"/>
      <c r="NHY17" s="198"/>
      <c r="NHZ17" s="199"/>
      <c r="NIA17" s="143"/>
      <c r="NIB17" s="200"/>
      <c r="NIC17" s="171"/>
      <c r="NID17" s="171"/>
      <c r="NIE17" s="197"/>
      <c r="NIF17" s="198"/>
      <c r="NIG17" s="199"/>
      <c r="NIH17" s="143"/>
      <c r="NII17" s="200"/>
      <c r="NIJ17" s="171"/>
      <c r="NIK17" s="171"/>
      <c r="NIL17" s="197"/>
      <c r="NIM17" s="198"/>
      <c r="NIN17" s="199"/>
      <c r="NIO17" s="143"/>
      <c r="NIP17" s="200"/>
      <c r="NIQ17" s="171"/>
      <c r="NIR17" s="171"/>
      <c r="NIS17" s="197"/>
      <c r="NIT17" s="198"/>
      <c r="NIU17" s="199"/>
      <c r="NIV17" s="143"/>
      <c r="NIW17" s="200"/>
      <c r="NIX17" s="171"/>
      <c r="NIY17" s="171"/>
      <c r="NIZ17" s="197"/>
      <c r="NJA17" s="198"/>
      <c r="NJB17" s="199"/>
      <c r="NJC17" s="143"/>
      <c r="NJD17" s="200"/>
      <c r="NJE17" s="171"/>
      <c r="NJF17" s="171"/>
      <c r="NJG17" s="197"/>
      <c r="NJH17" s="198"/>
      <c r="NJI17" s="199"/>
      <c r="NJJ17" s="143"/>
      <c r="NJK17" s="200"/>
      <c r="NJL17" s="171"/>
      <c r="NJM17" s="171"/>
      <c r="NJN17" s="197"/>
      <c r="NJO17" s="198"/>
      <c r="NJP17" s="199"/>
      <c r="NJQ17" s="143"/>
      <c r="NJR17" s="200"/>
      <c r="NJS17" s="171"/>
      <c r="NJT17" s="171"/>
      <c r="NJU17" s="197"/>
      <c r="NJV17" s="198"/>
      <c r="NJW17" s="199"/>
      <c r="NJX17" s="143"/>
      <c r="NJY17" s="200"/>
      <c r="NJZ17" s="171"/>
      <c r="NKA17" s="171"/>
      <c r="NKB17" s="197"/>
      <c r="NKC17" s="198"/>
      <c r="NKD17" s="199"/>
      <c r="NKE17" s="143"/>
      <c r="NKF17" s="200"/>
      <c r="NKG17" s="171"/>
      <c r="NKH17" s="171"/>
      <c r="NKI17" s="197"/>
      <c r="NKJ17" s="198"/>
      <c r="NKK17" s="199"/>
      <c r="NKL17" s="143"/>
      <c r="NKM17" s="200"/>
      <c r="NKN17" s="171"/>
      <c r="NKO17" s="171"/>
      <c r="NKP17" s="197"/>
      <c r="NKQ17" s="198"/>
      <c r="NKR17" s="199"/>
      <c r="NKS17" s="143"/>
      <c r="NKT17" s="200"/>
      <c r="NKU17" s="171"/>
      <c r="NKV17" s="171"/>
      <c r="NKW17" s="197"/>
      <c r="NKX17" s="198"/>
      <c r="NKY17" s="199"/>
      <c r="NKZ17" s="143"/>
      <c r="NLA17" s="200"/>
      <c r="NLB17" s="171"/>
      <c r="NLC17" s="171"/>
      <c r="NLD17" s="197"/>
      <c r="NLE17" s="198"/>
      <c r="NLF17" s="199"/>
      <c r="NLG17" s="143"/>
      <c r="NLH17" s="200"/>
      <c r="NLI17" s="171"/>
      <c r="NLJ17" s="171"/>
      <c r="NLK17" s="197"/>
      <c r="NLL17" s="198"/>
      <c r="NLM17" s="199"/>
      <c r="NLN17" s="143"/>
      <c r="NLO17" s="200"/>
      <c r="NLP17" s="171"/>
      <c r="NLQ17" s="171"/>
      <c r="NLR17" s="197"/>
      <c r="NLS17" s="198"/>
      <c r="NLT17" s="199"/>
      <c r="NLU17" s="143"/>
      <c r="NLV17" s="200"/>
      <c r="NLW17" s="171"/>
      <c r="NLX17" s="171"/>
      <c r="NLY17" s="197"/>
      <c r="NLZ17" s="198"/>
      <c r="NMA17" s="199"/>
      <c r="NMB17" s="143"/>
      <c r="NMC17" s="200"/>
      <c r="NMD17" s="171"/>
      <c r="NME17" s="171"/>
      <c r="NMF17" s="197"/>
      <c r="NMG17" s="198"/>
      <c r="NMH17" s="199"/>
      <c r="NMI17" s="143"/>
      <c r="NMJ17" s="200"/>
      <c r="NMK17" s="171"/>
      <c r="NML17" s="171"/>
      <c r="NMM17" s="197"/>
      <c r="NMN17" s="198"/>
      <c r="NMO17" s="199"/>
      <c r="NMP17" s="143"/>
      <c r="NMQ17" s="200"/>
      <c r="NMR17" s="171"/>
      <c r="NMS17" s="171"/>
      <c r="NMT17" s="197"/>
      <c r="NMU17" s="198"/>
      <c r="NMV17" s="199"/>
      <c r="NMW17" s="143"/>
      <c r="NMX17" s="200"/>
      <c r="NMY17" s="171"/>
      <c r="NMZ17" s="171"/>
      <c r="NNA17" s="197"/>
      <c r="NNB17" s="198"/>
      <c r="NNC17" s="199"/>
      <c r="NND17" s="143"/>
      <c r="NNE17" s="200"/>
      <c r="NNF17" s="171"/>
      <c r="NNG17" s="171"/>
      <c r="NNH17" s="197"/>
      <c r="NNI17" s="198"/>
      <c r="NNJ17" s="199"/>
      <c r="NNK17" s="143"/>
      <c r="NNL17" s="200"/>
      <c r="NNM17" s="171"/>
      <c r="NNN17" s="171"/>
      <c r="NNO17" s="197"/>
      <c r="NNP17" s="198"/>
      <c r="NNQ17" s="199"/>
      <c r="NNR17" s="143"/>
      <c r="NNS17" s="200"/>
      <c r="NNT17" s="171"/>
      <c r="NNU17" s="171"/>
      <c r="NNV17" s="197"/>
      <c r="NNW17" s="198"/>
      <c r="NNX17" s="199"/>
      <c r="NNY17" s="143"/>
      <c r="NNZ17" s="200"/>
      <c r="NOA17" s="171"/>
      <c r="NOB17" s="171"/>
      <c r="NOC17" s="197"/>
      <c r="NOD17" s="198"/>
      <c r="NOE17" s="199"/>
      <c r="NOF17" s="143"/>
      <c r="NOG17" s="200"/>
      <c r="NOH17" s="171"/>
      <c r="NOI17" s="171"/>
      <c r="NOJ17" s="197"/>
      <c r="NOK17" s="198"/>
      <c r="NOL17" s="199"/>
      <c r="NOM17" s="143"/>
      <c r="NON17" s="200"/>
      <c r="NOO17" s="171"/>
      <c r="NOP17" s="171"/>
      <c r="NOQ17" s="197"/>
      <c r="NOR17" s="198"/>
      <c r="NOS17" s="199"/>
      <c r="NOT17" s="143"/>
      <c r="NOU17" s="200"/>
      <c r="NOV17" s="171"/>
      <c r="NOW17" s="171"/>
      <c r="NOX17" s="197"/>
      <c r="NOY17" s="198"/>
      <c r="NOZ17" s="199"/>
      <c r="NPA17" s="143"/>
      <c r="NPB17" s="200"/>
      <c r="NPC17" s="171"/>
      <c r="NPD17" s="171"/>
      <c r="NPE17" s="197"/>
      <c r="NPF17" s="198"/>
      <c r="NPG17" s="199"/>
      <c r="NPH17" s="143"/>
      <c r="NPI17" s="200"/>
      <c r="NPJ17" s="171"/>
      <c r="NPK17" s="171"/>
      <c r="NPL17" s="197"/>
      <c r="NPM17" s="198"/>
      <c r="NPN17" s="199"/>
      <c r="NPO17" s="143"/>
      <c r="NPP17" s="200"/>
      <c r="NPQ17" s="171"/>
      <c r="NPR17" s="171"/>
      <c r="NPS17" s="197"/>
      <c r="NPT17" s="198"/>
      <c r="NPU17" s="199"/>
      <c r="NPV17" s="143"/>
      <c r="NPW17" s="200"/>
      <c r="NPX17" s="171"/>
      <c r="NPY17" s="171"/>
      <c r="NPZ17" s="197"/>
      <c r="NQA17" s="198"/>
      <c r="NQB17" s="199"/>
      <c r="NQC17" s="143"/>
      <c r="NQD17" s="200"/>
      <c r="NQE17" s="171"/>
      <c r="NQF17" s="171"/>
      <c r="NQG17" s="197"/>
      <c r="NQH17" s="198"/>
      <c r="NQI17" s="199"/>
      <c r="NQJ17" s="143"/>
      <c r="NQK17" s="200"/>
      <c r="NQL17" s="171"/>
      <c r="NQM17" s="171"/>
      <c r="NQN17" s="197"/>
      <c r="NQO17" s="198"/>
      <c r="NQP17" s="199"/>
      <c r="NQQ17" s="143"/>
      <c r="NQR17" s="200"/>
      <c r="NQS17" s="171"/>
      <c r="NQT17" s="171"/>
      <c r="NQU17" s="197"/>
      <c r="NQV17" s="198"/>
      <c r="NQW17" s="199"/>
      <c r="NQX17" s="143"/>
      <c r="NQY17" s="200"/>
      <c r="NQZ17" s="171"/>
      <c r="NRA17" s="171"/>
      <c r="NRB17" s="197"/>
      <c r="NRC17" s="198"/>
      <c r="NRD17" s="199"/>
      <c r="NRE17" s="143"/>
      <c r="NRF17" s="200"/>
      <c r="NRG17" s="171"/>
      <c r="NRH17" s="171"/>
      <c r="NRI17" s="197"/>
      <c r="NRJ17" s="198"/>
      <c r="NRK17" s="199"/>
      <c r="NRL17" s="143"/>
      <c r="NRM17" s="200"/>
      <c r="NRN17" s="171"/>
      <c r="NRO17" s="171"/>
      <c r="NRP17" s="197"/>
      <c r="NRQ17" s="198"/>
      <c r="NRR17" s="199"/>
      <c r="NRS17" s="143"/>
      <c r="NRT17" s="200"/>
      <c r="NRU17" s="171"/>
      <c r="NRV17" s="171"/>
      <c r="NRW17" s="197"/>
      <c r="NRX17" s="198"/>
      <c r="NRY17" s="199"/>
      <c r="NRZ17" s="143"/>
      <c r="NSA17" s="200"/>
      <c r="NSB17" s="171"/>
      <c r="NSC17" s="171"/>
      <c r="NSD17" s="197"/>
      <c r="NSE17" s="198"/>
      <c r="NSF17" s="199"/>
      <c r="NSG17" s="143"/>
      <c r="NSH17" s="200"/>
      <c r="NSI17" s="171"/>
      <c r="NSJ17" s="171"/>
      <c r="NSK17" s="197"/>
      <c r="NSL17" s="198"/>
      <c r="NSM17" s="199"/>
      <c r="NSN17" s="143"/>
      <c r="NSO17" s="200"/>
      <c r="NSP17" s="171"/>
      <c r="NSQ17" s="171"/>
      <c r="NSR17" s="197"/>
      <c r="NSS17" s="198"/>
      <c r="NST17" s="199"/>
      <c r="NSU17" s="143"/>
      <c r="NSV17" s="200"/>
      <c r="NSW17" s="171"/>
      <c r="NSX17" s="171"/>
      <c r="NSY17" s="197"/>
      <c r="NSZ17" s="198"/>
      <c r="NTA17" s="199"/>
      <c r="NTB17" s="143"/>
      <c r="NTC17" s="200"/>
      <c r="NTD17" s="171"/>
      <c r="NTE17" s="171"/>
      <c r="NTF17" s="197"/>
      <c r="NTG17" s="198"/>
      <c r="NTH17" s="199"/>
      <c r="NTI17" s="143"/>
      <c r="NTJ17" s="200"/>
      <c r="NTK17" s="171"/>
      <c r="NTL17" s="171"/>
      <c r="NTM17" s="197"/>
      <c r="NTN17" s="198"/>
      <c r="NTO17" s="199"/>
      <c r="NTP17" s="143"/>
      <c r="NTQ17" s="200"/>
      <c r="NTR17" s="171"/>
      <c r="NTS17" s="171"/>
      <c r="NTT17" s="197"/>
      <c r="NTU17" s="198"/>
      <c r="NTV17" s="199"/>
      <c r="NTW17" s="143"/>
      <c r="NTX17" s="200"/>
      <c r="NTY17" s="171"/>
      <c r="NTZ17" s="171"/>
      <c r="NUA17" s="197"/>
      <c r="NUB17" s="198"/>
      <c r="NUC17" s="199"/>
      <c r="NUD17" s="143"/>
      <c r="NUE17" s="200"/>
      <c r="NUF17" s="171"/>
      <c r="NUG17" s="171"/>
      <c r="NUH17" s="197"/>
      <c r="NUI17" s="198"/>
      <c r="NUJ17" s="199"/>
      <c r="NUK17" s="143"/>
      <c r="NUL17" s="200"/>
      <c r="NUM17" s="171"/>
      <c r="NUN17" s="171"/>
      <c r="NUO17" s="197"/>
      <c r="NUP17" s="198"/>
      <c r="NUQ17" s="199"/>
      <c r="NUR17" s="143"/>
      <c r="NUS17" s="200"/>
      <c r="NUT17" s="171"/>
      <c r="NUU17" s="171"/>
      <c r="NUV17" s="197"/>
      <c r="NUW17" s="198"/>
      <c r="NUX17" s="199"/>
      <c r="NUY17" s="143"/>
      <c r="NUZ17" s="200"/>
      <c r="NVA17" s="171"/>
      <c r="NVB17" s="171"/>
      <c r="NVC17" s="197"/>
      <c r="NVD17" s="198"/>
      <c r="NVE17" s="199"/>
      <c r="NVF17" s="143"/>
      <c r="NVG17" s="200"/>
      <c r="NVH17" s="171"/>
      <c r="NVI17" s="171"/>
      <c r="NVJ17" s="197"/>
      <c r="NVK17" s="198"/>
      <c r="NVL17" s="199"/>
      <c r="NVM17" s="143"/>
      <c r="NVN17" s="200"/>
      <c r="NVO17" s="171"/>
      <c r="NVP17" s="171"/>
      <c r="NVQ17" s="197"/>
      <c r="NVR17" s="198"/>
      <c r="NVS17" s="199"/>
      <c r="NVT17" s="143"/>
      <c r="NVU17" s="200"/>
      <c r="NVV17" s="171"/>
      <c r="NVW17" s="171"/>
      <c r="NVX17" s="197"/>
      <c r="NVY17" s="198"/>
      <c r="NVZ17" s="199"/>
      <c r="NWA17" s="143"/>
      <c r="NWB17" s="200"/>
      <c r="NWC17" s="171"/>
      <c r="NWD17" s="171"/>
      <c r="NWE17" s="197"/>
      <c r="NWF17" s="198"/>
      <c r="NWG17" s="199"/>
      <c r="NWH17" s="143"/>
      <c r="NWI17" s="200"/>
      <c r="NWJ17" s="171"/>
      <c r="NWK17" s="171"/>
      <c r="NWL17" s="197"/>
      <c r="NWM17" s="198"/>
      <c r="NWN17" s="199"/>
      <c r="NWO17" s="143"/>
      <c r="NWP17" s="200"/>
      <c r="NWQ17" s="171"/>
      <c r="NWR17" s="171"/>
      <c r="NWS17" s="197"/>
      <c r="NWT17" s="198"/>
      <c r="NWU17" s="199"/>
      <c r="NWV17" s="143"/>
      <c r="NWW17" s="200"/>
      <c r="NWX17" s="171"/>
      <c r="NWY17" s="171"/>
      <c r="NWZ17" s="197"/>
      <c r="NXA17" s="198"/>
      <c r="NXB17" s="199"/>
      <c r="NXC17" s="143"/>
      <c r="NXD17" s="200"/>
      <c r="NXE17" s="171"/>
      <c r="NXF17" s="171"/>
      <c r="NXG17" s="197"/>
      <c r="NXH17" s="198"/>
      <c r="NXI17" s="199"/>
      <c r="NXJ17" s="143"/>
      <c r="NXK17" s="200"/>
      <c r="NXL17" s="171"/>
      <c r="NXM17" s="171"/>
      <c r="NXN17" s="197"/>
      <c r="NXO17" s="198"/>
      <c r="NXP17" s="199"/>
      <c r="NXQ17" s="143"/>
      <c r="NXR17" s="200"/>
      <c r="NXS17" s="171"/>
      <c r="NXT17" s="171"/>
      <c r="NXU17" s="197"/>
      <c r="NXV17" s="198"/>
      <c r="NXW17" s="199"/>
      <c r="NXX17" s="143"/>
      <c r="NXY17" s="200"/>
      <c r="NXZ17" s="171"/>
      <c r="NYA17" s="171"/>
      <c r="NYB17" s="197"/>
      <c r="NYC17" s="198"/>
      <c r="NYD17" s="199"/>
      <c r="NYE17" s="143"/>
      <c r="NYF17" s="200"/>
      <c r="NYG17" s="171"/>
      <c r="NYH17" s="171"/>
      <c r="NYI17" s="197"/>
      <c r="NYJ17" s="198"/>
      <c r="NYK17" s="199"/>
      <c r="NYL17" s="143"/>
      <c r="NYM17" s="200"/>
      <c r="NYN17" s="171"/>
      <c r="NYO17" s="171"/>
      <c r="NYP17" s="197"/>
      <c r="NYQ17" s="198"/>
      <c r="NYR17" s="199"/>
      <c r="NYS17" s="143"/>
      <c r="NYT17" s="200"/>
      <c r="NYU17" s="171"/>
      <c r="NYV17" s="171"/>
      <c r="NYW17" s="197"/>
      <c r="NYX17" s="198"/>
      <c r="NYY17" s="199"/>
      <c r="NYZ17" s="143"/>
      <c r="NZA17" s="200"/>
      <c r="NZB17" s="171"/>
      <c r="NZC17" s="171"/>
      <c r="NZD17" s="197"/>
      <c r="NZE17" s="198"/>
      <c r="NZF17" s="199"/>
      <c r="NZG17" s="143"/>
      <c r="NZH17" s="200"/>
      <c r="NZI17" s="171"/>
      <c r="NZJ17" s="171"/>
      <c r="NZK17" s="197"/>
      <c r="NZL17" s="198"/>
      <c r="NZM17" s="199"/>
      <c r="NZN17" s="143"/>
      <c r="NZO17" s="200"/>
      <c r="NZP17" s="171"/>
      <c r="NZQ17" s="171"/>
      <c r="NZR17" s="197"/>
      <c r="NZS17" s="198"/>
      <c r="NZT17" s="199"/>
      <c r="NZU17" s="143"/>
      <c r="NZV17" s="200"/>
      <c r="NZW17" s="171"/>
      <c r="NZX17" s="171"/>
      <c r="NZY17" s="197"/>
      <c r="NZZ17" s="198"/>
      <c r="OAA17" s="199"/>
      <c r="OAB17" s="143"/>
      <c r="OAC17" s="200"/>
      <c r="OAD17" s="171"/>
      <c r="OAE17" s="171"/>
      <c r="OAF17" s="197"/>
      <c r="OAG17" s="198"/>
      <c r="OAH17" s="199"/>
      <c r="OAI17" s="143"/>
      <c r="OAJ17" s="200"/>
      <c r="OAK17" s="171"/>
      <c r="OAL17" s="171"/>
      <c r="OAM17" s="197"/>
      <c r="OAN17" s="198"/>
      <c r="OAO17" s="199"/>
      <c r="OAP17" s="143"/>
      <c r="OAQ17" s="200"/>
      <c r="OAR17" s="171"/>
      <c r="OAS17" s="171"/>
      <c r="OAT17" s="197"/>
      <c r="OAU17" s="198"/>
      <c r="OAV17" s="199"/>
      <c r="OAW17" s="143"/>
      <c r="OAX17" s="200"/>
      <c r="OAY17" s="171"/>
      <c r="OAZ17" s="171"/>
      <c r="OBA17" s="197"/>
      <c r="OBB17" s="198"/>
      <c r="OBC17" s="199"/>
      <c r="OBD17" s="143"/>
      <c r="OBE17" s="200"/>
      <c r="OBF17" s="171"/>
      <c r="OBG17" s="171"/>
      <c r="OBH17" s="197"/>
      <c r="OBI17" s="198"/>
      <c r="OBJ17" s="199"/>
      <c r="OBK17" s="143"/>
      <c r="OBL17" s="200"/>
      <c r="OBM17" s="171"/>
      <c r="OBN17" s="171"/>
      <c r="OBO17" s="197"/>
      <c r="OBP17" s="198"/>
      <c r="OBQ17" s="199"/>
      <c r="OBR17" s="143"/>
      <c r="OBS17" s="200"/>
      <c r="OBT17" s="171"/>
      <c r="OBU17" s="171"/>
      <c r="OBV17" s="197"/>
      <c r="OBW17" s="198"/>
      <c r="OBX17" s="199"/>
      <c r="OBY17" s="143"/>
      <c r="OBZ17" s="200"/>
      <c r="OCA17" s="171"/>
      <c r="OCB17" s="171"/>
      <c r="OCC17" s="197"/>
      <c r="OCD17" s="198"/>
      <c r="OCE17" s="199"/>
      <c r="OCF17" s="143"/>
      <c r="OCG17" s="200"/>
      <c r="OCH17" s="171"/>
      <c r="OCI17" s="171"/>
      <c r="OCJ17" s="197"/>
      <c r="OCK17" s="198"/>
      <c r="OCL17" s="199"/>
      <c r="OCM17" s="143"/>
      <c r="OCN17" s="200"/>
      <c r="OCO17" s="171"/>
      <c r="OCP17" s="171"/>
      <c r="OCQ17" s="197"/>
      <c r="OCR17" s="198"/>
      <c r="OCS17" s="199"/>
      <c r="OCT17" s="143"/>
      <c r="OCU17" s="200"/>
      <c r="OCV17" s="171"/>
      <c r="OCW17" s="171"/>
      <c r="OCX17" s="197"/>
      <c r="OCY17" s="198"/>
      <c r="OCZ17" s="199"/>
      <c r="ODA17" s="143"/>
      <c r="ODB17" s="200"/>
      <c r="ODC17" s="171"/>
      <c r="ODD17" s="171"/>
      <c r="ODE17" s="197"/>
      <c r="ODF17" s="198"/>
      <c r="ODG17" s="199"/>
      <c r="ODH17" s="143"/>
      <c r="ODI17" s="200"/>
      <c r="ODJ17" s="171"/>
      <c r="ODK17" s="171"/>
      <c r="ODL17" s="197"/>
      <c r="ODM17" s="198"/>
      <c r="ODN17" s="199"/>
      <c r="ODO17" s="143"/>
      <c r="ODP17" s="200"/>
      <c r="ODQ17" s="171"/>
      <c r="ODR17" s="171"/>
      <c r="ODS17" s="197"/>
      <c r="ODT17" s="198"/>
      <c r="ODU17" s="199"/>
      <c r="ODV17" s="143"/>
      <c r="ODW17" s="200"/>
      <c r="ODX17" s="171"/>
      <c r="ODY17" s="171"/>
      <c r="ODZ17" s="197"/>
      <c r="OEA17" s="198"/>
      <c r="OEB17" s="199"/>
      <c r="OEC17" s="143"/>
      <c r="OED17" s="200"/>
      <c r="OEE17" s="171"/>
      <c r="OEF17" s="171"/>
      <c r="OEG17" s="197"/>
      <c r="OEH17" s="198"/>
      <c r="OEI17" s="199"/>
      <c r="OEJ17" s="143"/>
      <c r="OEK17" s="200"/>
      <c r="OEL17" s="171"/>
      <c r="OEM17" s="171"/>
      <c r="OEN17" s="197"/>
      <c r="OEO17" s="198"/>
      <c r="OEP17" s="199"/>
      <c r="OEQ17" s="143"/>
      <c r="OER17" s="200"/>
      <c r="OES17" s="171"/>
      <c r="OET17" s="171"/>
      <c r="OEU17" s="197"/>
      <c r="OEV17" s="198"/>
      <c r="OEW17" s="199"/>
      <c r="OEX17" s="143"/>
      <c r="OEY17" s="200"/>
      <c r="OEZ17" s="171"/>
      <c r="OFA17" s="171"/>
      <c r="OFB17" s="197"/>
      <c r="OFC17" s="198"/>
      <c r="OFD17" s="199"/>
      <c r="OFE17" s="143"/>
      <c r="OFF17" s="200"/>
      <c r="OFG17" s="171"/>
      <c r="OFH17" s="171"/>
      <c r="OFI17" s="197"/>
      <c r="OFJ17" s="198"/>
      <c r="OFK17" s="199"/>
      <c r="OFL17" s="143"/>
      <c r="OFM17" s="200"/>
      <c r="OFN17" s="171"/>
      <c r="OFO17" s="171"/>
      <c r="OFP17" s="197"/>
      <c r="OFQ17" s="198"/>
      <c r="OFR17" s="199"/>
      <c r="OFS17" s="143"/>
      <c r="OFT17" s="200"/>
      <c r="OFU17" s="171"/>
      <c r="OFV17" s="171"/>
      <c r="OFW17" s="197"/>
      <c r="OFX17" s="198"/>
      <c r="OFY17" s="199"/>
      <c r="OFZ17" s="143"/>
      <c r="OGA17" s="200"/>
      <c r="OGB17" s="171"/>
      <c r="OGC17" s="171"/>
      <c r="OGD17" s="197"/>
      <c r="OGE17" s="198"/>
      <c r="OGF17" s="199"/>
      <c r="OGG17" s="143"/>
      <c r="OGH17" s="200"/>
      <c r="OGI17" s="171"/>
      <c r="OGJ17" s="171"/>
      <c r="OGK17" s="197"/>
      <c r="OGL17" s="198"/>
      <c r="OGM17" s="199"/>
      <c r="OGN17" s="143"/>
      <c r="OGO17" s="200"/>
      <c r="OGP17" s="171"/>
      <c r="OGQ17" s="171"/>
      <c r="OGR17" s="197"/>
      <c r="OGS17" s="198"/>
      <c r="OGT17" s="199"/>
      <c r="OGU17" s="143"/>
      <c r="OGV17" s="200"/>
      <c r="OGW17" s="171"/>
      <c r="OGX17" s="171"/>
      <c r="OGY17" s="197"/>
      <c r="OGZ17" s="198"/>
      <c r="OHA17" s="199"/>
      <c r="OHB17" s="143"/>
      <c r="OHC17" s="200"/>
      <c r="OHD17" s="171"/>
      <c r="OHE17" s="171"/>
      <c r="OHF17" s="197"/>
      <c r="OHG17" s="198"/>
      <c r="OHH17" s="199"/>
      <c r="OHI17" s="143"/>
      <c r="OHJ17" s="200"/>
      <c r="OHK17" s="171"/>
      <c r="OHL17" s="171"/>
      <c r="OHM17" s="197"/>
      <c r="OHN17" s="198"/>
      <c r="OHO17" s="199"/>
      <c r="OHP17" s="143"/>
      <c r="OHQ17" s="200"/>
      <c r="OHR17" s="171"/>
      <c r="OHS17" s="171"/>
      <c r="OHT17" s="197"/>
      <c r="OHU17" s="198"/>
      <c r="OHV17" s="199"/>
      <c r="OHW17" s="143"/>
      <c r="OHX17" s="200"/>
      <c r="OHY17" s="171"/>
      <c r="OHZ17" s="171"/>
      <c r="OIA17" s="197"/>
      <c r="OIB17" s="198"/>
      <c r="OIC17" s="199"/>
      <c r="OID17" s="143"/>
      <c r="OIE17" s="200"/>
      <c r="OIF17" s="171"/>
      <c r="OIG17" s="171"/>
      <c r="OIH17" s="197"/>
      <c r="OII17" s="198"/>
      <c r="OIJ17" s="199"/>
      <c r="OIK17" s="143"/>
      <c r="OIL17" s="200"/>
      <c r="OIM17" s="171"/>
      <c r="OIN17" s="171"/>
      <c r="OIO17" s="197"/>
      <c r="OIP17" s="198"/>
      <c r="OIQ17" s="199"/>
      <c r="OIR17" s="143"/>
      <c r="OIS17" s="200"/>
      <c r="OIT17" s="171"/>
      <c r="OIU17" s="171"/>
      <c r="OIV17" s="197"/>
      <c r="OIW17" s="198"/>
      <c r="OIX17" s="199"/>
      <c r="OIY17" s="143"/>
      <c r="OIZ17" s="200"/>
      <c r="OJA17" s="171"/>
      <c r="OJB17" s="171"/>
      <c r="OJC17" s="197"/>
      <c r="OJD17" s="198"/>
      <c r="OJE17" s="199"/>
      <c r="OJF17" s="143"/>
      <c r="OJG17" s="200"/>
      <c r="OJH17" s="171"/>
      <c r="OJI17" s="171"/>
      <c r="OJJ17" s="197"/>
      <c r="OJK17" s="198"/>
      <c r="OJL17" s="199"/>
      <c r="OJM17" s="143"/>
      <c r="OJN17" s="200"/>
      <c r="OJO17" s="171"/>
      <c r="OJP17" s="171"/>
      <c r="OJQ17" s="197"/>
      <c r="OJR17" s="198"/>
      <c r="OJS17" s="199"/>
      <c r="OJT17" s="143"/>
      <c r="OJU17" s="200"/>
      <c r="OJV17" s="171"/>
      <c r="OJW17" s="171"/>
      <c r="OJX17" s="197"/>
      <c r="OJY17" s="198"/>
      <c r="OJZ17" s="199"/>
      <c r="OKA17" s="143"/>
      <c r="OKB17" s="200"/>
      <c r="OKC17" s="171"/>
      <c r="OKD17" s="171"/>
      <c r="OKE17" s="197"/>
      <c r="OKF17" s="198"/>
      <c r="OKG17" s="199"/>
      <c r="OKH17" s="143"/>
      <c r="OKI17" s="200"/>
      <c r="OKJ17" s="171"/>
      <c r="OKK17" s="171"/>
      <c r="OKL17" s="197"/>
      <c r="OKM17" s="198"/>
      <c r="OKN17" s="199"/>
      <c r="OKO17" s="143"/>
      <c r="OKP17" s="200"/>
      <c r="OKQ17" s="171"/>
      <c r="OKR17" s="171"/>
      <c r="OKS17" s="197"/>
      <c r="OKT17" s="198"/>
      <c r="OKU17" s="199"/>
      <c r="OKV17" s="143"/>
      <c r="OKW17" s="200"/>
      <c r="OKX17" s="171"/>
      <c r="OKY17" s="171"/>
      <c r="OKZ17" s="197"/>
      <c r="OLA17" s="198"/>
      <c r="OLB17" s="199"/>
      <c r="OLC17" s="143"/>
      <c r="OLD17" s="200"/>
      <c r="OLE17" s="171"/>
      <c r="OLF17" s="171"/>
      <c r="OLG17" s="197"/>
      <c r="OLH17" s="198"/>
      <c r="OLI17" s="199"/>
      <c r="OLJ17" s="143"/>
      <c r="OLK17" s="200"/>
      <c r="OLL17" s="171"/>
      <c r="OLM17" s="171"/>
      <c r="OLN17" s="197"/>
      <c r="OLO17" s="198"/>
      <c r="OLP17" s="199"/>
      <c r="OLQ17" s="143"/>
      <c r="OLR17" s="200"/>
      <c r="OLS17" s="171"/>
      <c r="OLT17" s="171"/>
      <c r="OLU17" s="197"/>
      <c r="OLV17" s="198"/>
      <c r="OLW17" s="199"/>
      <c r="OLX17" s="143"/>
      <c r="OLY17" s="200"/>
      <c r="OLZ17" s="171"/>
      <c r="OMA17" s="171"/>
      <c r="OMB17" s="197"/>
      <c r="OMC17" s="198"/>
      <c r="OMD17" s="199"/>
      <c r="OME17" s="143"/>
      <c r="OMF17" s="200"/>
      <c r="OMG17" s="171"/>
      <c r="OMH17" s="171"/>
      <c r="OMI17" s="197"/>
      <c r="OMJ17" s="198"/>
      <c r="OMK17" s="199"/>
      <c r="OML17" s="143"/>
      <c r="OMM17" s="200"/>
      <c r="OMN17" s="171"/>
      <c r="OMO17" s="171"/>
      <c r="OMP17" s="197"/>
      <c r="OMQ17" s="198"/>
      <c r="OMR17" s="199"/>
      <c r="OMS17" s="143"/>
      <c r="OMT17" s="200"/>
      <c r="OMU17" s="171"/>
      <c r="OMV17" s="171"/>
      <c r="OMW17" s="197"/>
      <c r="OMX17" s="198"/>
      <c r="OMY17" s="199"/>
      <c r="OMZ17" s="143"/>
      <c r="ONA17" s="200"/>
      <c r="ONB17" s="171"/>
      <c r="ONC17" s="171"/>
      <c r="OND17" s="197"/>
      <c r="ONE17" s="198"/>
      <c r="ONF17" s="199"/>
      <c r="ONG17" s="143"/>
      <c r="ONH17" s="200"/>
      <c r="ONI17" s="171"/>
      <c r="ONJ17" s="171"/>
      <c r="ONK17" s="197"/>
      <c r="ONL17" s="198"/>
      <c r="ONM17" s="199"/>
      <c r="ONN17" s="143"/>
      <c r="ONO17" s="200"/>
      <c r="ONP17" s="171"/>
      <c r="ONQ17" s="171"/>
      <c r="ONR17" s="197"/>
      <c r="ONS17" s="198"/>
      <c r="ONT17" s="199"/>
      <c r="ONU17" s="143"/>
      <c r="ONV17" s="200"/>
      <c r="ONW17" s="171"/>
      <c r="ONX17" s="171"/>
      <c r="ONY17" s="197"/>
      <c r="ONZ17" s="198"/>
      <c r="OOA17" s="199"/>
      <c r="OOB17" s="143"/>
      <c r="OOC17" s="200"/>
      <c r="OOD17" s="171"/>
      <c r="OOE17" s="171"/>
      <c r="OOF17" s="197"/>
      <c r="OOG17" s="198"/>
      <c r="OOH17" s="199"/>
      <c r="OOI17" s="143"/>
      <c r="OOJ17" s="200"/>
      <c r="OOK17" s="171"/>
      <c r="OOL17" s="171"/>
      <c r="OOM17" s="197"/>
      <c r="OON17" s="198"/>
      <c r="OOO17" s="199"/>
      <c r="OOP17" s="143"/>
      <c r="OOQ17" s="200"/>
      <c r="OOR17" s="171"/>
      <c r="OOS17" s="171"/>
      <c r="OOT17" s="197"/>
      <c r="OOU17" s="198"/>
      <c r="OOV17" s="199"/>
      <c r="OOW17" s="143"/>
      <c r="OOX17" s="200"/>
      <c r="OOY17" s="171"/>
      <c r="OOZ17" s="171"/>
      <c r="OPA17" s="197"/>
      <c r="OPB17" s="198"/>
      <c r="OPC17" s="199"/>
      <c r="OPD17" s="143"/>
      <c r="OPE17" s="200"/>
      <c r="OPF17" s="171"/>
      <c r="OPG17" s="171"/>
      <c r="OPH17" s="197"/>
      <c r="OPI17" s="198"/>
      <c r="OPJ17" s="199"/>
      <c r="OPK17" s="143"/>
      <c r="OPL17" s="200"/>
      <c r="OPM17" s="171"/>
      <c r="OPN17" s="171"/>
      <c r="OPO17" s="197"/>
      <c r="OPP17" s="198"/>
      <c r="OPQ17" s="199"/>
      <c r="OPR17" s="143"/>
      <c r="OPS17" s="200"/>
      <c r="OPT17" s="171"/>
      <c r="OPU17" s="171"/>
      <c r="OPV17" s="197"/>
      <c r="OPW17" s="198"/>
      <c r="OPX17" s="199"/>
      <c r="OPY17" s="143"/>
      <c r="OPZ17" s="200"/>
      <c r="OQA17" s="171"/>
      <c r="OQB17" s="171"/>
      <c r="OQC17" s="197"/>
      <c r="OQD17" s="198"/>
      <c r="OQE17" s="199"/>
      <c r="OQF17" s="143"/>
      <c r="OQG17" s="200"/>
      <c r="OQH17" s="171"/>
      <c r="OQI17" s="171"/>
      <c r="OQJ17" s="197"/>
      <c r="OQK17" s="198"/>
      <c r="OQL17" s="199"/>
      <c r="OQM17" s="143"/>
      <c r="OQN17" s="200"/>
      <c r="OQO17" s="171"/>
      <c r="OQP17" s="171"/>
      <c r="OQQ17" s="197"/>
      <c r="OQR17" s="198"/>
      <c r="OQS17" s="199"/>
      <c r="OQT17" s="143"/>
      <c r="OQU17" s="200"/>
      <c r="OQV17" s="171"/>
      <c r="OQW17" s="171"/>
      <c r="OQX17" s="197"/>
      <c r="OQY17" s="198"/>
      <c r="OQZ17" s="199"/>
      <c r="ORA17" s="143"/>
      <c r="ORB17" s="200"/>
      <c r="ORC17" s="171"/>
      <c r="ORD17" s="171"/>
      <c r="ORE17" s="197"/>
      <c r="ORF17" s="198"/>
      <c r="ORG17" s="199"/>
      <c r="ORH17" s="143"/>
      <c r="ORI17" s="200"/>
      <c r="ORJ17" s="171"/>
      <c r="ORK17" s="171"/>
      <c r="ORL17" s="197"/>
      <c r="ORM17" s="198"/>
      <c r="ORN17" s="199"/>
      <c r="ORO17" s="143"/>
      <c r="ORP17" s="200"/>
      <c r="ORQ17" s="171"/>
      <c r="ORR17" s="171"/>
      <c r="ORS17" s="197"/>
      <c r="ORT17" s="198"/>
      <c r="ORU17" s="199"/>
      <c r="ORV17" s="143"/>
      <c r="ORW17" s="200"/>
      <c r="ORX17" s="171"/>
      <c r="ORY17" s="171"/>
      <c r="ORZ17" s="197"/>
      <c r="OSA17" s="198"/>
      <c r="OSB17" s="199"/>
      <c r="OSC17" s="143"/>
      <c r="OSD17" s="200"/>
      <c r="OSE17" s="171"/>
      <c r="OSF17" s="171"/>
      <c r="OSG17" s="197"/>
      <c r="OSH17" s="198"/>
      <c r="OSI17" s="199"/>
      <c r="OSJ17" s="143"/>
      <c r="OSK17" s="200"/>
      <c r="OSL17" s="171"/>
      <c r="OSM17" s="171"/>
      <c r="OSN17" s="197"/>
      <c r="OSO17" s="198"/>
      <c r="OSP17" s="199"/>
      <c r="OSQ17" s="143"/>
      <c r="OSR17" s="200"/>
      <c r="OSS17" s="171"/>
      <c r="OST17" s="171"/>
      <c r="OSU17" s="197"/>
      <c r="OSV17" s="198"/>
      <c r="OSW17" s="199"/>
      <c r="OSX17" s="143"/>
      <c r="OSY17" s="200"/>
      <c r="OSZ17" s="171"/>
      <c r="OTA17" s="171"/>
      <c r="OTB17" s="197"/>
      <c r="OTC17" s="198"/>
      <c r="OTD17" s="199"/>
      <c r="OTE17" s="143"/>
      <c r="OTF17" s="200"/>
      <c r="OTG17" s="171"/>
      <c r="OTH17" s="171"/>
      <c r="OTI17" s="197"/>
      <c r="OTJ17" s="198"/>
      <c r="OTK17" s="199"/>
      <c r="OTL17" s="143"/>
      <c r="OTM17" s="200"/>
      <c r="OTN17" s="171"/>
      <c r="OTO17" s="171"/>
      <c r="OTP17" s="197"/>
      <c r="OTQ17" s="198"/>
      <c r="OTR17" s="199"/>
      <c r="OTS17" s="143"/>
      <c r="OTT17" s="200"/>
      <c r="OTU17" s="171"/>
      <c r="OTV17" s="171"/>
      <c r="OTW17" s="197"/>
      <c r="OTX17" s="198"/>
      <c r="OTY17" s="199"/>
      <c r="OTZ17" s="143"/>
      <c r="OUA17" s="200"/>
      <c r="OUB17" s="171"/>
      <c r="OUC17" s="171"/>
      <c r="OUD17" s="197"/>
      <c r="OUE17" s="198"/>
      <c r="OUF17" s="199"/>
      <c r="OUG17" s="143"/>
      <c r="OUH17" s="200"/>
      <c r="OUI17" s="171"/>
      <c r="OUJ17" s="171"/>
      <c r="OUK17" s="197"/>
      <c r="OUL17" s="198"/>
      <c r="OUM17" s="199"/>
      <c r="OUN17" s="143"/>
      <c r="OUO17" s="200"/>
      <c r="OUP17" s="171"/>
      <c r="OUQ17" s="171"/>
      <c r="OUR17" s="197"/>
      <c r="OUS17" s="198"/>
      <c r="OUT17" s="199"/>
      <c r="OUU17" s="143"/>
      <c r="OUV17" s="200"/>
      <c r="OUW17" s="171"/>
      <c r="OUX17" s="171"/>
      <c r="OUY17" s="197"/>
      <c r="OUZ17" s="198"/>
      <c r="OVA17" s="199"/>
      <c r="OVB17" s="143"/>
      <c r="OVC17" s="200"/>
      <c r="OVD17" s="171"/>
      <c r="OVE17" s="171"/>
      <c r="OVF17" s="197"/>
      <c r="OVG17" s="198"/>
      <c r="OVH17" s="199"/>
      <c r="OVI17" s="143"/>
      <c r="OVJ17" s="200"/>
      <c r="OVK17" s="171"/>
      <c r="OVL17" s="171"/>
      <c r="OVM17" s="197"/>
      <c r="OVN17" s="198"/>
      <c r="OVO17" s="199"/>
      <c r="OVP17" s="143"/>
      <c r="OVQ17" s="200"/>
      <c r="OVR17" s="171"/>
      <c r="OVS17" s="171"/>
      <c r="OVT17" s="197"/>
      <c r="OVU17" s="198"/>
      <c r="OVV17" s="199"/>
      <c r="OVW17" s="143"/>
      <c r="OVX17" s="200"/>
      <c r="OVY17" s="171"/>
      <c r="OVZ17" s="171"/>
      <c r="OWA17" s="197"/>
      <c r="OWB17" s="198"/>
      <c r="OWC17" s="199"/>
      <c r="OWD17" s="143"/>
      <c r="OWE17" s="200"/>
      <c r="OWF17" s="171"/>
      <c r="OWG17" s="171"/>
      <c r="OWH17" s="197"/>
      <c r="OWI17" s="198"/>
      <c r="OWJ17" s="199"/>
      <c r="OWK17" s="143"/>
      <c r="OWL17" s="200"/>
      <c r="OWM17" s="171"/>
      <c r="OWN17" s="171"/>
      <c r="OWO17" s="197"/>
      <c r="OWP17" s="198"/>
      <c r="OWQ17" s="199"/>
      <c r="OWR17" s="143"/>
      <c r="OWS17" s="200"/>
      <c r="OWT17" s="171"/>
      <c r="OWU17" s="171"/>
      <c r="OWV17" s="197"/>
      <c r="OWW17" s="198"/>
      <c r="OWX17" s="199"/>
      <c r="OWY17" s="143"/>
      <c r="OWZ17" s="200"/>
      <c r="OXA17" s="171"/>
      <c r="OXB17" s="171"/>
      <c r="OXC17" s="197"/>
      <c r="OXD17" s="198"/>
      <c r="OXE17" s="199"/>
      <c r="OXF17" s="143"/>
      <c r="OXG17" s="200"/>
      <c r="OXH17" s="171"/>
      <c r="OXI17" s="171"/>
      <c r="OXJ17" s="197"/>
      <c r="OXK17" s="198"/>
      <c r="OXL17" s="199"/>
      <c r="OXM17" s="143"/>
      <c r="OXN17" s="200"/>
      <c r="OXO17" s="171"/>
      <c r="OXP17" s="171"/>
      <c r="OXQ17" s="197"/>
      <c r="OXR17" s="198"/>
      <c r="OXS17" s="199"/>
      <c r="OXT17" s="143"/>
      <c r="OXU17" s="200"/>
      <c r="OXV17" s="171"/>
      <c r="OXW17" s="171"/>
      <c r="OXX17" s="197"/>
      <c r="OXY17" s="198"/>
      <c r="OXZ17" s="199"/>
      <c r="OYA17" s="143"/>
      <c r="OYB17" s="200"/>
      <c r="OYC17" s="171"/>
      <c r="OYD17" s="171"/>
      <c r="OYE17" s="197"/>
      <c r="OYF17" s="198"/>
      <c r="OYG17" s="199"/>
      <c r="OYH17" s="143"/>
      <c r="OYI17" s="200"/>
      <c r="OYJ17" s="171"/>
      <c r="OYK17" s="171"/>
      <c r="OYL17" s="197"/>
      <c r="OYM17" s="198"/>
      <c r="OYN17" s="199"/>
      <c r="OYO17" s="143"/>
      <c r="OYP17" s="200"/>
      <c r="OYQ17" s="171"/>
      <c r="OYR17" s="171"/>
      <c r="OYS17" s="197"/>
      <c r="OYT17" s="198"/>
      <c r="OYU17" s="199"/>
      <c r="OYV17" s="143"/>
      <c r="OYW17" s="200"/>
      <c r="OYX17" s="171"/>
      <c r="OYY17" s="171"/>
      <c r="OYZ17" s="197"/>
      <c r="OZA17" s="198"/>
      <c r="OZB17" s="199"/>
      <c r="OZC17" s="143"/>
      <c r="OZD17" s="200"/>
      <c r="OZE17" s="171"/>
      <c r="OZF17" s="171"/>
      <c r="OZG17" s="197"/>
      <c r="OZH17" s="198"/>
      <c r="OZI17" s="199"/>
      <c r="OZJ17" s="143"/>
      <c r="OZK17" s="200"/>
      <c r="OZL17" s="171"/>
      <c r="OZM17" s="171"/>
      <c r="OZN17" s="197"/>
      <c r="OZO17" s="198"/>
      <c r="OZP17" s="199"/>
      <c r="OZQ17" s="143"/>
      <c r="OZR17" s="200"/>
      <c r="OZS17" s="171"/>
      <c r="OZT17" s="171"/>
      <c r="OZU17" s="197"/>
      <c r="OZV17" s="198"/>
      <c r="OZW17" s="199"/>
      <c r="OZX17" s="143"/>
      <c r="OZY17" s="200"/>
      <c r="OZZ17" s="171"/>
      <c r="PAA17" s="171"/>
      <c r="PAB17" s="197"/>
      <c r="PAC17" s="198"/>
      <c r="PAD17" s="199"/>
      <c r="PAE17" s="143"/>
      <c r="PAF17" s="200"/>
      <c r="PAG17" s="171"/>
      <c r="PAH17" s="171"/>
      <c r="PAI17" s="197"/>
      <c r="PAJ17" s="198"/>
      <c r="PAK17" s="199"/>
      <c r="PAL17" s="143"/>
      <c r="PAM17" s="200"/>
      <c r="PAN17" s="171"/>
      <c r="PAO17" s="171"/>
      <c r="PAP17" s="197"/>
      <c r="PAQ17" s="198"/>
      <c r="PAR17" s="199"/>
      <c r="PAS17" s="143"/>
      <c r="PAT17" s="200"/>
      <c r="PAU17" s="171"/>
      <c r="PAV17" s="171"/>
      <c r="PAW17" s="197"/>
      <c r="PAX17" s="198"/>
      <c r="PAY17" s="199"/>
      <c r="PAZ17" s="143"/>
      <c r="PBA17" s="200"/>
      <c r="PBB17" s="171"/>
      <c r="PBC17" s="171"/>
      <c r="PBD17" s="197"/>
      <c r="PBE17" s="198"/>
      <c r="PBF17" s="199"/>
      <c r="PBG17" s="143"/>
      <c r="PBH17" s="200"/>
      <c r="PBI17" s="171"/>
      <c r="PBJ17" s="171"/>
      <c r="PBK17" s="197"/>
      <c r="PBL17" s="198"/>
      <c r="PBM17" s="199"/>
      <c r="PBN17" s="143"/>
      <c r="PBO17" s="200"/>
      <c r="PBP17" s="171"/>
      <c r="PBQ17" s="171"/>
      <c r="PBR17" s="197"/>
      <c r="PBS17" s="198"/>
      <c r="PBT17" s="199"/>
      <c r="PBU17" s="143"/>
      <c r="PBV17" s="200"/>
      <c r="PBW17" s="171"/>
      <c r="PBX17" s="171"/>
      <c r="PBY17" s="197"/>
      <c r="PBZ17" s="198"/>
      <c r="PCA17" s="199"/>
      <c r="PCB17" s="143"/>
      <c r="PCC17" s="200"/>
      <c r="PCD17" s="171"/>
      <c r="PCE17" s="171"/>
      <c r="PCF17" s="197"/>
      <c r="PCG17" s="198"/>
      <c r="PCH17" s="199"/>
      <c r="PCI17" s="143"/>
      <c r="PCJ17" s="200"/>
      <c r="PCK17" s="171"/>
      <c r="PCL17" s="171"/>
      <c r="PCM17" s="197"/>
      <c r="PCN17" s="198"/>
      <c r="PCO17" s="199"/>
      <c r="PCP17" s="143"/>
      <c r="PCQ17" s="200"/>
      <c r="PCR17" s="171"/>
      <c r="PCS17" s="171"/>
      <c r="PCT17" s="197"/>
      <c r="PCU17" s="198"/>
      <c r="PCV17" s="199"/>
      <c r="PCW17" s="143"/>
      <c r="PCX17" s="200"/>
      <c r="PCY17" s="171"/>
      <c r="PCZ17" s="171"/>
      <c r="PDA17" s="197"/>
      <c r="PDB17" s="198"/>
      <c r="PDC17" s="199"/>
      <c r="PDD17" s="143"/>
      <c r="PDE17" s="200"/>
      <c r="PDF17" s="171"/>
      <c r="PDG17" s="171"/>
      <c r="PDH17" s="197"/>
      <c r="PDI17" s="198"/>
      <c r="PDJ17" s="199"/>
      <c r="PDK17" s="143"/>
      <c r="PDL17" s="200"/>
      <c r="PDM17" s="171"/>
      <c r="PDN17" s="171"/>
      <c r="PDO17" s="197"/>
      <c r="PDP17" s="198"/>
      <c r="PDQ17" s="199"/>
      <c r="PDR17" s="143"/>
      <c r="PDS17" s="200"/>
      <c r="PDT17" s="171"/>
      <c r="PDU17" s="171"/>
      <c r="PDV17" s="197"/>
      <c r="PDW17" s="198"/>
      <c r="PDX17" s="199"/>
      <c r="PDY17" s="143"/>
      <c r="PDZ17" s="200"/>
      <c r="PEA17" s="171"/>
      <c r="PEB17" s="171"/>
      <c r="PEC17" s="197"/>
      <c r="PED17" s="198"/>
      <c r="PEE17" s="199"/>
      <c r="PEF17" s="143"/>
      <c r="PEG17" s="200"/>
      <c r="PEH17" s="171"/>
      <c r="PEI17" s="171"/>
      <c r="PEJ17" s="197"/>
      <c r="PEK17" s="198"/>
      <c r="PEL17" s="199"/>
      <c r="PEM17" s="143"/>
      <c r="PEN17" s="200"/>
      <c r="PEO17" s="171"/>
      <c r="PEP17" s="171"/>
      <c r="PEQ17" s="197"/>
      <c r="PER17" s="198"/>
      <c r="PES17" s="199"/>
      <c r="PET17" s="143"/>
      <c r="PEU17" s="200"/>
      <c r="PEV17" s="171"/>
      <c r="PEW17" s="171"/>
      <c r="PEX17" s="197"/>
      <c r="PEY17" s="198"/>
      <c r="PEZ17" s="199"/>
      <c r="PFA17" s="143"/>
      <c r="PFB17" s="200"/>
      <c r="PFC17" s="171"/>
      <c r="PFD17" s="171"/>
      <c r="PFE17" s="197"/>
      <c r="PFF17" s="198"/>
      <c r="PFG17" s="199"/>
      <c r="PFH17" s="143"/>
      <c r="PFI17" s="200"/>
      <c r="PFJ17" s="171"/>
      <c r="PFK17" s="171"/>
      <c r="PFL17" s="197"/>
      <c r="PFM17" s="198"/>
      <c r="PFN17" s="199"/>
      <c r="PFO17" s="143"/>
      <c r="PFP17" s="200"/>
      <c r="PFQ17" s="171"/>
      <c r="PFR17" s="171"/>
      <c r="PFS17" s="197"/>
      <c r="PFT17" s="198"/>
      <c r="PFU17" s="199"/>
      <c r="PFV17" s="143"/>
      <c r="PFW17" s="200"/>
      <c r="PFX17" s="171"/>
      <c r="PFY17" s="171"/>
      <c r="PFZ17" s="197"/>
      <c r="PGA17" s="198"/>
      <c r="PGB17" s="199"/>
      <c r="PGC17" s="143"/>
      <c r="PGD17" s="200"/>
      <c r="PGE17" s="171"/>
      <c r="PGF17" s="171"/>
      <c r="PGG17" s="197"/>
      <c r="PGH17" s="198"/>
      <c r="PGI17" s="199"/>
      <c r="PGJ17" s="143"/>
      <c r="PGK17" s="200"/>
      <c r="PGL17" s="171"/>
      <c r="PGM17" s="171"/>
      <c r="PGN17" s="197"/>
      <c r="PGO17" s="198"/>
      <c r="PGP17" s="199"/>
      <c r="PGQ17" s="143"/>
      <c r="PGR17" s="200"/>
      <c r="PGS17" s="171"/>
      <c r="PGT17" s="171"/>
      <c r="PGU17" s="197"/>
      <c r="PGV17" s="198"/>
      <c r="PGW17" s="199"/>
      <c r="PGX17" s="143"/>
      <c r="PGY17" s="200"/>
      <c r="PGZ17" s="171"/>
      <c r="PHA17" s="171"/>
      <c r="PHB17" s="197"/>
      <c r="PHC17" s="198"/>
      <c r="PHD17" s="199"/>
      <c r="PHE17" s="143"/>
      <c r="PHF17" s="200"/>
      <c r="PHG17" s="171"/>
      <c r="PHH17" s="171"/>
      <c r="PHI17" s="197"/>
      <c r="PHJ17" s="198"/>
      <c r="PHK17" s="199"/>
      <c r="PHL17" s="143"/>
      <c r="PHM17" s="200"/>
      <c r="PHN17" s="171"/>
      <c r="PHO17" s="171"/>
      <c r="PHP17" s="197"/>
      <c r="PHQ17" s="198"/>
      <c r="PHR17" s="199"/>
      <c r="PHS17" s="143"/>
      <c r="PHT17" s="200"/>
      <c r="PHU17" s="171"/>
      <c r="PHV17" s="171"/>
      <c r="PHW17" s="197"/>
      <c r="PHX17" s="198"/>
      <c r="PHY17" s="199"/>
      <c r="PHZ17" s="143"/>
      <c r="PIA17" s="200"/>
      <c r="PIB17" s="171"/>
      <c r="PIC17" s="171"/>
      <c r="PID17" s="197"/>
      <c r="PIE17" s="198"/>
      <c r="PIF17" s="199"/>
      <c r="PIG17" s="143"/>
      <c r="PIH17" s="200"/>
      <c r="PII17" s="171"/>
      <c r="PIJ17" s="171"/>
      <c r="PIK17" s="197"/>
      <c r="PIL17" s="198"/>
      <c r="PIM17" s="199"/>
      <c r="PIN17" s="143"/>
      <c r="PIO17" s="200"/>
      <c r="PIP17" s="171"/>
      <c r="PIQ17" s="171"/>
      <c r="PIR17" s="197"/>
      <c r="PIS17" s="198"/>
      <c r="PIT17" s="199"/>
      <c r="PIU17" s="143"/>
      <c r="PIV17" s="200"/>
      <c r="PIW17" s="171"/>
      <c r="PIX17" s="171"/>
      <c r="PIY17" s="197"/>
      <c r="PIZ17" s="198"/>
      <c r="PJA17" s="199"/>
      <c r="PJB17" s="143"/>
      <c r="PJC17" s="200"/>
      <c r="PJD17" s="171"/>
      <c r="PJE17" s="171"/>
      <c r="PJF17" s="197"/>
      <c r="PJG17" s="198"/>
      <c r="PJH17" s="199"/>
      <c r="PJI17" s="143"/>
      <c r="PJJ17" s="200"/>
      <c r="PJK17" s="171"/>
      <c r="PJL17" s="171"/>
      <c r="PJM17" s="197"/>
      <c r="PJN17" s="198"/>
      <c r="PJO17" s="199"/>
      <c r="PJP17" s="143"/>
      <c r="PJQ17" s="200"/>
      <c r="PJR17" s="171"/>
      <c r="PJS17" s="171"/>
      <c r="PJT17" s="197"/>
      <c r="PJU17" s="198"/>
      <c r="PJV17" s="199"/>
      <c r="PJW17" s="143"/>
      <c r="PJX17" s="200"/>
      <c r="PJY17" s="171"/>
      <c r="PJZ17" s="171"/>
      <c r="PKA17" s="197"/>
      <c r="PKB17" s="198"/>
      <c r="PKC17" s="199"/>
      <c r="PKD17" s="143"/>
      <c r="PKE17" s="200"/>
      <c r="PKF17" s="171"/>
      <c r="PKG17" s="171"/>
      <c r="PKH17" s="197"/>
      <c r="PKI17" s="198"/>
      <c r="PKJ17" s="199"/>
      <c r="PKK17" s="143"/>
      <c r="PKL17" s="200"/>
      <c r="PKM17" s="171"/>
      <c r="PKN17" s="171"/>
      <c r="PKO17" s="197"/>
      <c r="PKP17" s="198"/>
      <c r="PKQ17" s="199"/>
      <c r="PKR17" s="143"/>
      <c r="PKS17" s="200"/>
      <c r="PKT17" s="171"/>
      <c r="PKU17" s="171"/>
      <c r="PKV17" s="197"/>
      <c r="PKW17" s="198"/>
      <c r="PKX17" s="199"/>
      <c r="PKY17" s="143"/>
      <c r="PKZ17" s="200"/>
      <c r="PLA17" s="171"/>
      <c r="PLB17" s="171"/>
      <c r="PLC17" s="197"/>
      <c r="PLD17" s="198"/>
      <c r="PLE17" s="199"/>
      <c r="PLF17" s="143"/>
      <c r="PLG17" s="200"/>
      <c r="PLH17" s="171"/>
      <c r="PLI17" s="171"/>
      <c r="PLJ17" s="197"/>
      <c r="PLK17" s="198"/>
      <c r="PLL17" s="199"/>
      <c r="PLM17" s="143"/>
      <c r="PLN17" s="200"/>
      <c r="PLO17" s="171"/>
      <c r="PLP17" s="171"/>
      <c r="PLQ17" s="197"/>
      <c r="PLR17" s="198"/>
      <c r="PLS17" s="199"/>
      <c r="PLT17" s="143"/>
      <c r="PLU17" s="200"/>
      <c r="PLV17" s="171"/>
      <c r="PLW17" s="171"/>
      <c r="PLX17" s="197"/>
      <c r="PLY17" s="198"/>
      <c r="PLZ17" s="199"/>
      <c r="PMA17" s="143"/>
      <c r="PMB17" s="200"/>
      <c r="PMC17" s="171"/>
      <c r="PMD17" s="171"/>
      <c r="PME17" s="197"/>
      <c r="PMF17" s="198"/>
      <c r="PMG17" s="199"/>
      <c r="PMH17" s="143"/>
      <c r="PMI17" s="200"/>
      <c r="PMJ17" s="171"/>
      <c r="PMK17" s="171"/>
      <c r="PML17" s="197"/>
      <c r="PMM17" s="198"/>
      <c r="PMN17" s="199"/>
      <c r="PMO17" s="143"/>
      <c r="PMP17" s="200"/>
      <c r="PMQ17" s="171"/>
      <c r="PMR17" s="171"/>
      <c r="PMS17" s="197"/>
      <c r="PMT17" s="198"/>
      <c r="PMU17" s="199"/>
      <c r="PMV17" s="143"/>
      <c r="PMW17" s="200"/>
      <c r="PMX17" s="171"/>
      <c r="PMY17" s="171"/>
      <c r="PMZ17" s="197"/>
      <c r="PNA17" s="198"/>
      <c r="PNB17" s="199"/>
      <c r="PNC17" s="143"/>
      <c r="PND17" s="200"/>
      <c r="PNE17" s="171"/>
      <c r="PNF17" s="171"/>
      <c r="PNG17" s="197"/>
      <c r="PNH17" s="198"/>
      <c r="PNI17" s="199"/>
      <c r="PNJ17" s="143"/>
      <c r="PNK17" s="200"/>
      <c r="PNL17" s="171"/>
      <c r="PNM17" s="171"/>
      <c r="PNN17" s="197"/>
      <c r="PNO17" s="198"/>
      <c r="PNP17" s="199"/>
      <c r="PNQ17" s="143"/>
      <c r="PNR17" s="200"/>
      <c r="PNS17" s="171"/>
      <c r="PNT17" s="171"/>
      <c r="PNU17" s="197"/>
      <c r="PNV17" s="198"/>
      <c r="PNW17" s="199"/>
      <c r="PNX17" s="143"/>
      <c r="PNY17" s="200"/>
      <c r="PNZ17" s="171"/>
      <c r="POA17" s="171"/>
      <c r="POB17" s="197"/>
      <c r="POC17" s="198"/>
      <c r="POD17" s="199"/>
      <c r="POE17" s="143"/>
      <c r="POF17" s="200"/>
      <c r="POG17" s="171"/>
      <c r="POH17" s="171"/>
      <c r="POI17" s="197"/>
      <c r="POJ17" s="198"/>
      <c r="POK17" s="199"/>
      <c r="POL17" s="143"/>
      <c r="POM17" s="200"/>
      <c r="PON17" s="171"/>
      <c r="POO17" s="171"/>
      <c r="POP17" s="197"/>
      <c r="POQ17" s="198"/>
      <c r="POR17" s="199"/>
      <c r="POS17" s="143"/>
      <c r="POT17" s="200"/>
      <c r="POU17" s="171"/>
      <c r="POV17" s="171"/>
      <c r="POW17" s="197"/>
      <c r="POX17" s="198"/>
      <c r="POY17" s="199"/>
      <c r="POZ17" s="143"/>
      <c r="PPA17" s="200"/>
      <c r="PPB17" s="171"/>
      <c r="PPC17" s="171"/>
      <c r="PPD17" s="197"/>
      <c r="PPE17" s="198"/>
      <c r="PPF17" s="199"/>
      <c r="PPG17" s="143"/>
      <c r="PPH17" s="200"/>
      <c r="PPI17" s="171"/>
      <c r="PPJ17" s="171"/>
      <c r="PPK17" s="197"/>
      <c r="PPL17" s="198"/>
      <c r="PPM17" s="199"/>
      <c r="PPN17" s="143"/>
      <c r="PPO17" s="200"/>
      <c r="PPP17" s="171"/>
      <c r="PPQ17" s="171"/>
      <c r="PPR17" s="197"/>
      <c r="PPS17" s="198"/>
      <c r="PPT17" s="199"/>
      <c r="PPU17" s="143"/>
      <c r="PPV17" s="200"/>
      <c r="PPW17" s="171"/>
      <c r="PPX17" s="171"/>
      <c r="PPY17" s="197"/>
      <c r="PPZ17" s="198"/>
      <c r="PQA17" s="199"/>
      <c r="PQB17" s="143"/>
      <c r="PQC17" s="200"/>
      <c r="PQD17" s="171"/>
      <c r="PQE17" s="171"/>
      <c r="PQF17" s="197"/>
      <c r="PQG17" s="198"/>
      <c r="PQH17" s="199"/>
      <c r="PQI17" s="143"/>
      <c r="PQJ17" s="200"/>
      <c r="PQK17" s="171"/>
      <c r="PQL17" s="171"/>
      <c r="PQM17" s="197"/>
      <c r="PQN17" s="198"/>
      <c r="PQO17" s="199"/>
      <c r="PQP17" s="143"/>
      <c r="PQQ17" s="200"/>
      <c r="PQR17" s="171"/>
      <c r="PQS17" s="171"/>
      <c r="PQT17" s="197"/>
      <c r="PQU17" s="198"/>
      <c r="PQV17" s="199"/>
      <c r="PQW17" s="143"/>
      <c r="PQX17" s="200"/>
      <c r="PQY17" s="171"/>
      <c r="PQZ17" s="171"/>
      <c r="PRA17" s="197"/>
      <c r="PRB17" s="198"/>
      <c r="PRC17" s="199"/>
      <c r="PRD17" s="143"/>
      <c r="PRE17" s="200"/>
      <c r="PRF17" s="171"/>
      <c r="PRG17" s="171"/>
      <c r="PRH17" s="197"/>
      <c r="PRI17" s="198"/>
      <c r="PRJ17" s="199"/>
      <c r="PRK17" s="143"/>
      <c r="PRL17" s="200"/>
      <c r="PRM17" s="171"/>
      <c r="PRN17" s="171"/>
      <c r="PRO17" s="197"/>
      <c r="PRP17" s="198"/>
      <c r="PRQ17" s="199"/>
      <c r="PRR17" s="143"/>
      <c r="PRS17" s="200"/>
      <c r="PRT17" s="171"/>
      <c r="PRU17" s="171"/>
      <c r="PRV17" s="197"/>
      <c r="PRW17" s="198"/>
      <c r="PRX17" s="199"/>
      <c r="PRY17" s="143"/>
      <c r="PRZ17" s="200"/>
      <c r="PSA17" s="171"/>
      <c r="PSB17" s="171"/>
      <c r="PSC17" s="197"/>
      <c r="PSD17" s="198"/>
      <c r="PSE17" s="199"/>
      <c r="PSF17" s="143"/>
      <c r="PSG17" s="200"/>
      <c r="PSH17" s="171"/>
      <c r="PSI17" s="171"/>
      <c r="PSJ17" s="197"/>
      <c r="PSK17" s="198"/>
      <c r="PSL17" s="199"/>
      <c r="PSM17" s="143"/>
      <c r="PSN17" s="200"/>
      <c r="PSO17" s="171"/>
      <c r="PSP17" s="171"/>
      <c r="PSQ17" s="197"/>
      <c r="PSR17" s="198"/>
      <c r="PSS17" s="199"/>
      <c r="PST17" s="143"/>
      <c r="PSU17" s="200"/>
      <c r="PSV17" s="171"/>
      <c r="PSW17" s="171"/>
      <c r="PSX17" s="197"/>
      <c r="PSY17" s="198"/>
      <c r="PSZ17" s="199"/>
      <c r="PTA17" s="143"/>
      <c r="PTB17" s="200"/>
      <c r="PTC17" s="171"/>
      <c r="PTD17" s="171"/>
      <c r="PTE17" s="197"/>
      <c r="PTF17" s="198"/>
      <c r="PTG17" s="199"/>
      <c r="PTH17" s="143"/>
      <c r="PTI17" s="200"/>
      <c r="PTJ17" s="171"/>
      <c r="PTK17" s="171"/>
      <c r="PTL17" s="197"/>
      <c r="PTM17" s="198"/>
      <c r="PTN17" s="199"/>
      <c r="PTO17" s="143"/>
      <c r="PTP17" s="200"/>
      <c r="PTQ17" s="171"/>
      <c r="PTR17" s="171"/>
      <c r="PTS17" s="197"/>
      <c r="PTT17" s="198"/>
      <c r="PTU17" s="199"/>
      <c r="PTV17" s="143"/>
      <c r="PTW17" s="200"/>
      <c r="PTX17" s="171"/>
      <c r="PTY17" s="171"/>
      <c r="PTZ17" s="197"/>
      <c r="PUA17" s="198"/>
      <c r="PUB17" s="199"/>
      <c r="PUC17" s="143"/>
      <c r="PUD17" s="200"/>
      <c r="PUE17" s="171"/>
      <c r="PUF17" s="171"/>
      <c r="PUG17" s="197"/>
      <c r="PUH17" s="198"/>
      <c r="PUI17" s="199"/>
      <c r="PUJ17" s="143"/>
      <c r="PUK17" s="200"/>
      <c r="PUL17" s="171"/>
      <c r="PUM17" s="171"/>
      <c r="PUN17" s="197"/>
      <c r="PUO17" s="198"/>
      <c r="PUP17" s="199"/>
      <c r="PUQ17" s="143"/>
      <c r="PUR17" s="200"/>
      <c r="PUS17" s="171"/>
      <c r="PUT17" s="171"/>
      <c r="PUU17" s="197"/>
      <c r="PUV17" s="198"/>
      <c r="PUW17" s="199"/>
      <c r="PUX17" s="143"/>
      <c r="PUY17" s="200"/>
      <c r="PUZ17" s="171"/>
      <c r="PVA17" s="171"/>
      <c r="PVB17" s="197"/>
      <c r="PVC17" s="198"/>
      <c r="PVD17" s="199"/>
      <c r="PVE17" s="143"/>
      <c r="PVF17" s="200"/>
      <c r="PVG17" s="171"/>
      <c r="PVH17" s="171"/>
      <c r="PVI17" s="197"/>
      <c r="PVJ17" s="198"/>
      <c r="PVK17" s="199"/>
      <c r="PVL17" s="143"/>
      <c r="PVM17" s="200"/>
      <c r="PVN17" s="171"/>
      <c r="PVO17" s="171"/>
      <c r="PVP17" s="197"/>
      <c r="PVQ17" s="198"/>
      <c r="PVR17" s="199"/>
      <c r="PVS17" s="143"/>
      <c r="PVT17" s="200"/>
      <c r="PVU17" s="171"/>
      <c r="PVV17" s="171"/>
      <c r="PVW17" s="197"/>
      <c r="PVX17" s="198"/>
      <c r="PVY17" s="199"/>
      <c r="PVZ17" s="143"/>
      <c r="PWA17" s="200"/>
      <c r="PWB17" s="171"/>
      <c r="PWC17" s="171"/>
      <c r="PWD17" s="197"/>
      <c r="PWE17" s="198"/>
      <c r="PWF17" s="199"/>
      <c r="PWG17" s="143"/>
      <c r="PWH17" s="200"/>
      <c r="PWI17" s="171"/>
      <c r="PWJ17" s="171"/>
      <c r="PWK17" s="197"/>
      <c r="PWL17" s="198"/>
      <c r="PWM17" s="199"/>
      <c r="PWN17" s="143"/>
      <c r="PWO17" s="200"/>
      <c r="PWP17" s="171"/>
      <c r="PWQ17" s="171"/>
      <c r="PWR17" s="197"/>
      <c r="PWS17" s="198"/>
      <c r="PWT17" s="199"/>
      <c r="PWU17" s="143"/>
      <c r="PWV17" s="200"/>
      <c r="PWW17" s="171"/>
      <c r="PWX17" s="171"/>
      <c r="PWY17" s="197"/>
      <c r="PWZ17" s="198"/>
      <c r="PXA17" s="199"/>
      <c r="PXB17" s="143"/>
      <c r="PXC17" s="200"/>
      <c r="PXD17" s="171"/>
      <c r="PXE17" s="171"/>
      <c r="PXF17" s="197"/>
      <c r="PXG17" s="198"/>
      <c r="PXH17" s="199"/>
      <c r="PXI17" s="143"/>
      <c r="PXJ17" s="200"/>
      <c r="PXK17" s="171"/>
      <c r="PXL17" s="171"/>
      <c r="PXM17" s="197"/>
      <c r="PXN17" s="198"/>
      <c r="PXO17" s="199"/>
      <c r="PXP17" s="143"/>
      <c r="PXQ17" s="200"/>
      <c r="PXR17" s="171"/>
      <c r="PXS17" s="171"/>
      <c r="PXT17" s="197"/>
      <c r="PXU17" s="198"/>
      <c r="PXV17" s="199"/>
      <c r="PXW17" s="143"/>
      <c r="PXX17" s="200"/>
      <c r="PXY17" s="171"/>
      <c r="PXZ17" s="171"/>
      <c r="PYA17" s="197"/>
      <c r="PYB17" s="198"/>
      <c r="PYC17" s="199"/>
      <c r="PYD17" s="143"/>
      <c r="PYE17" s="200"/>
      <c r="PYF17" s="171"/>
      <c r="PYG17" s="171"/>
      <c r="PYH17" s="197"/>
      <c r="PYI17" s="198"/>
      <c r="PYJ17" s="199"/>
      <c r="PYK17" s="143"/>
      <c r="PYL17" s="200"/>
      <c r="PYM17" s="171"/>
      <c r="PYN17" s="171"/>
      <c r="PYO17" s="197"/>
      <c r="PYP17" s="198"/>
      <c r="PYQ17" s="199"/>
      <c r="PYR17" s="143"/>
      <c r="PYS17" s="200"/>
      <c r="PYT17" s="171"/>
      <c r="PYU17" s="171"/>
      <c r="PYV17" s="197"/>
      <c r="PYW17" s="198"/>
      <c r="PYX17" s="199"/>
      <c r="PYY17" s="143"/>
      <c r="PYZ17" s="200"/>
      <c r="PZA17" s="171"/>
      <c r="PZB17" s="171"/>
      <c r="PZC17" s="197"/>
      <c r="PZD17" s="198"/>
      <c r="PZE17" s="199"/>
      <c r="PZF17" s="143"/>
      <c r="PZG17" s="200"/>
      <c r="PZH17" s="171"/>
      <c r="PZI17" s="171"/>
      <c r="PZJ17" s="197"/>
      <c r="PZK17" s="198"/>
      <c r="PZL17" s="199"/>
      <c r="PZM17" s="143"/>
      <c r="PZN17" s="200"/>
      <c r="PZO17" s="171"/>
      <c r="PZP17" s="171"/>
      <c r="PZQ17" s="197"/>
      <c r="PZR17" s="198"/>
      <c r="PZS17" s="199"/>
      <c r="PZT17" s="143"/>
      <c r="PZU17" s="200"/>
      <c r="PZV17" s="171"/>
      <c r="PZW17" s="171"/>
      <c r="PZX17" s="197"/>
      <c r="PZY17" s="198"/>
      <c r="PZZ17" s="199"/>
      <c r="QAA17" s="143"/>
      <c r="QAB17" s="200"/>
      <c r="QAC17" s="171"/>
      <c r="QAD17" s="171"/>
      <c r="QAE17" s="197"/>
      <c r="QAF17" s="198"/>
      <c r="QAG17" s="199"/>
      <c r="QAH17" s="143"/>
      <c r="QAI17" s="200"/>
      <c r="QAJ17" s="171"/>
      <c r="QAK17" s="171"/>
      <c r="QAL17" s="197"/>
      <c r="QAM17" s="198"/>
      <c r="QAN17" s="199"/>
      <c r="QAO17" s="143"/>
      <c r="QAP17" s="200"/>
      <c r="QAQ17" s="171"/>
      <c r="QAR17" s="171"/>
      <c r="QAS17" s="197"/>
      <c r="QAT17" s="198"/>
      <c r="QAU17" s="199"/>
      <c r="QAV17" s="143"/>
      <c r="QAW17" s="200"/>
      <c r="QAX17" s="171"/>
      <c r="QAY17" s="171"/>
      <c r="QAZ17" s="197"/>
      <c r="QBA17" s="198"/>
      <c r="QBB17" s="199"/>
      <c r="QBC17" s="143"/>
      <c r="QBD17" s="200"/>
      <c r="QBE17" s="171"/>
      <c r="QBF17" s="171"/>
      <c r="QBG17" s="197"/>
      <c r="QBH17" s="198"/>
      <c r="QBI17" s="199"/>
      <c r="QBJ17" s="143"/>
      <c r="QBK17" s="200"/>
      <c r="QBL17" s="171"/>
      <c r="QBM17" s="171"/>
      <c r="QBN17" s="197"/>
      <c r="QBO17" s="198"/>
      <c r="QBP17" s="199"/>
      <c r="QBQ17" s="143"/>
      <c r="QBR17" s="200"/>
      <c r="QBS17" s="171"/>
      <c r="QBT17" s="171"/>
      <c r="QBU17" s="197"/>
      <c r="QBV17" s="198"/>
      <c r="QBW17" s="199"/>
      <c r="QBX17" s="143"/>
      <c r="QBY17" s="200"/>
      <c r="QBZ17" s="171"/>
      <c r="QCA17" s="171"/>
      <c r="QCB17" s="197"/>
      <c r="QCC17" s="198"/>
      <c r="QCD17" s="199"/>
      <c r="QCE17" s="143"/>
      <c r="QCF17" s="200"/>
      <c r="QCG17" s="171"/>
      <c r="QCH17" s="171"/>
      <c r="QCI17" s="197"/>
      <c r="QCJ17" s="198"/>
      <c r="QCK17" s="199"/>
      <c r="QCL17" s="143"/>
      <c r="QCM17" s="200"/>
      <c r="QCN17" s="171"/>
      <c r="QCO17" s="171"/>
      <c r="QCP17" s="197"/>
      <c r="QCQ17" s="198"/>
      <c r="QCR17" s="199"/>
      <c r="QCS17" s="143"/>
      <c r="QCT17" s="200"/>
      <c r="QCU17" s="171"/>
      <c r="QCV17" s="171"/>
      <c r="QCW17" s="197"/>
      <c r="QCX17" s="198"/>
      <c r="QCY17" s="199"/>
      <c r="QCZ17" s="143"/>
      <c r="QDA17" s="200"/>
      <c r="QDB17" s="171"/>
      <c r="QDC17" s="171"/>
      <c r="QDD17" s="197"/>
      <c r="QDE17" s="198"/>
      <c r="QDF17" s="199"/>
      <c r="QDG17" s="143"/>
      <c r="QDH17" s="200"/>
      <c r="QDI17" s="171"/>
      <c r="QDJ17" s="171"/>
      <c r="QDK17" s="197"/>
      <c r="QDL17" s="198"/>
      <c r="QDM17" s="199"/>
      <c r="QDN17" s="143"/>
      <c r="QDO17" s="200"/>
      <c r="QDP17" s="171"/>
      <c r="QDQ17" s="171"/>
      <c r="QDR17" s="197"/>
      <c r="QDS17" s="198"/>
      <c r="QDT17" s="199"/>
      <c r="QDU17" s="143"/>
      <c r="QDV17" s="200"/>
      <c r="QDW17" s="171"/>
      <c r="QDX17" s="171"/>
      <c r="QDY17" s="197"/>
      <c r="QDZ17" s="198"/>
      <c r="QEA17" s="199"/>
      <c r="QEB17" s="143"/>
      <c r="QEC17" s="200"/>
      <c r="QED17" s="171"/>
      <c r="QEE17" s="171"/>
      <c r="QEF17" s="197"/>
      <c r="QEG17" s="198"/>
      <c r="QEH17" s="199"/>
      <c r="QEI17" s="143"/>
      <c r="QEJ17" s="200"/>
      <c r="QEK17" s="171"/>
      <c r="QEL17" s="171"/>
      <c r="QEM17" s="197"/>
      <c r="QEN17" s="198"/>
      <c r="QEO17" s="199"/>
      <c r="QEP17" s="143"/>
      <c r="QEQ17" s="200"/>
      <c r="QER17" s="171"/>
      <c r="QES17" s="171"/>
      <c r="QET17" s="197"/>
      <c r="QEU17" s="198"/>
      <c r="QEV17" s="199"/>
      <c r="QEW17" s="143"/>
      <c r="QEX17" s="200"/>
      <c r="QEY17" s="171"/>
      <c r="QEZ17" s="171"/>
      <c r="QFA17" s="197"/>
      <c r="QFB17" s="198"/>
      <c r="QFC17" s="199"/>
      <c r="QFD17" s="143"/>
      <c r="QFE17" s="200"/>
      <c r="QFF17" s="171"/>
      <c r="QFG17" s="171"/>
      <c r="QFH17" s="197"/>
      <c r="QFI17" s="198"/>
      <c r="QFJ17" s="199"/>
      <c r="QFK17" s="143"/>
      <c r="QFL17" s="200"/>
      <c r="QFM17" s="171"/>
      <c r="QFN17" s="171"/>
      <c r="QFO17" s="197"/>
      <c r="QFP17" s="198"/>
      <c r="QFQ17" s="199"/>
      <c r="QFR17" s="143"/>
      <c r="QFS17" s="200"/>
      <c r="QFT17" s="171"/>
      <c r="QFU17" s="171"/>
      <c r="QFV17" s="197"/>
      <c r="QFW17" s="198"/>
      <c r="QFX17" s="199"/>
      <c r="QFY17" s="143"/>
      <c r="QFZ17" s="200"/>
      <c r="QGA17" s="171"/>
      <c r="QGB17" s="171"/>
      <c r="QGC17" s="197"/>
      <c r="QGD17" s="198"/>
      <c r="QGE17" s="199"/>
      <c r="QGF17" s="143"/>
      <c r="QGG17" s="200"/>
      <c r="QGH17" s="171"/>
      <c r="QGI17" s="171"/>
      <c r="QGJ17" s="197"/>
      <c r="QGK17" s="198"/>
      <c r="QGL17" s="199"/>
      <c r="QGM17" s="143"/>
      <c r="QGN17" s="200"/>
      <c r="QGO17" s="171"/>
      <c r="QGP17" s="171"/>
      <c r="QGQ17" s="197"/>
      <c r="QGR17" s="198"/>
      <c r="QGS17" s="199"/>
      <c r="QGT17" s="143"/>
      <c r="QGU17" s="200"/>
      <c r="QGV17" s="171"/>
      <c r="QGW17" s="171"/>
      <c r="QGX17" s="197"/>
      <c r="QGY17" s="198"/>
      <c r="QGZ17" s="199"/>
      <c r="QHA17" s="143"/>
      <c r="QHB17" s="200"/>
      <c r="QHC17" s="171"/>
      <c r="QHD17" s="171"/>
      <c r="QHE17" s="197"/>
      <c r="QHF17" s="198"/>
      <c r="QHG17" s="199"/>
      <c r="QHH17" s="143"/>
      <c r="QHI17" s="200"/>
      <c r="QHJ17" s="171"/>
      <c r="QHK17" s="171"/>
      <c r="QHL17" s="197"/>
      <c r="QHM17" s="198"/>
      <c r="QHN17" s="199"/>
      <c r="QHO17" s="143"/>
      <c r="QHP17" s="200"/>
      <c r="QHQ17" s="171"/>
      <c r="QHR17" s="171"/>
      <c r="QHS17" s="197"/>
      <c r="QHT17" s="198"/>
      <c r="QHU17" s="199"/>
      <c r="QHV17" s="143"/>
      <c r="QHW17" s="200"/>
      <c r="QHX17" s="171"/>
      <c r="QHY17" s="171"/>
      <c r="QHZ17" s="197"/>
      <c r="QIA17" s="198"/>
      <c r="QIB17" s="199"/>
      <c r="QIC17" s="143"/>
      <c r="QID17" s="200"/>
      <c r="QIE17" s="171"/>
      <c r="QIF17" s="171"/>
      <c r="QIG17" s="197"/>
      <c r="QIH17" s="198"/>
      <c r="QII17" s="199"/>
      <c r="QIJ17" s="143"/>
      <c r="QIK17" s="200"/>
      <c r="QIL17" s="171"/>
      <c r="QIM17" s="171"/>
      <c r="QIN17" s="197"/>
      <c r="QIO17" s="198"/>
      <c r="QIP17" s="199"/>
      <c r="QIQ17" s="143"/>
      <c r="QIR17" s="200"/>
      <c r="QIS17" s="171"/>
      <c r="QIT17" s="171"/>
      <c r="QIU17" s="197"/>
      <c r="QIV17" s="198"/>
      <c r="QIW17" s="199"/>
      <c r="QIX17" s="143"/>
      <c r="QIY17" s="200"/>
      <c r="QIZ17" s="171"/>
      <c r="QJA17" s="171"/>
      <c r="QJB17" s="197"/>
      <c r="QJC17" s="198"/>
      <c r="QJD17" s="199"/>
      <c r="QJE17" s="143"/>
      <c r="QJF17" s="200"/>
      <c r="QJG17" s="171"/>
      <c r="QJH17" s="171"/>
      <c r="QJI17" s="197"/>
      <c r="QJJ17" s="198"/>
      <c r="QJK17" s="199"/>
      <c r="QJL17" s="143"/>
      <c r="QJM17" s="200"/>
      <c r="QJN17" s="171"/>
      <c r="QJO17" s="171"/>
      <c r="QJP17" s="197"/>
      <c r="QJQ17" s="198"/>
      <c r="QJR17" s="199"/>
      <c r="QJS17" s="143"/>
      <c r="QJT17" s="200"/>
      <c r="QJU17" s="171"/>
      <c r="QJV17" s="171"/>
      <c r="QJW17" s="197"/>
      <c r="QJX17" s="198"/>
      <c r="QJY17" s="199"/>
      <c r="QJZ17" s="143"/>
      <c r="QKA17" s="200"/>
      <c r="QKB17" s="171"/>
      <c r="QKC17" s="171"/>
      <c r="QKD17" s="197"/>
      <c r="QKE17" s="198"/>
      <c r="QKF17" s="199"/>
      <c r="QKG17" s="143"/>
      <c r="QKH17" s="200"/>
      <c r="QKI17" s="171"/>
      <c r="QKJ17" s="171"/>
      <c r="QKK17" s="197"/>
      <c r="QKL17" s="198"/>
      <c r="QKM17" s="199"/>
      <c r="QKN17" s="143"/>
      <c r="QKO17" s="200"/>
      <c r="QKP17" s="171"/>
      <c r="QKQ17" s="171"/>
      <c r="QKR17" s="197"/>
      <c r="QKS17" s="198"/>
      <c r="QKT17" s="199"/>
      <c r="QKU17" s="143"/>
      <c r="QKV17" s="200"/>
      <c r="QKW17" s="171"/>
      <c r="QKX17" s="171"/>
      <c r="QKY17" s="197"/>
      <c r="QKZ17" s="198"/>
      <c r="QLA17" s="199"/>
      <c r="QLB17" s="143"/>
      <c r="QLC17" s="200"/>
      <c r="QLD17" s="171"/>
      <c r="QLE17" s="171"/>
      <c r="QLF17" s="197"/>
      <c r="QLG17" s="198"/>
      <c r="QLH17" s="199"/>
      <c r="QLI17" s="143"/>
      <c r="QLJ17" s="200"/>
      <c r="QLK17" s="171"/>
      <c r="QLL17" s="171"/>
      <c r="QLM17" s="197"/>
      <c r="QLN17" s="198"/>
      <c r="QLO17" s="199"/>
      <c r="QLP17" s="143"/>
      <c r="QLQ17" s="200"/>
      <c r="QLR17" s="171"/>
      <c r="QLS17" s="171"/>
      <c r="QLT17" s="197"/>
      <c r="QLU17" s="198"/>
      <c r="QLV17" s="199"/>
      <c r="QLW17" s="143"/>
      <c r="QLX17" s="200"/>
      <c r="QLY17" s="171"/>
      <c r="QLZ17" s="171"/>
      <c r="QMA17" s="197"/>
      <c r="QMB17" s="198"/>
      <c r="QMC17" s="199"/>
      <c r="QMD17" s="143"/>
      <c r="QME17" s="200"/>
      <c r="QMF17" s="171"/>
      <c r="QMG17" s="171"/>
      <c r="QMH17" s="197"/>
      <c r="QMI17" s="198"/>
      <c r="QMJ17" s="199"/>
      <c r="QMK17" s="143"/>
      <c r="QML17" s="200"/>
      <c r="QMM17" s="171"/>
      <c r="QMN17" s="171"/>
      <c r="QMO17" s="197"/>
      <c r="QMP17" s="198"/>
      <c r="QMQ17" s="199"/>
      <c r="QMR17" s="143"/>
      <c r="QMS17" s="200"/>
      <c r="QMT17" s="171"/>
      <c r="QMU17" s="171"/>
      <c r="QMV17" s="197"/>
      <c r="QMW17" s="198"/>
      <c r="QMX17" s="199"/>
      <c r="QMY17" s="143"/>
      <c r="QMZ17" s="200"/>
      <c r="QNA17" s="171"/>
      <c r="QNB17" s="171"/>
      <c r="QNC17" s="197"/>
      <c r="QND17" s="198"/>
      <c r="QNE17" s="199"/>
      <c r="QNF17" s="143"/>
      <c r="QNG17" s="200"/>
      <c r="QNH17" s="171"/>
      <c r="QNI17" s="171"/>
      <c r="QNJ17" s="197"/>
      <c r="QNK17" s="198"/>
      <c r="QNL17" s="199"/>
      <c r="QNM17" s="143"/>
      <c r="QNN17" s="200"/>
      <c r="QNO17" s="171"/>
      <c r="QNP17" s="171"/>
      <c r="QNQ17" s="197"/>
      <c r="QNR17" s="198"/>
      <c r="QNS17" s="199"/>
      <c r="QNT17" s="143"/>
      <c r="QNU17" s="200"/>
      <c r="QNV17" s="171"/>
      <c r="QNW17" s="171"/>
      <c r="QNX17" s="197"/>
      <c r="QNY17" s="198"/>
      <c r="QNZ17" s="199"/>
      <c r="QOA17" s="143"/>
      <c r="QOB17" s="200"/>
      <c r="QOC17" s="171"/>
      <c r="QOD17" s="171"/>
      <c r="QOE17" s="197"/>
      <c r="QOF17" s="198"/>
      <c r="QOG17" s="199"/>
      <c r="QOH17" s="143"/>
      <c r="QOI17" s="200"/>
      <c r="QOJ17" s="171"/>
      <c r="QOK17" s="171"/>
      <c r="QOL17" s="197"/>
      <c r="QOM17" s="198"/>
      <c r="QON17" s="199"/>
      <c r="QOO17" s="143"/>
      <c r="QOP17" s="200"/>
      <c r="QOQ17" s="171"/>
      <c r="QOR17" s="171"/>
      <c r="QOS17" s="197"/>
      <c r="QOT17" s="198"/>
      <c r="QOU17" s="199"/>
      <c r="QOV17" s="143"/>
      <c r="QOW17" s="200"/>
      <c r="QOX17" s="171"/>
      <c r="QOY17" s="171"/>
      <c r="QOZ17" s="197"/>
      <c r="QPA17" s="198"/>
      <c r="QPB17" s="199"/>
      <c r="QPC17" s="143"/>
      <c r="QPD17" s="200"/>
      <c r="QPE17" s="171"/>
      <c r="QPF17" s="171"/>
      <c r="QPG17" s="197"/>
      <c r="QPH17" s="198"/>
      <c r="QPI17" s="199"/>
      <c r="QPJ17" s="143"/>
      <c r="QPK17" s="200"/>
      <c r="QPL17" s="171"/>
      <c r="QPM17" s="171"/>
      <c r="QPN17" s="197"/>
      <c r="QPO17" s="198"/>
      <c r="QPP17" s="199"/>
      <c r="QPQ17" s="143"/>
      <c r="QPR17" s="200"/>
      <c r="QPS17" s="171"/>
      <c r="QPT17" s="171"/>
      <c r="QPU17" s="197"/>
      <c r="QPV17" s="198"/>
      <c r="QPW17" s="199"/>
      <c r="QPX17" s="143"/>
      <c r="QPY17" s="200"/>
      <c r="QPZ17" s="171"/>
      <c r="QQA17" s="171"/>
      <c r="QQB17" s="197"/>
      <c r="QQC17" s="198"/>
      <c r="QQD17" s="199"/>
      <c r="QQE17" s="143"/>
      <c r="QQF17" s="200"/>
      <c r="QQG17" s="171"/>
      <c r="QQH17" s="171"/>
      <c r="QQI17" s="197"/>
      <c r="QQJ17" s="198"/>
      <c r="QQK17" s="199"/>
      <c r="QQL17" s="143"/>
      <c r="QQM17" s="200"/>
      <c r="QQN17" s="171"/>
      <c r="QQO17" s="171"/>
      <c r="QQP17" s="197"/>
      <c r="QQQ17" s="198"/>
      <c r="QQR17" s="199"/>
      <c r="QQS17" s="143"/>
      <c r="QQT17" s="200"/>
      <c r="QQU17" s="171"/>
      <c r="QQV17" s="171"/>
      <c r="QQW17" s="197"/>
      <c r="QQX17" s="198"/>
      <c r="QQY17" s="199"/>
      <c r="QQZ17" s="143"/>
      <c r="QRA17" s="200"/>
      <c r="QRB17" s="171"/>
      <c r="QRC17" s="171"/>
      <c r="QRD17" s="197"/>
      <c r="QRE17" s="198"/>
      <c r="QRF17" s="199"/>
      <c r="QRG17" s="143"/>
      <c r="QRH17" s="200"/>
      <c r="QRI17" s="171"/>
      <c r="QRJ17" s="171"/>
      <c r="QRK17" s="197"/>
      <c r="QRL17" s="198"/>
      <c r="QRM17" s="199"/>
      <c r="QRN17" s="143"/>
      <c r="QRO17" s="200"/>
      <c r="QRP17" s="171"/>
      <c r="QRQ17" s="171"/>
      <c r="QRR17" s="197"/>
      <c r="QRS17" s="198"/>
      <c r="QRT17" s="199"/>
      <c r="QRU17" s="143"/>
      <c r="QRV17" s="200"/>
      <c r="QRW17" s="171"/>
      <c r="QRX17" s="171"/>
      <c r="QRY17" s="197"/>
      <c r="QRZ17" s="198"/>
      <c r="QSA17" s="199"/>
      <c r="QSB17" s="143"/>
      <c r="QSC17" s="200"/>
      <c r="QSD17" s="171"/>
      <c r="QSE17" s="171"/>
      <c r="QSF17" s="197"/>
      <c r="QSG17" s="198"/>
      <c r="QSH17" s="199"/>
      <c r="QSI17" s="143"/>
      <c r="QSJ17" s="200"/>
      <c r="QSK17" s="171"/>
      <c r="QSL17" s="171"/>
      <c r="QSM17" s="197"/>
      <c r="QSN17" s="198"/>
      <c r="QSO17" s="199"/>
      <c r="QSP17" s="143"/>
      <c r="QSQ17" s="200"/>
      <c r="QSR17" s="171"/>
      <c r="QSS17" s="171"/>
      <c r="QST17" s="197"/>
      <c r="QSU17" s="198"/>
      <c r="QSV17" s="199"/>
      <c r="QSW17" s="143"/>
      <c r="QSX17" s="200"/>
      <c r="QSY17" s="171"/>
      <c r="QSZ17" s="171"/>
      <c r="QTA17" s="197"/>
      <c r="QTB17" s="198"/>
      <c r="QTC17" s="199"/>
      <c r="QTD17" s="143"/>
      <c r="QTE17" s="200"/>
      <c r="QTF17" s="171"/>
      <c r="QTG17" s="171"/>
      <c r="QTH17" s="197"/>
      <c r="QTI17" s="198"/>
      <c r="QTJ17" s="199"/>
      <c r="QTK17" s="143"/>
      <c r="QTL17" s="200"/>
      <c r="QTM17" s="171"/>
      <c r="QTN17" s="171"/>
      <c r="QTO17" s="197"/>
      <c r="QTP17" s="198"/>
      <c r="QTQ17" s="199"/>
      <c r="QTR17" s="143"/>
      <c r="QTS17" s="200"/>
      <c r="QTT17" s="171"/>
      <c r="QTU17" s="171"/>
      <c r="QTV17" s="197"/>
      <c r="QTW17" s="198"/>
      <c r="QTX17" s="199"/>
      <c r="QTY17" s="143"/>
      <c r="QTZ17" s="200"/>
      <c r="QUA17" s="171"/>
      <c r="QUB17" s="171"/>
      <c r="QUC17" s="197"/>
      <c r="QUD17" s="198"/>
      <c r="QUE17" s="199"/>
      <c r="QUF17" s="143"/>
      <c r="QUG17" s="200"/>
      <c r="QUH17" s="171"/>
      <c r="QUI17" s="171"/>
      <c r="QUJ17" s="197"/>
      <c r="QUK17" s="198"/>
      <c r="QUL17" s="199"/>
      <c r="QUM17" s="143"/>
      <c r="QUN17" s="200"/>
      <c r="QUO17" s="171"/>
      <c r="QUP17" s="171"/>
      <c r="QUQ17" s="197"/>
      <c r="QUR17" s="198"/>
      <c r="QUS17" s="199"/>
      <c r="QUT17" s="143"/>
      <c r="QUU17" s="200"/>
      <c r="QUV17" s="171"/>
      <c r="QUW17" s="171"/>
      <c r="QUX17" s="197"/>
      <c r="QUY17" s="198"/>
      <c r="QUZ17" s="199"/>
      <c r="QVA17" s="143"/>
      <c r="QVB17" s="200"/>
      <c r="QVC17" s="171"/>
      <c r="QVD17" s="171"/>
      <c r="QVE17" s="197"/>
      <c r="QVF17" s="198"/>
      <c r="QVG17" s="199"/>
      <c r="QVH17" s="143"/>
      <c r="QVI17" s="200"/>
      <c r="QVJ17" s="171"/>
      <c r="QVK17" s="171"/>
      <c r="QVL17" s="197"/>
      <c r="QVM17" s="198"/>
      <c r="QVN17" s="199"/>
      <c r="QVO17" s="143"/>
      <c r="QVP17" s="200"/>
      <c r="QVQ17" s="171"/>
      <c r="QVR17" s="171"/>
      <c r="QVS17" s="197"/>
      <c r="QVT17" s="198"/>
      <c r="QVU17" s="199"/>
      <c r="QVV17" s="143"/>
      <c r="QVW17" s="200"/>
      <c r="QVX17" s="171"/>
      <c r="QVY17" s="171"/>
      <c r="QVZ17" s="197"/>
      <c r="QWA17" s="198"/>
      <c r="QWB17" s="199"/>
      <c r="QWC17" s="143"/>
      <c r="QWD17" s="200"/>
      <c r="QWE17" s="171"/>
      <c r="QWF17" s="171"/>
      <c r="QWG17" s="197"/>
      <c r="QWH17" s="198"/>
      <c r="QWI17" s="199"/>
      <c r="QWJ17" s="143"/>
      <c r="QWK17" s="200"/>
      <c r="QWL17" s="171"/>
      <c r="QWM17" s="171"/>
      <c r="QWN17" s="197"/>
      <c r="QWO17" s="198"/>
      <c r="QWP17" s="199"/>
      <c r="QWQ17" s="143"/>
      <c r="QWR17" s="200"/>
      <c r="QWS17" s="171"/>
      <c r="QWT17" s="171"/>
      <c r="QWU17" s="197"/>
      <c r="QWV17" s="198"/>
      <c r="QWW17" s="199"/>
      <c r="QWX17" s="143"/>
      <c r="QWY17" s="200"/>
      <c r="QWZ17" s="171"/>
      <c r="QXA17" s="171"/>
      <c r="QXB17" s="197"/>
      <c r="QXC17" s="198"/>
      <c r="QXD17" s="199"/>
      <c r="QXE17" s="143"/>
      <c r="QXF17" s="200"/>
      <c r="QXG17" s="171"/>
      <c r="QXH17" s="171"/>
      <c r="QXI17" s="197"/>
      <c r="QXJ17" s="198"/>
      <c r="QXK17" s="199"/>
      <c r="QXL17" s="143"/>
      <c r="QXM17" s="200"/>
      <c r="QXN17" s="171"/>
      <c r="QXO17" s="171"/>
      <c r="QXP17" s="197"/>
      <c r="QXQ17" s="198"/>
      <c r="QXR17" s="199"/>
      <c r="QXS17" s="143"/>
      <c r="QXT17" s="200"/>
      <c r="QXU17" s="171"/>
      <c r="QXV17" s="171"/>
      <c r="QXW17" s="197"/>
      <c r="QXX17" s="198"/>
      <c r="QXY17" s="199"/>
      <c r="QXZ17" s="143"/>
      <c r="QYA17" s="200"/>
      <c r="QYB17" s="171"/>
      <c r="QYC17" s="171"/>
      <c r="QYD17" s="197"/>
      <c r="QYE17" s="198"/>
      <c r="QYF17" s="199"/>
      <c r="QYG17" s="143"/>
      <c r="QYH17" s="200"/>
      <c r="QYI17" s="171"/>
      <c r="QYJ17" s="171"/>
      <c r="QYK17" s="197"/>
      <c r="QYL17" s="198"/>
      <c r="QYM17" s="199"/>
      <c r="QYN17" s="143"/>
      <c r="QYO17" s="200"/>
      <c r="QYP17" s="171"/>
      <c r="QYQ17" s="171"/>
      <c r="QYR17" s="197"/>
      <c r="QYS17" s="198"/>
      <c r="QYT17" s="199"/>
      <c r="QYU17" s="143"/>
      <c r="QYV17" s="200"/>
      <c r="QYW17" s="171"/>
      <c r="QYX17" s="171"/>
      <c r="QYY17" s="197"/>
      <c r="QYZ17" s="198"/>
      <c r="QZA17" s="199"/>
      <c r="QZB17" s="143"/>
      <c r="QZC17" s="200"/>
      <c r="QZD17" s="171"/>
      <c r="QZE17" s="171"/>
      <c r="QZF17" s="197"/>
      <c r="QZG17" s="198"/>
      <c r="QZH17" s="199"/>
      <c r="QZI17" s="143"/>
      <c r="QZJ17" s="200"/>
      <c r="QZK17" s="171"/>
      <c r="QZL17" s="171"/>
      <c r="QZM17" s="197"/>
      <c r="QZN17" s="198"/>
      <c r="QZO17" s="199"/>
      <c r="QZP17" s="143"/>
      <c r="QZQ17" s="200"/>
      <c r="QZR17" s="171"/>
      <c r="QZS17" s="171"/>
      <c r="QZT17" s="197"/>
      <c r="QZU17" s="198"/>
      <c r="QZV17" s="199"/>
      <c r="QZW17" s="143"/>
      <c r="QZX17" s="200"/>
      <c r="QZY17" s="171"/>
      <c r="QZZ17" s="171"/>
      <c r="RAA17" s="197"/>
      <c r="RAB17" s="198"/>
      <c r="RAC17" s="199"/>
      <c r="RAD17" s="143"/>
      <c r="RAE17" s="200"/>
      <c r="RAF17" s="171"/>
      <c r="RAG17" s="171"/>
      <c r="RAH17" s="197"/>
      <c r="RAI17" s="198"/>
      <c r="RAJ17" s="199"/>
      <c r="RAK17" s="143"/>
      <c r="RAL17" s="200"/>
      <c r="RAM17" s="171"/>
      <c r="RAN17" s="171"/>
      <c r="RAO17" s="197"/>
      <c r="RAP17" s="198"/>
      <c r="RAQ17" s="199"/>
      <c r="RAR17" s="143"/>
      <c r="RAS17" s="200"/>
      <c r="RAT17" s="171"/>
      <c r="RAU17" s="171"/>
      <c r="RAV17" s="197"/>
      <c r="RAW17" s="198"/>
      <c r="RAX17" s="199"/>
      <c r="RAY17" s="143"/>
      <c r="RAZ17" s="200"/>
      <c r="RBA17" s="171"/>
      <c r="RBB17" s="171"/>
      <c r="RBC17" s="197"/>
      <c r="RBD17" s="198"/>
      <c r="RBE17" s="199"/>
      <c r="RBF17" s="143"/>
      <c r="RBG17" s="200"/>
      <c r="RBH17" s="171"/>
      <c r="RBI17" s="171"/>
      <c r="RBJ17" s="197"/>
      <c r="RBK17" s="198"/>
      <c r="RBL17" s="199"/>
      <c r="RBM17" s="143"/>
      <c r="RBN17" s="200"/>
      <c r="RBO17" s="171"/>
      <c r="RBP17" s="171"/>
      <c r="RBQ17" s="197"/>
      <c r="RBR17" s="198"/>
      <c r="RBS17" s="199"/>
      <c r="RBT17" s="143"/>
      <c r="RBU17" s="200"/>
      <c r="RBV17" s="171"/>
      <c r="RBW17" s="171"/>
      <c r="RBX17" s="197"/>
      <c r="RBY17" s="198"/>
      <c r="RBZ17" s="199"/>
      <c r="RCA17" s="143"/>
      <c r="RCB17" s="200"/>
      <c r="RCC17" s="171"/>
      <c r="RCD17" s="171"/>
      <c r="RCE17" s="197"/>
      <c r="RCF17" s="198"/>
      <c r="RCG17" s="199"/>
      <c r="RCH17" s="143"/>
      <c r="RCI17" s="200"/>
      <c r="RCJ17" s="171"/>
      <c r="RCK17" s="171"/>
      <c r="RCL17" s="197"/>
      <c r="RCM17" s="198"/>
      <c r="RCN17" s="199"/>
      <c r="RCO17" s="143"/>
      <c r="RCP17" s="200"/>
      <c r="RCQ17" s="171"/>
      <c r="RCR17" s="171"/>
      <c r="RCS17" s="197"/>
      <c r="RCT17" s="198"/>
      <c r="RCU17" s="199"/>
      <c r="RCV17" s="143"/>
      <c r="RCW17" s="200"/>
      <c r="RCX17" s="171"/>
      <c r="RCY17" s="171"/>
      <c r="RCZ17" s="197"/>
      <c r="RDA17" s="198"/>
      <c r="RDB17" s="199"/>
      <c r="RDC17" s="143"/>
      <c r="RDD17" s="200"/>
      <c r="RDE17" s="171"/>
      <c r="RDF17" s="171"/>
      <c r="RDG17" s="197"/>
      <c r="RDH17" s="198"/>
      <c r="RDI17" s="199"/>
      <c r="RDJ17" s="143"/>
      <c r="RDK17" s="200"/>
      <c r="RDL17" s="171"/>
      <c r="RDM17" s="171"/>
      <c r="RDN17" s="197"/>
      <c r="RDO17" s="198"/>
      <c r="RDP17" s="199"/>
      <c r="RDQ17" s="143"/>
      <c r="RDR17" s="200"/>
      <c r="RDS17" s="171"/>
      <c r="RDT17" s="171"/>
      <c r="RDU17" s="197"/>
      <c r="RDV17" s="198"/>
      <c r="RDW17" s="199"/>
      <c r="RDX17" s="143"/>
      <c r="RDY17" s="200"/>
      <c r="RDZ17" s="171"/>
      <c r="REA17" s="171"/>
      <c r="REB17" s="197"/>
      <c r="REC17" s="198"/>
      <c r="RED17" s="199"/>
      <c r="REE17" s="143"/>
      <c r="REF17" s="200"/>
      <c r="REG17" s="171"/>
      <c r="REH17" s="171"/>
      <c r="REI17" s="197"/>
      <c r="REJ17" s="198"/>
      <c r="REK17" s="199"/>
      <c r="REL17" s="143"/>
      <c r="REM17" s="200"/>
      <c r="REN17" s="171"/>
      <c r="REO17" s="171"/>
      <c r="REP17" s="197"/>
      <c r="REQ17" s="198"/>
      <c r="RER17" s="199"/>
      <c r="RES17" s="143"/>
      <c r="RET17" s="200"/>
      <c r="REU17" s="171"/>
      <c r="REV17" s="171"/>
      <c r="REW17" s="197"/>
      <c r="REX17" s="198"/>
      <c r="REY17" s="199"/>
      <c r="REZ17" s="143"/>
      <c r="RFA17" s="200"/>
      <c r="RFB17" s="171"/>
      <c r="RFC17" s="171"/>
      <c r="RFD17" s="197"/>
      <c r="RFE17" s="198"/>
      <c r="RFF17" s="199"/>
      <c r="RFG17" s="143"/>
      <c r="RFH17" s="200"/>
      <c r="RFI17" s="171"/>
      <c r="RFJ17" s="171"/>
      <c r="RFK17" s="197"/>
      <c r="RFL17" s="198"/>
      <c r="RFM17" s="199"/>
      <c r="RFN17" s="143"/>
      <c r="RFO17" s="200"/>
      <c r="RFP17" s="171"/>
      <c r="RFQ17" s="171"/>
      <c r="RFR17" s="197"/>
      <c r="RFS17" s="198"/>
      <c r="RFT17" s="199"/>
      <c r="RFU17" s="143"/>
      <c r="RFV17" s="200"/>
      <c r="RFW17" s="171"/>
      <c r="RFX17" s="171"/>
      <c r="RFY17" s="197"/>
      <c r="RFZ17" s="198"/>
      <c r="RGA17" s="199"/>
      <c r="RGB17" s="143"/>
      <c r="RGC17" s="200"/>
      <c r="RGD17" s="171"/>
      <c r="RGE17" s="171"/>
      <c r="RGF17" s="197"/>
      <c r="RGG17" s="198"/>
      <c r="RGH17" s="199"/>
      <c r="RGI17" s="143"/>
      <c r="RGJ17" s="200"/>
      <c r="RGK17" s="171"/>
      <c r="RGL17" s="171"/>
      <c r="RGM17" s="197"/>
      <c r="RGN17" s="198"/>
      <c r="RGO17" s="199"/>
      <c r="RGP17" s="143"/>
      <c r="RGQ17" s="200"/>
      <c r="RGR17" s="171"/>
      <c r="RGS17" s="171"/>
      <c r="RGT17" s="197"/>
      <c r="RGU17" s="198"/>
      <c r="RGV17" s="199"/>
      <c r="RGW17" s="143"/>
      <c r="RGX17" s="200"/>
      <c r="RGY17" s="171"/>
      <c r="RGZ17" s="171"/>
      <c r="RHA17" s="197"/>
      <c r="RHB17" s="198"/>
      <c r="RHC17" s="199"/>
      <c r="RHD17" s="143"/>
      <c r="RHE17" s="200"/>
      <c r="RHF17" s="171"/>
      <c r="RHG17" s="171"/>
      <c r="RHH17" s="197"/>
      <c r="RHI17" s="198"/>
      <c r="RHJ17" s="199"/>
      <c r="RHK17" s="143"/>
      <c r="RHL17" s="200"/>
      <c r="RHM17" s="171"/>
      <c r="RHN17" s="171"/>
      <c r="RHO17" s="197"/>
      <c r="RHP17" s="198"/>
      <c r="RHQ17" s="199"/>
      <c r="RHR17" s="143"/>
      <c r="RHS17" s="200"/>
      <c r="RHT17" s="171"/>
      <c r="RHU17" s="171"/>
      <c r="RHV17" s="197"/>
      <c r="RHW17" s="198"/>
      <c r="RHX17" s="199"/>
      <c r="RHY17" s="143"/>
      <c r="RHZ17" s="200"/>
      <c r="RIA17" s="171"/>
      <c r="RIB17" s="171"/>
      <c r="RIC17" s="197"/>
      <c r="RID17" s="198"/>
      <c r="RIE17" s="199"/>
      <c r="RIF17" s="143"/>
      <c r="RIG17" s="200"/>
      <c r="RIH17" s="171"/>
      <c r="RII17" s="171"/>
      <c r="RIJ17" s="197"/>
      <c r="RIK17" s="198"/>
      <c r="RIL17" s="199"/>
      <c r="RIM17" s="143"/>
      <c r="RIN17" s="200"/>
      <c r="RIO17" s="171"/>
      <c r="RIP17" s="171"/>
      <c r="RIQ17" s="197"/>
      <c r="RIR17" s="198"/>
      <c r="RIS17" s="199"/>
      <c r="RIT17" s="143"/>
      <c r="RIU17" s="200"/>
      <c r="RIV17" s="171"/>
      <c r="RIW17" s="171"/>
      <c r="RIX17" s="197"/>
      <c r="RIY17" s="198"/>
      <c r="RIZ17" s="199"/>
      <c r="RJA17" s="143"/>
      <c r="RJB17" s="200"/>
      <c r="RJC17" s="171"/>
      <c r="RJD17" s="171"/>
      <c r="RJE17" s="197"/>
      <c r="RJF17" s="198"/>
      <c r="RJG17" s="199"/>
      <c r="RJH17" s="143"/>
      <c r="RJI17" s="200"/>
      <c r="RJJ17" s="171"/>
      <c r="RJK17" s="171"/>
      <c r="RJL17" s="197"/>
      <c r="RJM17" s="198"/>
      <c r="RJN17" s="199"/>
      <c r="RJO17" s="143"/>
      <c r="RJP17" s="200"/>
      <c r="RJQ17" s="171"/>
      <c r="RJR17" s="171"/>
      <c r="RJS17" s="197"/>
      <c r="RJT17" s="198"/>
      <c r="RJU17" s="199"/>
      <c r="RJV17" s="143"/>
      <c r="RJW17" s="200"/>
      <c r="RJX17" s="171"/>
      <c r="RJY17" s="171"/>
      <c r="RJZ17" s="197"/>
      <c r="RKA17" s="198"/>
      <c r="RKB17" s="199"/>
      <c r="RKC17" s="143"/>
      <c r="RKD17" s="200"/>
      <c r="RKE17" s="171"/>
      <c r="RKF17" s="171"/>
      <c r="RKG17" s="197"/>
      <c r="RKH17" s="198"/>
      <c r="RKI17" s="199"/>
      <c r="RKJ17" s="143"/>
      <c r="RKK17" s="200"/>
      <c r="RKL17" s="171"/>
      <c r="RKM17" s="171"/>
      <c r="RKN17" s="197"/>
      <c r="RKO17" s="198"/>
      <c r="RKP17" s="199"/>
      <c r="RKQ17" s="143"/>
      <c r="RKR17" s="200"/>
      <c r="RKS17" s="171"/>
      <c r="RKT17" s="171"/>
      <c r="RKU17" s="197"/>
      <c r="RKV17" s="198"/>
      <c r="RKW17" s="199"/>
      <c r="RKX17" s="143"/>
      <c r="RKY17" s="200"/>
      <c r="RKZ17" s="171"/>
      <c r="RLA17" s="171"/>
      <c r="RLB17" s="197"/>
      <c r="RLC17" s="198"/>
      <c r="RLD17" s="199"/>
      <c r="RLE17" s="143"/>
      <c r="RLF17" s="200"/>
      <c r="RLG17" s="171"/>
      <c r="RLH17" s="171"/>
      <c r="RLI17" s="197"/>
      <c r="RLJ17" s="198"/>
      <c r="RLK17" s="199"/>
      <c r="RLL17" s="143"/>
      <c r="RLM17" s="200"/>
      <c r="RLN17" s="171"/>
      <c r="RLO17" s="171"/>
      <c r="RLP17" s="197"/>
      <c r="RLQ17" s="198"/>
      <c r="RLR17" s="199"/>
      <c r="RLS17" s="143"/>
      <c r="RLT17" s="200"/>
      <c r="RLU17" s="171"/>
      <c r="RLV17" s="171"/>
      <c r="RLW17" s="197"/>
      <c r="RLX17" s="198"/>
      <c r="RLY17" s="199"/>
      <c r="RLZ17" s="143"/>
      <c r="RMA17" s="200"/>
      <c r="RMB17" s="171"/>
      <c r="RMC17" s="171"/>
      <c r="RMD17" s="197"/>
      <c r="RME17" s="198"/>
      <c r="RMF17" s="199"/>
      <c r="RMG17" s="143"/>
      <c r="RMH17" s="200"/>
      <c r="RMI17" s="171"/>
      <c r="RMJ17" s="171"/>
      <c r="RMK17" s="197"/>
      <c r="RML17" s="198"/>
      <c r="RMM17" s="199"/>
      <c r="RMN17" s="143"/>
      <c r="RMO17" s="200"/>
      <c r="RMP17" s="171"/>
      <c r="RMQ17" s="171"/>
      <c r="RMR17" s="197"/>
      <c r="RMS17" s="198"/>
      <c r="RMT17" s="199"/>
      <c r="RMU17" s="143"/>
      <c r="RMV17" s="200"/>
      <c r="RMW17" s="171"/>
      <c r="RMX17" s="171"/>
      <c r="RMY17" s="197"/>
      <c r="RMZ17" s="198"/>
      <c r="RNA17" s="199"/>
      <c r="RNB17" s="143"/>
      <c r="RNC17" s="200"/>
      <c r="RND17" s="171"/>
      <c r="RNE17" s="171"/>
      <c r="RNF17" s="197"/>
      <c r="RNG17" s="198"/>
      <c r="RNH17" s="199"/>
      <c r="RNI17" s="143"/>
      <c r="RNJ17" s="200"/>
      <c r="RNK17" s="171"/>
      <c r="RNL17" s="171"/>
      <c r="RNM17" s="197"/>
      <c r="RNN17" s="198"/>
      <c r="RNO17" s="199"/>
      <c r="RNP17" s="143"/>
      <c r="RNQ17" s="200"/>
      <c r="RNR17" s="171"/>
      <c r="RNS17" s="171"/>
      <c r="RNT17" s="197"/>
      <c r="RNU17" s="198"/>
      <c r="RNV17" s="199"/>
      <c r="RNW17" s="143"/>
      <c r="RNX17" s="200"/>
      <c r="RNY17" s="171"/>
      <c r="RNZ17" s="171"/>
      <c r="ROA17" s="197"/>
      <c r="ROB17" s="198"/>
      <c r="ROC17" s="199"/>
      <c r="ROD17" s="143"/>
      <c r="ROE17" s="200"/>
      <c r="ROF17" s="171"/>
      <c r="ROG17" s="171"/>
      <c r="ROH17" s="197"/>
      <c r="ROI17" s="198"/>
      <c r="ROJ17" s="199"/>
      <c r="ROK17" s="143"/>
      <c r="ROL17" s="200"/>
      <c r="ROM17" s="171"/>
      <c r="RON17" s="171"/>
      <c r="ROO17" s="197"/>
      <c r="ROP17" s="198"/>
      <c r="ROQ17" s="199"/>
      <c r="ROR17" s="143"/>
      <c r="ROS17" s="200"/>
      <c r="ROT17" s="171"/>
      <c r="ROU17" s="171"/>
      <c r="ROV17" s="197"/>
      <c r="ROW17" s="198"/>
      <c r="ROX17" s="199"/>
      <c r="ROY17" s="143"/>
      <c r="ROZ17" s="200"/>
      <c r="RPA17" s="171"/>
      <c r="RPB17" s="171"/>
      <c r="RPC17" s="197"/>
      <c r="RPD17" s="198"/>
      <c r="RPE17" s="199"/>
      <c r="RPF17" s="143"/>
      <c r="RPG17" s="200"/>
      <c r="RPH17" s="171"/>
      <c r="RPI17" s="171"/>
      <c r="RPJ17" s="197"/>
      <c r="RPK17" s="198"/>
      <c r="RPL17" s="199"/>
      <c r="RPM17" s="143"/>
      <c r="RPN17" s="200"/>
      <c r="RPO17" s="171"/>
      <c r="RPP17" s="171"/>
      <c r="RPQ17" s="197"/>
      <c r="RPR17" s="198"/>
      <c r="RPS17" s="199"/>
      <c r="RPT17" s="143"/>
      <c r="RPU17" s="200"/>
      <c r="RPV17" s="171"/>
      <c r="RPW17" s="171"/>
      <c r="RPX17" s="197"/>
      <c r="RPY17" s="198"/>
      <c r="RPZ17" s="199"/>
      <c r="RQA17" s="143"/>
      <c r="RQB17" s="200"/>
      <c r="RQC17" s="171"/>
      <c r="RQD17" s="171"/>
      <c r="RQE17" s="197"/>
      <c r="RQF17" s="198"/>
      <c r="RQG17" s="199"/>
      <c r="RQH17" s="143"/>
      <c r="RQI17" s="200"/>
      <c r="RQJ17" s="171"/>
      <c r="RQK17" s="171"/>
      <c r="RQL17" s="197"/>
      <c r="RQM17" s="198"/>
      <c r="RQN17" s="199"/>
      <c r="RQO17" s="143"/>
      <c r="RQP17" s="200"/>
      <c r="RQQ17" s="171"/>
      <c r="RQR17" s="171"/>
      <c r="RQS17" s="197"/>
      <c r="RQT17" s="198"/>
      <c r="RQU17" s="199"/>
      <c r="RQV17" s="143"/>
      <c r="RQW17" s="200"/>
      <c r="RQX17" s="171"/>
      <c r="RQY17" s="171"/>
      <c r="RQZ17" s="197"/>
      <c r="RRA17" s="198"/>
      <c r="RRB17" s="199"/>
      <c r="RRC17" s="143"/>
      <c r="RRD17" s="200"/>
      <c r="RRE17" s="171"/>
      <c r="RRF17" s="171"/>
      <c r="RRG17" s="197"/>
      <c r="RRH17" s="198"/>
      <c r="RRI17" s="199"/>
      <c r="RRJ17" s="143"/>
      <c r="RRK17" s="200"/>
      <c r="RRL17" s="171"/>
      <c r="RRM17" s="171"/>
      <c r="RRN17" s="197"/>
      <c r="RRO17" s="198"/>
      <c r="RRP17" s="199"/>
      <c r="RRQ17" s="143"/>
      <c r="RRR17" s="200"/>
      <c r="RRS17" s="171"/>
      <c r="RRT17" s="171"/>
      <c r="RRU17" s="197"/>
      <c r="RRV17" s="198"/>
      <c r="RRW17" s="199"/>
      <c r="RRX17" s="143"/>
      <c r="RRY17" s="200"/>
      <c r="RRZ17" s="171"/>
      <c r="RSA17" s="171"/>
      <c r="RSB17" s="197"/>
      <c r="RSC17" s="198"/>
      <c r="RSD17" s="199"/>
      <c r="RSE17" s="143"/>
      <c r="RSF17" s="200"/>
      <c r="RSG17" s="171"/>
      <c r="RSH17" s="171"/>
      <c r="RSI17" s="197"/>
      <c r="RSJ17" s="198"/>
      <c r="RSK17" s="199"/>
      <c r="RSL17" s="143"/>
      <c r="RSM17" s="200"/>
      <c r="RSN17" s="171"/>
      <c r="RSO17" s="171"/>
      <c r="RSP17" s="197"/>
      <c r="RSQ17" s="198"/>
      <c r="RSR17" s="199"/>
      <c r="RSS17" s="143"/>
      <c r="RST17" s="200"/>
      <c r="RSU17" s="171"/>
      <c r="RSV17" s="171"/>
      <c r="RSW17" s="197"/>
      <c r="RSX17" s="198"/>
      <c r="RSY17" s="199"/>
      <c r="RSZ17" s="143"/>
      <c r="RTA17" s="200"/>
      <c r="RTB17" s="171"/>
      <c r="RTC17" s="171"/>
      <c r="RTD17" s="197"/>
      <c r="RTE17" s="198"/>
      <c r="RTF17" s="199"/>
      <c r="RTG17" s="143"/>
      <c r="RTH17" s="200"/>
      <c r="RTI17" s="171"/>
      <c r="RTJ17" s="171"/>
      <c r="RTK17" s="197"/>
      <c r="RTL17" s="198"/>
      <c r="RTM17" s="199"/>
      <c r="RTN17" s="143"/>
      <c r="RTO17" s="200"/>
      <c r="RTP17" s="171"/>
      <c r="RTQ17" s="171"/>
      <c r="RTR17" s="197"/>
      <c r="RTS17" s="198"/>
      <c r="RTT17" s="199"/>
      <c r="RTU17" s="143"/>
      <c r="RTV17" s="200"/>
      <c r="RTW17" s="171"/>
      <c r="RTX17" s="171"/>
      <c r="RTY17" s="197"/>
      <c r="RTZ17" s="198"/>
      <c r="RUA17" s="199"/>
      <c r="RUB17" s="143"/>
      <c r="RUC17" s="200"/>
      <c r="RUD17" s="171"/>
      <c r="RUE17" s="171"/>
      <c r="RUF17" s="197"/>
      <c r="RUG17" s="198"/>
      <c r="RUH17" s="199"/>
      <c r="RUI17" s="143"/>
      <c r="RUJ17" s="200"/>
      <c r="RUK17" s="171"/>
      <c r="RUL17" s="171"/>
      <c r="RUM17" s="197"/>
      <c r="RUN17" s="198"/>
      <c r="RUO17" s="199"/>
      <c r="RUP17" s="143"/>
      <c r="RUQ17" s="200"/>
      <c r="RUR17" s="171"/>
      <c r="RUS17" s="171"/>
      <c r="RUT17" s="197"/>
      <c r="RUU17" s="198"/>
      <c r="RUV17" s="199"/>
      <c r="RUW17" s="143"/>
      <c r="RUX17" s="200"/>
      <c r="RUY17" s="171"/>
      <c r="RUZ17" s="171"/>
      <c r="RVA17" s="197"/>
      <c r="RVB17" s="198"/>
      <c r="RVC17" s="199"/>
      <c r="RVD17" s="143"/>
      <c r="RVE17" s="200"/>
      <c r="RVF17" s="171"/>
      <c r="RVG17" s="171"/>
      <c r="RVH17" s="197"/>
      <c r="RVI17" s="198"/>
      <c r="RVJ17" s="199"/>
      <c r="RVK17" s="143"/>
      <c r="RVL17" s="200"/>
      <c r="RVM17" s="171"/>
      <c r="RVN17" s="171"/>
      <c r="RVO17" s="197"/>
      <c r="RVP17" s="198"/>
      <c r="RVQ17" s="199"/>
      <c r="RVR17" s="143"/>
      <c r="RVS17" s="200"/>
      <c r="RVT17" s="171"/>
      <c r="RVU17" s="171"/>
      <c r="RVV17" s="197"/>
      <c r="RVW17" s="198"/>
      <c r="RVX17" s="199"/>
      <c r="RVY17" s="143"/>
      <c r="RVZ17" s="200"/>
      <c r="RWA17" s="171"/>
      <c r="RWB17" s="171"/>
      <c r="RWC17" s="197"/>
      <c r="RWD17" s="198"/>
      <c r="RWE17" s="199"/>
      <c r="RWF17" s="143"/>
      <c r="RWG17" s="200"/>
      <c r="RWH17" s="171"/>
      <c r="RWI17" s="171"/>
      <c r="RWJ17" s="197"/>
      <c r="RWK17" s="198"/>
      <c r="RWL17" s="199"/>
      <c r="RWM17" s="143"/>
      <c r="RWN17" s="200"/>
      <c r="RWO17" s="171"/>
      <c r="RWP17" s="171"/>
      <c r="RWQ17" s="197"/>
      <c r="RWR17" s="198"/>
      <c r="RWS17" s="199"/>
      <c r="RWT17" s="143"/>
      <c r="RWU17" s="200"/>
      <c r="RWV17" s="171"/>
      <c r="RWW17" s="171"/>
      <c r="RWX17" s="197"/>
      <c r="RWY17" s="198"/>
      <c r="RWZ17" s="199"/>
      <c r="RXA17" s="143"/>
      <c r="RXB17" s="200"/>
      <c r="RXC17" s="171"/>
      <c r="RXD17" s="171"/>
      <c r="RXE17" s="197"/>
      <c r="RXF17" s="198"/>
      <c r="RXG17" s="199"/>
      <c r="RXH17" s="143"/>
      <c r="RXI17" s="200"/>
      <c r="RXJ17" s="171"/>
      <c r="RXK17" s="171"/>
      <c r="RXL17" s="197"/>
      <c r="RXM17" s="198"/>
      <c r="RXN17" s="199"/>
      <c r="RXO17" s="143"/>
      <c r="RXP17" s="200"/>
      <c r="RXQ17" s="171"/>
      <c r="RXR17" s="171"/>
      <c r="RXS17" s="197"/>
      <c r="RXT17" s="198"/>
      <c r="RXU17" s="199"/>
      <c r="RXV17" s="143"/>
      <c r="RXW17" s="200"/>
      <c r="RXX17" s="171"/>
      <c r="RXY17" s="171"/>
      <c r="RXZ17" s="197"/>
      <c r="RYA17" s="198"/>
      <c r="RYB17" s="199"/>
      <c r="RYC17" s="143"/>
      <c r="RYD17" s="200"/>
      <c r="RYE17" s="171"/>
      <c r="RYF17" s="171"/>
      <c r="RYG17" s="197"/>
      <c r="RYH17" s="198"/>
      <c r="RYI17" s="199"/>
      <c r="RYJ17" s="143"/>
      <c r="RYK17" s="200"/>
      <c r="RYL17" s="171"/>
      <c r="RYM17" s="171"/>
      <c r="RYN17" s="197"/>
      <c r="RYO17" s="198"/>
      <c r="RYP17" s="199"/>
      <c r="RYQ17" s="143"/>
      <c r="RYR17" s="200"/>
      <c r="RYS17" s="171"/>
      <c r="RYT17" s="171"/>
      <c r="RYU17" s="197"/>
      <c r="RYV17" s="198"/>
      <c r="RYW17" s="199"/>
      <c r="RYX17" s="143"/>
      <c r="RYY17" s="200"/>
      <c r="RYZ17" s="171"/>
      <c r="RZA17" s="171"/>
      <c r="RZB17" s="197"/>
      <c r="RZC17" s="198"/>
      <c r="RZD17" s="199"/>
      <c r="RZE17" s="143"/>
      <c r="RZF17" s="200"/>
      <c r="RZG17" s="171"/>
      <c r="RZH17" s="171"/>
      <c r="RZI17" s="197"/>
      <c r="RZJ17" s="198"/>
      <c r="RZK17" s="199"/>
      <c r="RZL17" s="143"/>
      <c r="RZM17" s="200"/>
      <c r="RZN17" s="171"/>
      <c r="RZO17" s="171"/>
      <c r="RZP17" s="197"/>
      <c r="RZQ17" s="198"/>
      <c r="RZR17" s="199"/>
      <c r="RZS17" s="143"/>
      <c r="RZT17" s="200"/>
      <c r="RZU17" s="171"/>
      <c r="RZV17" s="171"/>
      <c r="RZW17" s="197"/>
      <c r="RZX17" s="198"/>
      <c r="RZY17" s="199"/>
      <c r="RZZ17" s="143"/>
      <c r="SAA17" s="200"/>
      <c r="SAB17" s="171"/>
      <c r="SAC17" s="171"/>
      <c r="SAD17" s="197"/>
      <c r="SAE17" s="198"/>
      <c r="SAF17" s="199"/>
      <c r="SAG17" s="143"/>
      <c r="SAH17" s="200"/>
      <c r="SAI17" s="171"/>
      <c r="SAJ17" s="171"/>
      <c r="SAK17" s="197"/>
      <c r="SAL17" s="198"/>
      <c r="SAM17" s="199"/>
      <c r="SAN17" s="143"/>
      <c r="SAO17" s="200"/>
      <c r="SAP17" s="171"/>
      <c r="SAQ17" s="171"/>
      <c r="SAR17" s="197"/>
      <c r="SAS17" s="198"/>
      <c r="SAT17" s="199"/>
      <c r="SAU17" s="143"/>
      <c r="SAV17" s="200"/>
      <c r="SAW17" s="171"/>
      <c r="SAX17" s="171"/>
      <c r="SAY17" s="197"/>
      <c r="SAZ17" s="198"/>
      <c r="SBA17" s="199"/>
      <c r="SBB17" s="143"/>
      <c r="SBC17" s="200"/>
      <c r="SBD17" s="171"/>
      <c r="SBE17" s="171"/>
      <c r="SBF17" s="197"/>
      <c r="SBG17" s="198"/>
      <c r="SBH17" s="199"/>
      <c r="SBI17" s="143"/>
      <c r="SBJ17" s="200"/>
      <c r="SBK17" s="171"/>
      <c r="SBL17" s="171"/>
      <c r="SBM17" s="197"/>
      <c r="SBN17" s="198"/>
      <c r="SBO17" s="199"/>
      <c r="SBP17" s="143"/>
      <c r="SBQ17" s="200"/>
      <c r="SBR17" s="171"/>
      <c r="SBS17" s="171"/>
      <c r="SBT17" s="197"/>
      <c r="SBU17" s="198"/>
      <c r="SBV17" s="199"/>
      <c r="SBW17" s="143"/>
      <c r="SBX17" s="200"/>
      <c r="SBY17" s="171"/>
      <c r="SBZ17" s="171"/>
      <c r="SCA17" s="197"/>
      <c r="SCB17" s="198"/>
      <c r="SCC17" s="199"/>
      <c r="SCD17" s="143"/>
      <c r="SCE17" s="200"/>
      <c r="SCF17" s="171"/>
      <c r="SCG17" s="171"/>
      <c r="SCH17" s="197"/>
      <c r="SCI17" s="198"/>
      <c r="SCJ17" s="199"/>
      <c r="SCK17" s="143"/>
      <c r="SCL17" s="200"/>
      <c r="SCM17" s="171"/>
      <c r="SCN17" s="171"/>
      <c r="SCO17" s="197"/>
      <c r="SCP17" s="198"/>
      <c r="SCQ17" s="199"/>
      <c r="SCR17" s="143"/>
      <c r="SCS17" s="200"/>
      <c r="SCT17" s="171"/>
      <c r="SCU17" s="171"/>
      <c r="SCV17" s="197"/>
      <c r="SCW17" s="198"/>
      <c r="SCX17" s="199"/>
      <c r="SCY17" s="143"/>
      <c r="SCZ17" s="200"/>
      <c r="SDA17" s="171"/>
      <c r="SDB17" s="171"/>
      <c r="SDC17" s="197"/>
      <c r="SDD17" s="198"/>
      <c r="SDE17" s="199"/>
      <c r="SDF17" s="143"/>
      <c r="SDG17" s="200"/>
      <c r="SDH17" s="171"/>
      <c r="SDI17" s="171"/>
      <c r="SDJ17" s="197"/>
      <c r="SDK17" s="198"/>
      <c r="SDL17" s="199"/>
      <c r="SDM17" s="143"/>
      <c r="SDN17" s="200"/>
      <c r="SDO17" s="171"/>
      <c r="SDP17" s="171"/>
      <c r="SDQ17" s="197"/>
      <c r="SDR17" s="198"/>
      <c r="SDS17" s="199"/>
      <c r="SDT17" s="143"/>
      <c r="SDU17" s="200"/>
      <c r="SDV17" s="171"/>
      <c r="SDW17" s="171"/>
      <c r="SDX17" s="197"/>
      <c r="SDY17" s="198"/>
      <c r="SDZ17" s="199"/>
      <c r="SEA17" s="143"/>
      <c r="SEB17" s="200"/>
      <c r="SEC17" s="171"/>
      <c r="SED17" s="171"/>
      <c r="SEE17" s="197"/>
      <c r="SEF17" s="198"/>
      <c r="SEG17" s="199"/>
      <c r="SEH17" s="143"/>
      <c r="SEI17" s="200"/>
      <c r="SEJ17" s="171"/>
      <c r="SEK17" s="171"/>
      <c r="SEL17" s="197"/>
      <c r="SEM17" s="198"/>
      <c r="SEN17" s="199"/>
      <c r="SEO17" s="143"/>
      <c r="SEP17" s="200"/>
      <c r="SEQ17" s="171"/>
      <c r="SER17" s="171"/>
      <c r="SES17" s="197"/>
      <c r="SET17" s="198"/>
      <c r="SEU17" s="199"/>
      <c r="SEV17" s="143"/>
      <c r="SEW17" s="200"/>
      <c r="SEX17" s="171"/>
      <c r="SEY17" s="171"/>
      <c r="SEZ17" s="197"/>
      <c r="SFA17" s="198"/>
      <c r="SFB17" s="199"/>
      <c r="SFC17" s="143"/>
      <c r="SFD17" s="200"/>
      <c r="SFE17" s="171"/>
      <c r="SFF17" s="171"/>
      <c r="SFG17" s="197"/>
      <c r="SFH17" s="198"/>
      <c r="SFI17" s="199"/>
      <c r="SFJ17" s="143"/>
      <c r="SFK17" s="200"/>
      <c r="SFL17" s="171"/>
      <c r="SFM17" s="171"/>
      <c r="SFN17" s="197"/>
      <c r="SFO17" s="198"/>
      <c r="SFP17" s="199"/>
      <c r="SFQ17" s="143"/>
      <c r="SFR17" s="200"/>
      <c r="SFS17" s="171"/>
      <c r="SFT17" s="171"/>
      <c r="SFU17" s="197"/>
      <c r="SFV17" s="198"/>
      <c r="SFW17" s="199"/>
      <c r="SFX17" s="143"/>
      <c r="SFY17" s="200"/>
      <c r="SFZ17" s="171"/>
      <c r="SGA17" s="171"/>
      <c r="SGB17" s="197"/>
      <c r="SGC17" s="198"/>
      <c r="SGD17" s="199"/>
      <c r="SGE17" s="143"/>
      <c r="SGF17" s="200"/>
      <c r="SGG17" s="171"/>
      <c r="SGH17" s="171"/>
      <c r="SGI17" s="197"/>
      <c r="SGJ17" s="198"/>
      <c r="SGK17" s="199"/>
      <c r="SGL17" s="143"/>
      <c r="SGM17" s="200"/>
      <c r="SGN17" s="171"/>
      <c r="SGO17" s="171"/>
      <c r="SGP17" s="197"/>
      <c r="SGQ17" s="198"/>
      <c r="SGR17" s="199"/>
      <c r="SGS17" s="143"/>
      <c r="SGT17" s="200"/>
      <c r="SGU17" s="171"/>
      <c r="SGV17" s="171"/>
      <c r="SGW17" s="197"/>
      <c r="SGX17" s="198"/>
      <c r="SGY17" s="199"/>
      <c r="SGZ17" s="143"/>
      <c r="SHA17" s="200"/>
      <c r="SHB17" s="171"/>
      <c r="SHC17" s="171"/>
      <c r="SHD17" s="197"/>
      <c r="SHE17" s="198"/>
      <c r="SHF17" s="199"/>
      <c r="SHG17" s="143"/>
      <c r="SHH17" s="200"/>
      <c r="SHI17" s="171"/>
      <c r="SHJ17" s="171"/>
      <c r="SHK17" s="197"/>
      <c r="SHL17" s="198"/>
      <c r="SHM17" s="199"/>
      <c r="SHN17" s="143"/>
      <c r="SHO17" s="200"/>
      <c r="SHP17" s="171"/>
      <c r="SHQ17" s="171"/>
      <c r="SHR17" s="197"/>
      <c r="SHS17" s="198"/>
      <c r="SHT17" s="199"/>
      <c r="SHU17" s="143"/>
      <c r="SHV17" s="200"/>
      <c r="SHW17" s="171"/>
      <c r="SHX17" s="171"/>
      <c r="SHY17" s="197"/>
      <c r="SHZ17" s="198"/>
      <c r="SIA17" s="199"/>
      <c r="SIB17" s="143"/>
      <c r="SIC17" s="200"/>
      <c r="SID17" s="171"/>
      <c r="SIE17" s="171"/>
      <c r="SIF17" s="197"/>
      <c r="SIG17" s="198"/>
      <c r="SIH17" s="199"/>
      <c r="SII17" s="143"/>
      <c r="SIJ17" s="200"/>
      <c r="SIK17" s="171"/>
      <c r="SIL17" s="171"/>
      <c r="SIM17" s="197"/>
      <c r="SIN17" s="198"/>
      <c r="SIO17" s="199"/>
      <c r="SIP17" s="143"/>
      <c r="SIQ17" s="200"/>
      <c r="SIR17" s="171"/>
      <c r="SIS17" s="171"/>
      <c r="SIT17" s="197"/>
      <c r="SIU17" s="198"/>
      <c r="SIV17" s="199"/>
      <c r="SIW17" s="143"/>
      <c r="SIX17" s="200"/>
      <c r="SIY17" s="171"/>
      <c r="SIZ17" s="171"/>
      <c r="SJA17" s="197"/>
      <c r="SJB17" s="198"/>
      <c r="SJC17" s="199"/>
      <c r="SJD17" s="143"/>
      <c r="SJE17" s="200"/>
      <c r="SJF17" s="171"/>
      <c r="SJG17" s="171"/>
      <c r="SJH17" s="197"/>
      <c r="SJI17" s="198"/>
      <c r="SJJ17" s="199"/>
      <c r="SJK17" s="143"/>
      <c r="SJL17" s="200"/>
      <c r="SJM17" s="171"/>
      <c r="SJN17" s="171"/>
      <c r="SJO17" s="197"/>
      <c r="SJP17" s="198"/>
      <c r="SJQ17" s="199"/>
      <c r="SJR17" s="143"/>
      <c r="SJS17" s="200"/>
      <c r="SJT17" s="171"/>
      <c r="SJU17" s="171"/>
      <c r="SJV17" s="197"/>
      <c r="SJW17" s="198"/>
      <c r="SJX17" s="199"/>
      <c r="SJY17" s="143"/>
      <c r="SJZ17" s="200"/>
      <c r="SKA17" s="171"/>
      <c r="SKB17" s="171"/>
      <c r="SKC17" s="197"/>
      <c r="SKD17" s="198"/>
      <c r="SKE17" s="199"/>
      <c r="SKF17" s="143"/>
      <c r="SKG17" s="200"/>
      <c r="SKH17" s="171"/>
      <c r="SKI17" s="171"/>
      <c r="SKJ17" s="197"/>
      <c r="SKK17" s="198"/>
      <c r="SKL17" s="199"/>
      <c r="SKM17" s="143"/>
      <c r="SKN17" s="200"/>
      <c r="SKO17" s="171"/>
      <c r="SKP17" s="171"/>
      <c r="SKQ17" s="197"/>
      <c r="SKR17" s="198"/>
      <c r="SKS17" s="199"/>
      <c r="SKT17" s="143"/>
      <c r="SKU17" s="200"/>
      <c r="SKV17" s="171"/>
      <c r="SKW17" s="171"/>
      <c r="SKX17" s="197"/>
      <c r="SKY17" s="198"/>
      <c r="SKZ17" s="199"/>
      <c r="SLA17" s="143"/>
      <c r="SLB17" s="200"/>
      <c r="SLC17" s="171"/>
      <c r="SLD17" s="171"/>
      <c r="SLE17" s="197"/>
      <c r="SLF17" s="198"/>
      <c r="SLG17" s="199"/>
      <c r="SLH17" s="143"/>
      <c r="SLI17" s="200"/>
      <c r="SLJ17" s="171"/>
      <c r="SLK17" s="171"/>
      <c r="SLL17" s="197"/>
      <c r="SLM17" s="198"/>
      <c r="SLN17" s="199"/>
      <c r="SLO17" s="143"/>
      <c r="SLP17" s="200"/>
      <c r="SLQ17" s="171"/>
      <c r="SLR17" s="171"/>
      <c r="SLS17" s="197"/>
      <c r="SLT17" s="198"/>
      <c r="SLU17" s="199"/>
      <c r="SLV17" s="143"/>
      <c r="SLW17" s="200"/>
      <c r="SLX17" s="171"/>
      <c r="SLY17" s="171"/>
      <c r="SLZ17" s="197"/>
      <c r="SMA17" s="198"/>
      <c r="SMB17" s="199"/>
      <c r="SMC17" s="143"/>
      <c r="SMD17" s="200"/>
      <c r="SME17" s="171"/>
      <c r="SMF17" s="171"/>
      <c r="SMG17" s="197"/>
      <c r="SMH17" s="198"/>
      <c r="SMI17" s="199"/>
      <c r="SMJ17" s="143"/>
      <c r="SMK17" s="200"/>
      <c r="SML17" s="171"/>
      <c r="SMM17" s="171"/>
      <c r="SMN17" s="197"/>
      <c r="SMO17" s="198"/>
      <c r="SMP17" s="199"/>
      <c r="SMQ17" s="143"/>
      <c r="SMR17" s="200"/>
      <c r="SMS17" s="171"/>
      <c r="SMT17" s="171"/>
      <c r="SMU17" s="197"/>
      <c r="SMV17" s="198"/>
      <c r="SMW17" s="199"/>
      <c r="SMX17" s="143"/>
      <c r="SMY17" s="200"/>
      <c r="SMZ17" s="171"/>
      <c r="SNA17" s="171"/>
      <c r="SNB17" s="197"/>
      <c r="SNC17" s="198"/>
      <c r="SND17" s="199"/>
      <c r="SNE17" s="143"/>
      <c r="SNF17" s="200"/>
      <c r="SNG17" s="171"/>
      <c r="SNH17" s="171"/>
      <c r="SNI17" s="197"/>
      <c r="SNJ17" s="198"/>
      <c r="SNK17" s="199"/>
      <c r="SNL17" s="143"/>
      <c r="SNM17" s="200"/>
      <c r="SNN17" s="171"/>
      <c r="SNO17" s="171"/>
      <c r="SNP17" s="197"/>
      <c r="SNQ17" s="198"/>
      <c r="SNR17" s="199"/>
      <c r="SNS17" s="143"/>
      <c r="SNT17" s="200"/>
      <c r="SNU17" s="171"/>
      <c r="SNV17" s="171"/>
      <c r="SNW17" s="197"/>
      <c r="SNX17" s="198"/>
      <c r="SNY17" s="199"/>
      <c r="SNZ17" s="143"/>
      <c r="SOA17" s="200"/>
      <c r="SOB17" s="171"/>
      <c r="SOC17" s="171"/>
      <c r="SOD17" s="197"/>
      <c r="SOE17" s="198"/>
      <c r="SOF17" s="199"/>
      <c r="SOG17" s="143"/>
      <c r="SOH17" s="200"/>
      <c r="SOI17" s="171"/>
      <c r="SOJ17" s="171"/>
      <c r="SOK17" s="197"/>
      <c r="SOL17" s="198"/>
      <c r="SOM17" s="199"/>
      <c r="SON17" s="143"/>
      <c r="SOO17" s="200"/>
      <c r="SOP17" s="171"/>
      <c r="SOQ17" s="171"/>
      <c r="SOR17" s="197"/>
      <c r="SOS17" s="198"/>
      <c r="SOT17" s="199"/>
      <c r="SOU17" s="143"/>
      <c r="SOV17" s="200"/>
      <c r="SOW17" s="171"/>
      <c r="SOX17" s="171"/>
      <c r="SOY17" s="197"/>
      <c r="SOZ17" s="198"/>
      <c r="SPA17" s="199"/>
      <c r="SPB17" s="143"/>
      <c r="SPC17" s="200"/>
      <c r="SPD17" s="171"/>
      <c r="SPE17" s="171"/>
      <c r="SPF17" s="197"/>
      <c r="SPG17" s="198"/>
      <c r="SPH17" s="199"/>
      <c r="SPI17" s="143"/>
      <c r="SPJ17" s="200"/>
      <c r="SPK17" s="171"/>
      <c r="SPL17" s="171"/>
      <c r="SPM17" s="197"/>
      <c r="SPN17" s="198"/>
      <c r="SPO17" s="199"/>
      <c r="SPP17" s="143"/>
      <c r="SPQ17" s="200"/>
      <c r="SPR17" s="171"/>
      <c r="SPS17" s="171"/>
      <c r="SPT17" s="197"/>
      <c r="SPU17" s="198"/>
      <c r="SPV17" s="199"/>
      <c r="SPW17" s="143"/>
      <c r="SPX17" s="200"/>
      <c r="SPY17" s="171"/>
      <c r="SPZ17" s="171"/>
      <c r="SQA17" s="197"/>
      <c r="SQB17" s="198"/>
      <c r="SQC17" s="199"/>
      <c r="SQD17" s="143"/>
      <c r="SQE17" s="200"/>
      <c r="SQF17" s="171"/>
      <c r="SQG17" s="171"/>
      <c r="SQH17" s="197"/>
      <c r="SQI17" s="198"/>
      <c r="SQJ17" s="199"/>
      <c r="SQK17" s="143"/>
      <c r="SQL17" s="200"/>
      <c r="SQM17" s="171"/>
      <c r="SQN17" s="171"/>
      <c r="SQO17" s="197"/>
      <c r="SQP17" s="198"/>
      <c r="SQQ17" s="199"/>
      <c r="SQR17" s="143"/>
      <c r="SQS17" s="200"/>
      <c r="SQT17" s="171"/>
      <c r="SQU17" s="171"/>
      <c r="SQV17" s="197"/>
      <c r="SQW17" s="198"/>
      <c r="SQX17" s="199"/>
      <c r="SQY17" s="143"/>
      <c r="SQZ17" s="200"/>
      <c r="SRA17" s="171"/>
      <c r="SRB17" s="171"/>
      <c r="SRC17" s="197"/>
      <c r="SRD17" s="198"/>
      <c r="SRE17" s="199"/>
      <c r="SRF17" s="143"/>
      <c r="SRG17" s="200"/>
      <c r="SRH17" s="171"/>
      <c r="SRI17" s="171"/>
      <c r="SRJ17" s="197"/>
      <c r="SRK17" s="198"/>
      <c r="SRL17" s="199"/>
      <c r="SRM17" s="143"/>
      <c r="SRN17" s="200"/>
      <c r="SRO17" s="171"/>
      <c r="SRP17" s="171"/>
      <c r="SRQ17" s="197"/>
      <c r="SRR17" s="198"/>
      <c r="SRS17" s="199"/>
      <c r="SRT17" s="143"/>
      <c r="SRU17" s="200"/>
      <c r="SRV17" s="171"/>
      <c r="SRW17" s="171"/>
      <c r="SRX17" s="197"/>
      <c r="SRY17" s="198"/>
      <c r="SRZ17" s="199"/>
      <c r="SSA17" s="143"/>
      <c r="SSB17" s="200"/>
      <c r="SSC17" s="171"/>
      <c r="SSD17" s="171"/>
      <c r="SSE17" s="197"/>
      <c r="SSF17" s="198"/>
      <c r="SSG17" s="199"/>
      <c r="SSH17" s="143"/>
      <c r="SSI17" s="200"/>
      <c r="SSJ17" s="171"/>
      <c r="SSK17" s="171"/>
      <c r="SSL17" s="197"/>
      <c r="SSM17" s="198"/>
      <c r="SSN17" s="199"/>
      <c r="SSO17" s="143"/>
      <c r="SSP17" s="200"/>
      <c r="SSQ17" s="171"/>
      <c r="SSR17" s="171"/>
      <c r="SSS17" s="197"/>
      <c r="SST17" s="198"/>
      <c r="SSU17" s="199"/>
      <c r="SSV17" s="143"/>
      <c r="SSW17" s="200"/>
      <c r="SSX17" s="171"/>
      <c r="SSY17" s="171"/>
      <c r="SSZ17" s="197"/>
      <c r="STA17" s="198"/>
      <c r="STB17" s="199"/>
      <c r="STC17" s="143"/>
      <c r="STD17" s="200"/>
      <c r="STE17" s="171"/>
      <c r="STF17" s="171"/>
      <c r="STG17" s="197"/>
      <c r="STH17" s="198"/>
      <c r="STI17" s="199"/>
      <c r="STJ17" s="143"/>
      <c r="STK17" s="200"/>
      <c r="STL17" s="171"/>
      <c r="STM17" s="171"/>
      <c r="STN17" s="197"/>
      <c r="STO17" s="198"/>
      <c r="STP17" s="199"/>
      <c r="STQ17" s="143"/>
      <c r="STR17" s="200"/>
      <c r="STS17" s="171"/>
      <c r="STT17" s="171"/>
      <c r="STU17" s="197"/>
      <c r="STV17" s="198"/>
      <c r="STW17" s="199"/>
      <c r="STX17" s="143"/>
      <c r="STY17" s="200"/>
      <c r="STZ17" s="171"/>
      <c r="SUA17" s="171"/>
      <c r="SUB17" s="197"/>
      <c r="SUC17" s="198"/>
      <c r="SUD17" s="199"/>
      <c r="SUE17" s="143"/>
      <c r="SUF17" s="200"/>
      <c r="SUG17" s="171"/>
      <c r="SUH17" s="171"/>
      <c r="SUI17" s="197"/>
      <c r="SUJ17" s="198"/>
      <c r="SUK17" s="199"/>
      <c r="SUL17" s="143"/>
      <c r="SUM17" s="200"/>
      <c r="SUN17" s="171"/>
      <c r="SUO17" s="171"/>
      <c r="SUP17" s="197"/>
      <c r="SUQ17" s="198"/>
      <c r="SUR17" s="199"/>
      <c r="SUS17" s="143"/>
      <c r="SUT17" s="200"/>
      <c r="SUU17" s="171"/>
      <c r="SUV17" s="171"/>
      <c r="SUW17" s="197"/>
      <c r="SUX17" s="198"/>
      <c r="SUY17" s="199"/>
      <c r="SUZ17" s="143"/>
      <c r="SVA17" s="200"/>
      <c r="SVB17" s="171"/>
      <c r="SVC17" s="171"/>
      <c r="SVD17" s="197"/>
      <c r="SVE17" s="198"/>
      <c r="SVF17" s="199"/>
      <c r="SVG17" s="143"/>
      <c r="SVH17" s="200"/>
      <c r="SVI17" s="171"/>
      <c r="SVJ17" s="171"/>
      <c r="SVK17" s="197"/>
      <c r="SVL17" s="198"/>
      <c r="SVM17" s="199"/>
      <c r="SVN17" s="143"/>
      <c r="SVO17" s="200"/>
      <c r="SVP17" s="171"/>
      <c r="SVQ17" s="171"/>
      <c r="SVR17" s="197"/>
      <c r="SVS17" s="198"/>
      <c r="SVT17" s="199"/>
      <c r="SVU17" s="143"/>
      <c r="SVV17" s="200"/>
      <c r="SVW17" s="171"/>
      <c r="SVX17" s="171"/>
      <c r="SVY17" s="197"/>
      <c r="SVZ17" s="198"/>
      <c r="SWA17" s="199"/>
      <c r="SWB17" s="143"/>
      <c r="SWC17" s="200"/>
      <c r="SWD17" s="171"/>
      <c r="SWE17" s="171"/>
      <c r="SWF17" s="197"/>
      <c r="SWG17" s="198"/>
      <c r="SWH17" s="199"/>
      <c r="SWI17" s="143"/>
      <c r="SWJ17" s="200"/>
      <c r="SWK17" s="171"/>
      <c r="SWL17" s="171"/>
      <c r="SWM17" s="197"/>
      <c r="SWN17" s="198"/>
      <c r="SWO17" s="199"/>
      <c r="SWP17" s="143"/>
      <c r="SWQ17" s="200"/>
      <c r="SWR17" s="171"/>
      <c r="SWS17" s="171"/>
      <c r="SWT17" s="197"/>
      <c r="SWU17" s="198"/>
      <c r="SWV17" s="199"/>
      <c r="SWW17" s="143"/>
      <c r="SWX17" s="200"/>
      <c r="SWY17" s="171"/>
      <c r="SWZ17" s="171"/>
      <c r="SXA17" s="197"/>
      <c r="SXB17" s="198"/>
      <c r="SXC17" s="199"/>
      <c r="SXD17" s="143"/>
      <c r="SXE17" s="200"/>
      <c r="SXF17" s="171"/>
      <c r="SXG17" s="171"/>
      <c r="SXH17" s="197"/>
      <c r="SXI17" s="198"/>
      <c r="SXJ17" s="199"/>
      <c r="SXK17" s="143"/>
      <c r="SXL17" s="200"/>
      <c r="SXM17" s="171"/>
      <c r="SXN17" s="171"/>
      <c r="SXO17" s="197"/>
      <c r="SXP17" s="198"/>
      <c r="SXQ17" s="199"/>
      <c r="SXR17" s="143"/>
      <c r="SXS17" s="200"/>
      <c r="SXT17" s="171"/>
      <c r="SXU17" s="171"/>
      <c r="SXV17" s="197"/>
      <c r="SXW17" s="198"/>
      <c r="SXX17" s="199"/>
      <c r="SXY17" s="143"/>
      <c r="SXZ17" s="200"/>
      <c r="SYA17" s="171"/>
      <c r="SYB17" s="171"/>
      <c r="SYC17" s="197"/>
      <c r="SYD17" s="198"/>
      <c r="SYE17" s="199"/>
      <c r="SYF17" s="143"/>
      <c r="SYG17" s="200"/>
      <c r="SYH17" s="171"/>
      <c r="SYI17" s="171"/>
      <c r="SYJ17" s="197"/>
      <c r="SYK17" s="198"/>
      <c r="SYL17" s="199"/>
      <c r="SYM17" s="143"/>
      <c r="SYN17" s="200"/>
      <c r="SYO17" s="171"/>
      <c r="SYP17" s="171"/>
      <c r="SYQ17" s="197"/>
      <c r="SYR17" s="198"/>
      <c r="SYS17" s="199"/>
      <c r="SYT17" s="143"/>
      <c r="SYU17" s="200"/>
      <c r="SYV17" s="171"/>
      <c r="SYW17" s="171"/>
      <c r="SYX17" s="197"/>
      <c r="SYY17" s="198"/>
      <c r="SYZ17" s="199"/>
      <c r="SZA17" s="143"/>
      <c r="SZB17" s="200"/>
      <c r="SZC17" s="171"/>
      <c r="SZD17" s="171"/>
      <c r="SZE17" s="197"/>
      <c r="SZF17" s="198"/>
      <c r="SZG17" s="199"/>
      <c r="SZH17" s="143"/>
      <c r="SZI17" s="200"/>
      <c r="SZJ17" s="171"/>
      <c r="SZK17" s="171"/>
      <c r="SZL17" s="197"/>
      <c r="SZM17" s="198"/>
      <c r="SZN17" s="199"/>
      <c r="SZO17" s="143"/>
      <c r="SZP17" s="200"/>
      <c r="SZQ17" s="171"/>
      <c r="SZR17" s="171"/>
      <c r="SZS17" s="197"/>
      <c r="SZT17" s="198"/>
      <c r="SZU17" s="199"/>
      <c r="SZV17" s="143"/>
      <c r="SZW17" s="200"/>
      <c r="SZX17" s="171"/>
      <c r="SZY17" s="171"/>
      <c r="SZZ17" s="197"/>
      <c r="TAA17" s="198"/>
      <c r="TAB17" s="199"/>
      <c r="TAC17" s="143"/>
      <c r="TAD17" s="200"/>
      <c r="TAE17" s="171"/>
      <c r="TAF17" s="171"/>
      <c r="TAG17" s="197"/>
      <c r="TAH17" s="198"/>
      <c r="TAI17" s="199"/>
      <c r="TAJ17" s="143"/>
      <c r="TAK17" s="200"/>
      <c r="TAL17" s="171"/>
      <c r="TAM17" s="171"/>
      <c r="TAN17" s="197"/>
      <c r="TAO17" s="198"/>
      <c r="TAP17" s="199"/>
      <c r="TAQ17" s="143"/>
      <c r="TAR17" s="200"/>
      <c r="TAS17" s="171"/>
      <c r="TAT17" s="171"/>
      <c r="TAU17" s="197"/>
      <c r="TAV17" s="198"/>
      <c r="TAW17" s="199"/>
      <c r="TAX17" s="143"/>
      <c r="TAY17" s="200"/>
      <c r="TAZ17" s="171"/>
      <c r="TBA17" s="171"/>
      <c r="TBB17" s="197"/>
      <c r="TBC17" s="198"/>
      <c r="TBD17" s="199"/>
      <c r="TBE17" s="143"/>
      <c r="TBF17" s="200"/>
      <c r="TBG17" s="171"/>
      <c r="TBH17" s="171"/>
      <c r="TBI17" s="197"/>
      <c r="TBJ17" s="198"/>
      <c r="TBK17" s="199"/>
      <c r="TBL17" s="143"/>
      <c r="TBM17" s="200"/>
      <c r="TBN17" s="171"/>
      <c r="TBO17" s="171"/>
      <c r="TBP17" s="197"/>
      <c r="TBQ17" s="198"/>
      <c r="TBR17" s="199"/>
      <c r="TBS17" s="143"/>
      <c r="TBT17" s="200"/>
      <c r="TBU17" s="171"/>
      <c r="TBV17" s="171"/>
      <c r="TBW17" s="197"/>
      <c r="TBX17" s="198"/>
      <c r="TBY17" s="199"/>
      <c r="TBZ17" s="143"/>
      <c r="TCA17" s="200"/>
      <c r="TCB17" s="171"/>
      <c r="TCC17" s="171"/>
      <c r="TCD17" s="197"/>
      <c r="TCE17" s="198"/>
      <c r="TCF17" s="199"/>
      <c r="TCG17" s="143"/>
      <c r="TCH17" s="200"/>
      <c r="TCI17" s="171"/>
      <c r="TCJ17" s="171"/>
      <c r="TCK17" s="197"/>
      <c r="TCL17" s="198"/>
      <c r="TCM17" s="199"/>
      <c r="TCN17" s="143"/>
      <c r="TCO17" s="200"/>
      <c r="TCP17" s="171"/>
      <c r="TCQ17" s="171"/>
      <c r="TCR17" s="197"/>
      <c r="TCS17" s="198"/>
      <c r="TCT17" s="199"/>
      <c r="TCU17" s="143"/>
      <c r="TCV17" s="200"/>
      <c r="TCW17" s="171"/>
      <c r="TCX17" s="171"/>
      <c r="TCY17" s="197"/>
      <c r="TCZ17" s="198"/>
      <c r="TDA17" s="199"/>
      <c r="TDB17" s="143"/>
      <c r="TDC17" s="200"/>
      <c r="TDD17" s="171"/>
      <c r="TDE17" s="171"/>
      <c r="TDF17" s="197"/>
      <c r="TDG17" s="198"/>
      <c r="TDH17" s="199"/>
      <c r="TDI17" s="143"/>
      <c r="TDJ17" s="200"/>
      <c r="TDK17" s="171"/>
      <c r="TDL17" s="171"/>
      <c r="TDM17" s="197"/>
      <c r="TDN17" s="198"/>
      <c r="TDO17" s="199"/>
      <c r="TDP17" s="143"/>
      <c r="TDQ17" s="200"/>
      <c r="TDR17" s="171"/>
      <c r="TDS17" s="171"/>
      <c r="TDT17" s="197"/>
      <c r="TDU17" s="198"/>
      <c r="TDV17" s="199"/>
      <c r="TDW17" s="143"/>
      <c r="TDX17" s="200"/>
      <c r="TDY17" s="171"/>
      <c r="TDZ17" s="171"/>
      <c r="TEA17" s="197"/>
      <c r="TEB17" s="198"/>
      <c r="TEC17" s="199"/>
      <c r="TED17" s="143"/>
      <c r="TEE17" s="200"/>
      <c r="TEF17" s="171"/>
      <c r="TEG17" s="171"/>
      <c r="TEH17" s="197"/>
      <c r="TEI17" s="198"/>
      <c r="TEJ17" s="199"/>
      <c r="TEK17" s="143"/>
      <c r="TEL17" s="200"/>
      <c r="TEM17" s="171"/>
      <c r="TEN17" s="171"/>
      <c r="TEO17" s="197"/>
      <c r="TEP17" s="198"/>
      <c r="TEQ17" s="199"/>
      <c r="TER17" s="143"/>
      <c r="TES17" s="200"/>
      <c r="TET17" s="171"/>
      <c r="TEU17" s="171"/>
      <c r="TEV17" s="197"/>
      <c r="TEW17" s="198"/>
      <c r="TEX17" s="199"/>
      <c r="TEY17" s="143"/>
      <c r="TEZ17" s="200"/>
      <c r="TFA17" s="171"/>
      <c r="TFB17" s="171"/>
      <c r="TFC17" s="197"/>
      <c r="TFD17" s="198"/>
      <c r="TFE17" s="199"/>
      <c r="TFF17" s="143"/>
      <c r="TFG17" s="200"/>
      <c r="TFH17" s="171"/>
      <c r="TFI17" s="171"/>
      <c r="TFJ17" s="197"/>
      <c r="TFK17" s="198"/>
      <c r="TFL17" s="199"/>
      <c r="TFM17" s="143"/>
      <c r="TFN17" s="200"/>
      <c r="TFO17" s="171"/>
      <c r="TFP17" s="171"/>
      <c r="TFQ17" s="197"/>
      <c r="TFR17" s="198"/>
      <c r="TFS17" s="199"/>
      <c r="TFT17" s="143"/>
      <c r="TFU17" s="200"/>
      <c r="TFV17" s="171"/>
      <c r="TFW17" s="171"/>
      <c r="TFX17" s="197"/>
      <c r="TFY17" s="198"/>
      <c r="TFZ17" s="199"/>
      <c r="TGA17" s="143"/>
      <c r="TGB17" s="200"/>
      <c r="TGC17" s="171"/>
      <c r="TGD17" s="171"/>
      <c r="TGE17" s="197"/>
      <c r="TGF17" s="198"/>
      <c r="TGG17" s="199"/>
      <c r="TGH17" s="143"/>
      <c r="TGI17" s="200"/>
      <c r="TGJ17" s="171"/>
      <c r="TGK17" s="171"/>
      <c r="TGL17" s="197"/>
      <c r="TGM17" s="198"/>
      <c r="TGN17" s="199"/>
      <c r="TGO17" s="143"/>
      <c r="TGP17" s="200"/>
      <c r="TGQ17" s="171"/>
      <c r="TGR17" s="171"/>
      <c r="TGS17" s="197"/>
      <c r="TGT17" s="198"/>
      <c r="TGU17" s="199"/>
      <c r="TGV17" s="143"/>
      <c r="TGW17" s="200"/>
      <c r="TGX17" s="171"/>
      <c r="TGY17" s="171"/>
      <c r="TGZ17" s="197"/>
      <c r="THA17" s="198"/>
      <c r="THB17" s="199"/>
      <c r="THC17" s="143"/>
      <c r="THD17" s="200"/>
      <c r="THE17" s="171"/>
      <c r="THF17" s="171"/>
      <c r="THG17" s="197"/>
      <c r="THH17" s="198"/>
      <c r="THI17" s="199"/>
      <c r="THJ17" s="143"/>
      <c r="THK17" s="200"/>
      <c r="THL17" s="171"/>
      <c r="THM17" s="171"/>
      <c r="THN17" s="197"/>
      <c r="THO17" s="198"/>
      <c r="THP17" s="199"/>
      <c r="THQ17" s="143"/>
      <c r="THR17" s="200"/>
      <c r="THS17" s="171"/>
      <c r="THT17" s="171"/>
      <c r="THU17" s="197"/>
      <c r="THV17" s="198"/>
      <c r="THW17" s="199"/>
      <c r="THX17" s="143"/>
      <c r="THY17" s="200"/>
      <c r="THZ17" s="171"/>
      <c r="TIA17" s="171"/>
      <c r="TIB17" s="197"/>
      <c r="TIC17" s="198"/>
      <c r="TID17" s="199"/>
      <c r="TIE17" s="143"/>
      <c r="TIF17" s="200"/>
      <c r="TIG17" s="171"/>
      <c r="TIH17" s="171"/>
      <c r="TII17" s="197"/>
      <c r="TIJ17" s="198"/>
      <c r="TIK17" s="199"/>
      <c r="TIL17" s="143"/>
      <c r="TIM17" s="200"/>
      <c r="TIN17" s="171"/>
      <c r="TIO17" s="171"/>
      <c r="TIP17" s="197"/>
      <c r="TIQ17" s="198"/>
      <c r="TIR17" s="199"/>
      <c r="TIS17" s="143"/>
      <c r="TIT17" s="200"/>
      <c r="TIU17" s="171"/>
      <c r="TIV17" s="171"/>
      <c r="TIW17" s="197"/>
      <c r="TIX17" s="198"/>
      <c r="TIY17" s="199"/>
      <c r="TIZ17" s="143"/>
      <c r="TJA17" s="200"/>
      <c r="TJB17" s="171"/>
      <c r="TJC17" s="171"/>
      <c r="TJD17" s="197"/>
      <c r="TJE17" s="198"/>
      <c r="TJF17" s="199"/>
      <c r="TJG17" s="143"/>
      <c r="TJH17" s="200"/>
      <c r="TJI17" s="171"/>
      <c r="TJJ17" s="171"/>
      <c r="TJK17" s="197"/>
      <c r="TJL17" s="198"/>
      <c r="TJM17" s="199"/>
      <c r="TJN17" s="143"/>
      <c r="TJO17" s="200"/>
      <c r="TJP17" s="171"/>
      <c r="TJQ17" s="171"/>
      <c r="TJR17" s="197"/>
      <c r="TJS17" s="198"/>
      <c r="TJT17" s="199"/>
      <c r="TJU17" s="143"/>
      <c r="TJV17" s="200"/>
      <c r="TJW17" s="171"/>
      <c r="TJX17" s="171"/>
      <c r="TJY17" s="197"/>
      <c r="TJZ17" s="198"/>
      <c r="TKA17" s="199"/>
      <c r="TKB17" s="143"/>
      <c r="TKC17" s="200"/>
      <c r="TKD17" s="171"/>
      <c r="TKE17" s="171"/>
      <c r="TKF17" s="197"/>
      <c r="TKG17" s="198"/>
      <c r="TKH17" s="199"/>
      <c r="TKI17" s="143"/>
      <c r="TKJ17" s="200"/>
      <c r="TKK17" s="171"/>
      <c r="TKL17" s="171"/>
      <c r="TKM17" s="197"/>
      <c r="TKN17" s="198"/>
      <c r="TKO17" s="199"/>
      <c r="TKP17" s="143"/>
      <c r="TKQ17" s="200"/>
      <c r="TKR17" s="171"/>
      <c r="TKS17" s="171"/>
      <c r="TKT17" s="197"/>
      <c r="TKU17" s="198"/>
      <c r="TKV17" s="199"/>
      <c r="TKW17" s="143"/>
      <c r="TKX17" s="200"/>
      <c r="TKY17" s="171"/>
      <c r="TKZ17" s="171"/>
      <c r="TLA17" s="197"/>
      <c r="TLB17" s="198"/>
      <c r="TLC17" s="199"/>
      <c r="TLD17" s="143"/>
      <c r="TLE17" s="200"/>
      <c r="TLF17" s="171"/>
      <c r="TLG17" s="171"/>
      <c r="TLH17" s="197"/>
      <c r="TLI17" s="198"/>
      <c r="TLJ17" s="199"/>
      <c r="TLK17" s="143"/>
      <c r="TLL17" s="200"/>
      <c r="TLM17" s="171"/>
      <c r="TLN17" s="171"/>
      <c r="TLO17" s="197"/>
      <c r="TLP17" s="198"/>
      <c r="TLQ17" s="199"/>
      <c r="TLR17" s="143"/>
      <c r="TLS17" s="200"/>
      <c r="TLT17" s="171"/>
      <c r="TLU17" s="171"/>
      <c r="TLV17" s="197"/>
      <c r="TLW17" s="198"/>
      <c r="TLX17" s="199"/>
      <c r="TLY17" s="143"/>
      <c r="TLZ17" s="200"/>
      <c r="TMA17" s="171"/>
      <c r="TMB17" s="171"/>
      <c r="TMC17" s="197"/>
      <c r="TMD17" s="198"/>
      <c r="TME17" s="199"/>
      <c r="TMF17" s="143"/>
      <c r="TMG17" s="200"/>
      <c r="TMH17" s="171"/>
      <c r="TMI17" s="171"/>
      <c r="TMJ17" s="197"/>
      <c r="TMK17" s="198"/>
      <c r="TML17" s="199"/>
      <c r="TMM17" s="143"/>
      <c r="TMN17" s="200"/>
      <c r="TMO17" s="171"/>
      <c r="TMP17" s="171"/>
      <c r="TMQ17" s="197"/>
      <c r="TMR17" s="198"/>
      <c r="TMS17" s="199"/>
      <c r="TMT17" s="143"/>
      <c r="TMU17" s="200"/>
      <c r="TMV17" s="171"/>
      <c r="TMW17" s="171"/>
      <c r="TMX17" s="197"/>
      <c r="TMY17" s="198"/>
      <c r="TMZ17" s="199"/>
      <c r="TNA17" s="143"/>
      <c r="TNB17" s="200"/>
      <c r="TNC17" s="171"/>
      <c r="TND17" s="171"/>
      <c r="TNE17" s="197"/>
      <c r="TNF17" s="198"/>
      <c r="TNG17" s="199"/>
      <c r="TNH17" s="143"/>
      <c r="TNI17" s="200"/>
      <c r="TNJ17" s="171"/>
      <c r="TNK17" s="171"/>
      <c r="TNL17" s="197"/>
      <c r="TNM17" s="198"/>
      <c r="TNN17" s="199"/>
      <c r="TNO17" s="143"/>
      <c r="TNP17" s="200"/>
      <c r="TNQ17" s="171"/>
      <c r="TNR17" s="171"/>
      <c r="TNS17" s="197"/>
      <c r="TNT17" s="198"/>
      <c r="TNU17" s="199"/>
      <c r="TNV17" s="143"/>
      <c r="TNW17" s="200"/>
      <c r="TNX17" s="171"/>
      <c r="TNY17" s="171"/>
      <c r="TNZ17" s="197"/>
      <c r="TOA17" s="198"/>
      <c r="TOB17" s="199"/>
      <c r="TOC17" s="143"/>
      <c r="TOD17" s="200"/>
      <c r="TOE17" s="171"/>
      <c r="TOF17" s="171"/>
      <c r="TOG17" s="197"/>
      <c r="TOH17" s="198"/>
      <c r="TOI17" s="199"/>
      <c r="TOJ17" s="143"/>
      <c r="TOK17" s="200"/>
      <c r="TOL17" s="171"/>
      <c r="TOM17" s="171"/>
      <c r="TON17" s="197"/>
      <c r="TOO17" s="198"/>
      <c r="TOP17" s="199"/>
      <c r="TOQ17" s="143"/>
      <c r="TOR17" s="200"/>
      <c r="TOS17" s="171"/>
      <c r="TOT17" s="171"/>
      <c r="TOU17" s="197"/>
      <c r="TOV17" s="198"/>
      <c r="TOW17" s="199"/>
      <c r="TOX17" s="143"/>
      <c r="TOY17" s="200"/>
      <c r="TOZ17" s="171"/>
      <c r="TPA17" s="171"/>
      <c r="TPB17" s="197"/>
      <c r="TPC17" s="198"/>
      <c r="TPD17" s="199"/>
      <c r="TPE17" s="143"/>
      <c r="TPF17" s="200"/>
      <c r="TPG17" s="171"/>
      <c r="TPH17" s="171"/>
      <c r="TPI17" s="197"/>
      <c r="TPJ17" s="198"/>
      <c r="TPK17" s="199"/>
      <c r="TPL17" s="143"/>
      <c r="TPM17" s="200"/>
      <c r="TPN17" s="171"/>
      <c r="TPO17" s="171"/>
      <c r="TPP17" s="197"/>
      <c r="TPQ17" s="198"/>
      <c r="TPR17" s="199"/>
      <c r="TPS17" s="143"/>
      <c r="TPT17" s="200"/>
      <c r="TPU17" s="171"/>
      <c r="TPV17" s="171"/>
      <c r="TPW17" s="197"/>
      <c r="TPX17" s="198"/>
      <c r="TPY17" s="199"/>
      <c r="TPZ17" s="143"/>
      <c r="TQA17" s="200"/>
      <c r="TQB17" s="171"/>
      <c r="TQC17" s="171"/>
      <c r="TQD17" s="197"/>
      <c r="TQE17" s="198"/>
      <c r="TQF17" s="199"/>
      <c r="TQG17" s="143"/>
      <c r="TQH17" s="200"/>
      <c r="TQI17" s="171"/>
      <c r="TQJ17" s="171"/>
      <c r="TQK17" s="197"/>
      <c r="TQL17" s="198"/>
      <c r="TQM17" s="199"/>
      <c r="TQN17" s="143"/>
      <c r="TQO17" s="200"/>
      <c r="TQP17" s="171"/>
      <c r="TQQ17" s="171"/>
      <c r="TQR17" s="197"/>
      <c r="TQS17" s="198"/>
      <c r="TQT17" s="199"/>
      <c r="TQU17" s="143"/>
      <c r="TQV17" s="200"/>
      <c r="TQW17" s="171"/>
      <c r="TQX17" s="171"/>
      <c r="TQY17" s="197"/>
      <c r="TQZ17" s="198"/>
      <c r="TRA17" s="199"/>
      <c r="TRB17" s="143"/>
      <c r="TRC17" s="200"/>
      <c r="TRD17" s="171"/>
      <c r="TRE17" s="171"/>
      <c r="TRF17" s="197"/>
      <c r="TRG17" s="198"/>
      <c r="TRH17" s="199"/>
      <c r="TRI17" s="143"/>
      <c r="TRJ17" s="200"/>
      <c r="TRK17" s="171"/>
      <c r="TRL17" s="171"/>
      <c r="TRM17" s="197"/>
      <c r="TRN17" s="198"/>
      <c r="TRO17" s="199"/>
      <c r="TRP17" s="143"/>
      <c r="TRQ17" s="200"/>
      <c r="TRR17" s="171"/>
      <c r="TRS17" s="171"/>
      <c r="TRT17" s="197"/>
      <c r="TRU17" s="198"/>
      <c r="TRV17" s="199"/>
      <c r="TRW17" s="143"/>
      <c r="TRX17" s="200"/>
      <c r="TRY17" s="171"/>
      <c r="TRZ17" s="171"/>
      <c r="TSA17" s="197"/>
      <c r="TSB17" s="198"/>
      <c r="TSC17" s="199"/>
      <c r="TSD17" s="143"/>
      <c r="TSE17" s="200"/>
      <c r="TSF17" s="171"/>
      <c r="TSG17" s="171"/>
      <c r="TSH17" s="197"/>
      <c r="TSI17" s="198"/>
      <c r="TSJ17" s="199"/>
      <c r="TSK17" s="143"/>
      <c r="TSL17" s="200"/>
      <c r="TSM17" s="171"/>
      <c r="TSN17" s="171"/>
      <c r="TSO17" s="197"/>
      <c r="TSP17" s="198"/>
      <c r="TSQ17" s="199"/>
      <c r="TSR17" s="143"/>
      <c r="TSS17" s="200"/>
      <c r="TST17" s="171"/>
      <c r="TSU17" s="171"/>
      <c r="TSV17" s="197"/>
      <c r="TSW17" s="198"/>
      <c r="TSX17" s="199"/>
      <c r="TSY17" s="143"/>
      <c r="TSZ17" s="200"/>
      <c r="TTA17" s="171"/>
      <c r="TTB17" s="171"/>
      <c r="TTC17" s="197"/>
      <c r="TTD17" s="198"/>
      <c r="TTE17" s="199"/>
      <c r="TTF17" s="143"/>
      <c r="TTG17" s="200"/>
      <c r="TTH17" s="171"/>
      <c r="TTI17" s="171"/>
      <c r="TTJ17" s="197"/>
      <c r="TTK17" s="198"/>
      <c r="TTL17" s="199"/>
      <c r="TTM17" s="143"/>
      <c r="TTN17" s="200"/>
      <c r="TTO17" s="171"/>
      <c r="TTP17" s="171"/>
      <c r="TTQ17" s="197"/>
      <c r="TTR17" s="198"/>
      <c r="TTS17" s="199"/>
      <c r="TTT17" s="143"/>
      <c r="TTU17" s="200"/>
      <c r="TTV17" s="171"/>
      <c r="TTW17" s="171"/>
      <c r="TTX17" s="197"/>
      <c r="TTY17" s="198"/>
      <c r="TTZ17" s="199"/>
      <c r="TUA17" s="143"/>
      <c r="TUB17" s="200"/>
      <c r="TUC17" s="171"/>
      <c r="TUD17" s="171"/>
      <c r="TUE17" s="197"/>
      <c r="TUF17" s="198"/>
      <c r="TUG17" s="199"/>
      <c r="TUH17" s="143"/>
      <c r="TUI17" s="200"/>
      <c r="TUJ17" s="171"/>
      <c r="TUK17" s="171"/>
      <c r="TUL17" s="197"/>
      <c r="TUM17" s="198"/>
      <c r="TUN17" s="199"/>
      <c r="TUO17" s="143"/>
      <c r="TUP17" s="200"/>
      <c r="TUQ17" s="171"/>
      <c r="TUR17" s="171"/>
      <c r="TUS17" s="197"/>
      <c r="TUT17" s="198"/>
      <c r="TUU17" s="199"/>
      <c r="TUV17" s="143"/>
      <c r="TUW17" s="200"/>
      <c r="TUX17" s="171"/>
      <c r="TUY17" s="171"/>
      <c r="TUZ17" s="197"/>
      <c r="TVA17" s="198"/>
      <c r="TVB17" s="199"/>
      <c r="TVC17" s="143"/>
      <c r="TVD17" s="200"/>
      <c r="TVE17" s="171"/>
      <c r="TVF17" s="171"/>
      <c r="TVG17" s="197"/>
      <c r="TVH17" s="198"/>
      <c r="TVI17" s="199"/>
      <c r="TVJ17" s="143"/>
      <c r="TVK17" s="200"/>
      <c r="TVL17" s="171"/>
      <c r="TVM17" s="171"/>
      <c r="TVN17" s="197"/>
      <c r="TVO17" s="198"/>
      <c r="TVP17" s="199"/>
      <c r="TVQ17" s="143"/>
      <c r="TVR17" s="200"/>
      <c r="TVS17" s="171"/>
      <c r="TVT17" s="171"/>
      <c r="TVU17" s="197"/>
      <c r="TVV17" s="198"/>
      <c r="TVW17" s="199"/>
      <c r="TVX17" s="143"/>
      <c r="TVY17" s="200"/>
      <c r="TVZ17" s="171"/>
      <c r="TWA17" s="171"/>
      <c r="TWB17" s="197"/>
      <c r="TWC17" s="198"/>
      <c r="TWD17" s="199"/>
      <c r="TWE17" s="143"/>
      <c r="TWF17" s="200"/>
      <c r="TWG17" s="171"/>
      <c r="TWH17" s="171"/>
      <c r="TWI17" s="197"/>
      <c r="TWJ17" s="198"/>
      <c r="TWK17" s="199"/>
      <c r="TWL17" s="143"/>
      <c r="TWM17" s="200"/>
      <c r="TWN17" s="171"/>
      <c r="TWO17" s="171"/>
      <c r="TWP17" s="197"/>
      <c r="TWQ17" s="198"/>
      <c r="TWR17" s="199"/>
      <c r="TWS17" s="143"/>
      <c r="TWT17" s="200"/>
      <c r="TWU17" s="171"/>
      <c r="TWV17" s="171"/>
      <c r="TWW17" s="197"/>
      <c r="TWX17" s="198"/>
      <c r="TWY17" s="199"/>
      <c r="TWZ17" s="143"/>
      <c r="TXA17" s="200"/>
      <c r="TXB17" s="171"/>
      <c r="TXC17" s="171"/>
      <c r="TXD17" s="197"/>
      <c r="TXE17" s="198"/>
      <c r="TXF17" s="199"/>
      <c r="TXG17" s="143"/>
      <c r="TXH17" s="200"/>
      <c r="TXI17" s="171"/>
      <c r="TXJ17" s="171"/>
      <c r="TXK17" s="197"/>
      <c r="TXL17" s="198"/>
      <c r="TXM17" s="199"/>
      <c r="TXN17" s="143"/>
      <c r="TXO17" s="200"/>
      <c r="TXP17" s="171"/>
      <c r="TXQ17" s="171"/>
      <c r="TXR17" s="197"/>
      <c r="TXS17" s="198"/>
      <c r="TXT17" s="199"/>
      <c r="TXU17" s="143"/>
      <c r="TXV17" s="200"/>
      <c r="TXW17" s="171"/>
      <c r="TXX17" s="171"/>
      <c r="TXY17" s="197"/>
      <c r="TXZ17" s="198"/>
      <c r="TYA17" s="199"/>
      <c r="TYB17" s="143"/>
      <c r="TYC17" s="200"/>
      <c r="TYD17" s="171"/>
      <c r="TYE17" s="171"/>
      <c r="TYF17" s="197"/>
      <c r="TYG17" s="198"/>
      <c r="TYH17" s="199"/>
      <c r="TYI17" s="143"/>
      <c r="TYJ17" s="200"/>
      <c r="TYK17" s="171"/>
      <c r="TYL17" s="171"/>
      <c r="TYM17" s="197"/>
      <c r="TYN17" s="198"/>
      <c r="TYO17" s="199"/>
      <c r="TYP17" s="143"/>
      <c r="TYQ17" s="200"/>
      <c r="TYR17" s="171"/>
      <c r="TYS17" s="171"/>
      <c r="TYT17" s="197"/>
      <c r="TYU17" s="198"/>
      <c r="TYV17" s="199"/>
      <c r="TYW17" s="143"/>
      <c r="TYX17" s="200"/>
      <c r="TYY17" s="171"/>
      <c r="TYZ17" s="171"/>
      <c r="TZA17" s="197"/>
      <c r="TZB17" s="198"/>
      <c r="TZC17" s="199"/>
      <c r="TZD17" s="143"/>
      <c r="TZE17" s="200"/>
      <c r="TZF17" s="171"/>
      <c r="TZG17" s="171"/>
      <c r="TZH17" s="197"/>
      <c r="TZI17" s="198"/>
      <c r="TZJ17" s="199"/>
      <c r="TZK17" s="143"/>
      <c r="TZL17" s="200"/>
      <c r="TZM17" s="171"/>
      <c r="TZN17" s="171"/>
      <c r="TZO17" s="197"/>
      <c r="TZP17" s="198"/>
      <c r="TZQ17" s="199"/>
      <c r="TZR17" s="143"/>
      <c r="TZS17" s="200"/>
      <c r="TZT17" s="171"/>
      <c r="TZU17" s="171"/>
      <c r="TZV17" s="197"/>
      <c r="TZW17" s="198"/>
      <c r="TZX17" s="199"/>
      <c r="TZY17" s="143"/>
      <c r="TZZ17" s="200"/>
      <c r="UAA17" s="171"/>
      <c r="UAB17" s="171"/>
      <c r="UAC17" s="197"/>
      <c r="UAD17" s="198"/>
      <c r="UAE17" s="199"/>
      <c r="UAF17" s="143"/>
      <c r="UAG17" s="200"/>
      <c r="UAH17" s="171"/>
      <c r="UAI17" s="171"/>
      <c r="UAJ17" s="197"/>
      <c r="UAK17" s="198"/>
      <c r="UAL17" s="199"/>
      <c r="UAM17" s="143"/>
      <c r="UAN17" s="200"/>
      <c r="UAO17" s="171"/>
      <c r="UAP17" s="171"/>
      <c r="UAQ17" s="197"/>
      <c r="UAR17" s="198"/>
      <c r="UAS17" s="199"/>
      <c r="UAT17" s="143"/>
      <c r="UAU17" s="200"/>
      <c r="UAV17" s="171"/>
      <c r="UAW17" s="171"/>
      <c r="UAX17" s="197"/>
      <c r="UAY17" s="198"/>
      <c r="UAZ17" s="199"/>
      <c r="UBA17" s="143"/>
      <c r="UBB17" s="200"/>
      <c r="UBC17" s="171"/>
      <c r="UBD17" s="171"/>
      <c r="UBE17" s="197"/>
      <c r="UBF17" s="198"/>
      <c r="UBG17" s="199"/>
      <c r="UBH17" s="143"/>
      <c r="UBI17" s="200"/>
      <c r="UBJ17" s="171"/>
      <c r="UBK17" s="171"/>
      <c r="UBL17" s="197"/>
      <c r="UBM17" s="198"/>
      <c r="UBN17" s="199"/>
      <c r="UBO17" s="143"/>
      <c r="UBP17" s="200"/>
      <c r="UBQ17" s="171"/>
      <c r="UBR17" s="171"/>
      <c r="UBS17" s="197"/>
      <c r="UBT17" s="198"/>
      <c r="UBU17" s="199"/>
      <c r="UBV17" s="143"/>
      <c r="UBW17" s="200"/>
      <c r="UBX17" s="171"/>
      <c r="UBY17" s="171"/>
      <c r="UBZ17" s="197"/>
      <c r="UCA17" s="198"/>
      <c r="UCB17" s="199"/>
      <c r="UCC17" s="143"/>
      <c r="UCD17" s="200"/>
      <c r="UCE17" s="171"/>
      <c r="UCF17" s="171"/>
      <c r="UCG17" s="197"/>
      <c r="UCH17" s="198"/>
      <c r="UCI17" s="199"/>
      <c r="UCJ17" s="143"/>
      <c r="UCK17" s="200"/>
      <c r="UCL17" s="171"/>
      <c r="UCM17" s="171"/>
      <c r="UCN17" s="197"/>
      <c r="UCO17" s="198"/>
      <c r="UCP17" s="199"/>
      <c r="UCQ17" s="143"/>
      <c r="UCR17" s="200"/>
      <c r="UCS17" s="171"/>
      <c r="UCT17" s="171"/>
      <c r="UCU17" s="197"/>
      <c r="UCV17" s="198"/>
      <c r="UCW17" s="199"/>
      <c r="UCX17" s="143"/>
      <c r="UCY17" s="200"/>
      <c r="UCZ17" s="171"/>
      <c r="UDA17" s="171"/>
      <c r="UDB17" s="197"/>
      <c r="UDC17" s="198"/>
      <c r="UDD17" s="199"/>
      <c r="UDE17" s="143"/>
      <c r="UDF17" s="200"/>
      <c r="UDG17" s="171"/>
      <c r="UDH17" s="171"/>
      <c r="UDI17" s="197"/>
      <c r="UDJ17" s="198"/>
      <c r="UDK17" s="199"/>
      <c r="UDL17" s="143"/>
      <c r="UDM17" s="200"/>
      <c r="UDN17" s="171"/>
      <c r="UDO17" s="171"/>
      <c r="UDP17" s="197"/>
      <c r="UDQ17" s="198"/>
      <c r="UDR17" s="199"/>
      <c r="UDS17" s="143"/>
      <c r="UDT17" s="200"/>
      <c r="UDU17" s="171"/>
      <c r="UDV17" s="171"/>
      <c r="UDW17" s="197"/>
      <c r="UDX17" s="198"/>
      <c r="UDY17" s="199"/>
      <c r="UDZ17" s="143"/>
      <c r="UEA17" s="200"/>
      <c r="UEB17" s="171"/>
      <c r="UEC17" s="171"/>
      <c r="UED17" s="197"/>
      <c r="UEE17" s="198"/>
      <c r="UEF17" s="199"/>
      <c r="UEG17" s="143"/>
      <c r="UEH17" s="200"/>
      <c r="UEI17" s="171"/>
      <c r="UEJ17" s="171"/>
      <c r="UEK17" s="197"/>
      <c r="UEL17" s="198"/>
      <c r="UEM17" s="199"/>
      <c r="UEN17" s="143"/>
      <c r="UEO17" s="200"/>
      <c r="UEP17" s="171"/>
      <c r="UEQ17" s="171"/>
      <c r="UER17" s="197"/>
      <c r="UES17" s="198"/>
      <c r="UET17" s="199"/>
      <c r="UEU17" s="143"/>
      <c r="UEV17" s="200"/>
      <c r="UEW17" s="171"/>
      <c r="UEX17" s="171"/>
      <c r="UEY17" s="197"/>
      <c r="UEZ17" s="198"/>
      <c r="UFA17" s="199"/>
      <c r="UFB17" s="143"/>
      <c r="UFC17" s="200"/>
      <c r="UFD17" s="171"/>
      <c r="UFE17" s="171"/>
      <c r="UFF17" s="197"/>
      <c r="UFG17" s="198"/>
      <c r="UFH17" s="199"/>
      <c r="UFI17" s="143"/>
      <c r="UFJ17" s="200"/>
      <c r="UFK17" s="171"/>
      <c r="UFL17" s="171"/>
      <c r="UFM17" s="197"/>
      <c r="UFN17" s="198"/>
      <c r="UFO17" s="199"/>
      <c r="UFP17" s="143"/>
      <c r="UFQ17" s="200"/>
      <c r="UFR17" s="171"/>
      <c r="UFS17" s="171"/>
      <c r="UFT17" s="197"/>
      <c r="UFU17" s="198"/>
      <c r="UFV17" s="199"/>
      <c r="UFW17" s="143"/>
      <c r="UFX17" s="200"/>
      <c r="UFY17" s="171"/>
      <c r="UFZ17" s="171"/>
      <c r="UGA17" s="197"/>
      <c r="UGB17" s="198"/>
      <c r="UGC17" s="199"/>
      <c r="UGD17" s="143"/>
      <c r="UGE17" s="200"/>
      <c r="UGF17" s="171"/>
      <c r="UGG17" s="171"/>
      <c r="UGH17" s="197"/>
      <c r="UGI17" s="198"/>
      <c r="UGJ17" s="199"/>
      <c r="UGK17" s="143"/>
      <c r="UGL17" s="200"/>
      <c r="UGM17" s="171"/>
      <c r="UGN17" s="171"/>
      <c r="UGO17" s="197"/>
      <c r="UGP17" s="198"/>
      <c r="UGQ17" s="199"/>
      <c r="UGR17" s="143"/>
      <c r="UGS17" s="200"/>
      <c r="UGT17" s="171"/>
      <c r="UGU17" s="171"/>
      <c r="UGV17" s="197"/>
      <c r="UGW17" s="198"/>
      <c r="UGX17" s="199"/>
      <c r="UGY17" s="143"/>
      <c r="UGZ17" s="200"/>
      <c r="UHA17" s="171"/>
      <c r="UHB17" s="171"/>
      <c r="UHC17" s="197"/>
      <c r="UHD17" s="198"/>
      <c r="UHE17" s="199"/>
      <c r="UHF17" s="143"/>
      <c r="UHG17" s="200"/>
      <c r="UHH17" s="171"/>
      <c r="UHI17" s="171"/>
      <c r="UHJ17" s="197"/>
      <c r="UHK17" s="198"/>
      <c r="UHL17" s="199"/>
      <c r="UHM17" s="143"/>
      <c r="UHN17" s="200"/>
      <c r="UHO17" s="171"/>
      <c r="UHP17" s="171"/>
      <c r="UHQ17" s="197"/>
      <c r="UHR17" s="198"/>
      <c r="UHS17" s="199"/>
      <c r="UHT17" s="143"/>
      <c r="UHU17" s="200"/>
      <c r="UHV17" s="171"/>
      <c r="UHW17" s="171"/>
      <c r="UHX17" s="197"/>
      <c r="UHY17" s="198"/>
      <c r="UHZ17" s="199"/>
      <c r="UIA17" s="143"/>
      <c r="UIB17" s="200"/>
      <c r="UIC17" s="171"/>
      <c r="UID17" s="171"/>
      <c r="UIE17" s="197"/>
      <c r="UIF17" s="198"/>
      <c r="UIG17" s="199"/>
      <c r="UIH17" s="143"/>
      <c r="UII17" s="200"/>
      <c r="UIJ17" s="171"/>
      <c r="UIK17" s="171"/>
      <c r="UIL17" s="197"/>
      <c r="UIM17" s="198"/>
      <c r="UIN17" s="199"/>
      <c r="UIO17" s="143"/>
      <c r="UIP17" s="200"/>
      <c r="UIQ17" s="171"/>
      <c r="UIR17" s="171"/>
      <c r="UIS17" s="197"/>
      <c r="UIT17" s="198"/>
      <c r="UIU17" s="199"/>
      <c r="UIV17" s="143"/>
      <c r="UIW17" s="200"/>
      <c r="UIX17" s="171"/>
      <c r="UIY17" s="171"/>
      <c r="UIZ17" s="197"/>
      <c r="UJA17" s="198"/>
      <c r="UJB17" s="199"/>
      <c r="UJC17" s="143"/>
      <c r="UJD17" s="200"/>
      <c r="UJE17" s="171"/>
      <c r="UJF17" s="171"/>
      <c r="UJG17" s="197"/>
      <c r="UJH17" s="198"/>
      <c r="UJI17" s="199"/>
      <c r="UJJ17" s="143"/>
      <c r="UJK17" s="200"/>
      <c r="UJL17" s="171"/>
      <c r="UJM17" s="171"/>
      <c r="UJN17" s="197"/>
      <c r="UJO17" s="198"/>
      <c r="UJP17" s="199"/>
      <c r="UJQ17" s="143"/>
      <c r="UJR17" s="200"/>
      <c r="UJS17" s="171"/>
      <c r="UJT17" s="171"/>
      <c r="UJU17" s="197"/>
      <c r="UJV17" s="198"/>
      <c r="UJW17" s="199"/>
      <c r="UJX17" s="143"/>
      <c r="UJY17" s="200"/>
      <c r="UJZ17" s="171"/>
      <c r="UKA17" s="171"/>
      <c r="UKB17" s="197"/>
      <c r="UKC17" s="198"/>
      <c r="UKD17" s="199"/>
      <c r="UKE17" s="143"/>
      <c r="UKF17" s="200"/>
      <c r="UKG17" s="171"/>
      <c r="UKH17" s="171"/>
      <c r="UKI17" s="197"/>
      <c r="UKJ17" s="198"/>
      <c r="UKK17" s="199"/>
      <c r="UKL17" s="143"/>
      <c r="UKM17" s="200"/>
      <c r="UKN17" s="171"/>
      <c r="UKO17" s="171"/>
      <c r="UKP17" s="197"/>
      <c r="UKQ17" s="198"/>
      <c r="UKR17" s="199"/>
      <c r="UKS17" s="143"/>
      <c r="UKT17" s="200"/>
      <c r="UKU17" s="171"/>
      <c r="UKV17" s="171"/>
      <c r="UKW17" s="197"/>
      <c r="UKX17" s="198"/>
      <c r="UKY17" s="199"/>
      <c r="UKZ17" s="143"/>
      <c r="ULA17" s="200"/>
      <c r="ULB17" s="171"/>
      <c r="ULC17" s="171"/>
      <c r="ULD17" s="197"/>
      <c r="ULE17" s="198"/>
      <c r="ULF17" s="199"/>
      <c r="ULG17" s="143"/>
      <c r="ULH17" s="200"/>
      <c r="ULI17" s="171"/>
      <c r="ULJ17" s="171"/>
      <c r="ULK17" s="197"/>
      <c r="ULL17" s="198"/>
      <c r="ULM17" s="199"/>
      <c r="ULN17" s="143"/>
      <c r="ULO17" s="200"/>
      <c r="ULP17" s="171"/>
      <c r="ULQ17" s="171"/>
      <c r="ULR17" s="197"/>
      <c r="ULS17" s="198"/>
      <c r="ULT17" s="199"/>
      <c r="ULU17" s="143"/>
      <c r="ULV17" s="200"/>
      <c r="ULW17" s="171"/>
      <c r="ULX17" s="171"/>
      <c r="ULY17" s="197"/>
      <c r="ULZ17" s="198"/>
      <c r="UMA17" s="199"/>
      <c r="UMB17" s="143"/>
      <c r="UMC17" s="200"/>
      <c r="UMD17" s="171"/>
      <c r="UME17" s="171"/>
      <c r="UMF17" s="197"/>
      <c r="UMG17" s="198"/>
      <c r="UMH17" s="199"/>
      <c r="UMI17" s="143"/>
      <c r="UMJ17" s="200"/>
      <c r="UMK17" s="171"/>
      <c r="UML17" s="171"/>
      <c r="UMM17" s="197"/>
      <c r="UMN17" s="198"/>
      <c r="UMO17" s="199"/>
      <c r="UMP17" s="143"/>
      <c r="UMQ17" s="200"/>
      <c r="UMR17" s="171"/>
      <c r="UMS17" s="171"/>
      <c r="UMT17" s="197"/>
      <c r="UMU17" s="198"/>
      <c r="UMV17" s="199"/>
      <c r="UMW17" s="143"/>
      <c r="UMX17" s="200"/>
      <c r="UMY17" s="171"/>
      <c r="UMZ17" s="171"/>
      <c r="UNA17" s="197"/>
      <c r="UNB17" s="198"/>
      <c r="UNC17" s="199"/>
      <c r="UND17" s="143"/>
      <c r="UNE17" s="200"/>
      <c r="UNF17" s="171"/>
      <c r="UNG17" s="171"/>
      <c r="UNH17" s="197"/>
      <c r="UNI17" s="198"/>
      <c r="UNJ17" s="199"/>
      <c r="UNK17" s="143"/>
      <c r="UNL17" s="200"/>
      <c r="UNM17" s="171"/>
      <c r="UNN17" s="171"/>
      <c r="UNO17" s="197"/>
      <c r="UNP17" s="198"/>
      <c r="UNQ17" s="199"/>
      <c r="UNR17" s="143"/>
      <c r="UNS17" s="200"/>
      <c r="UNT17" s="171"/>
      <c r="UNU17" s="171"/>
      <c r="UNV17" s="197"/>
      <c r="UNW17" s="198"/>
      <c r="UNX17" s="199"/>
      <c r="UNY17" s="143"/>
      <c r="UNZ17" s="200"/>
      <c r="UOA17" s="171"/>
      <c r="UOB17" s="171"/>
      <c r="UOC17" s="197"/>
      <c r="UOD17" s="198"/>
      <c r="UOE17" s="199"/>
      <c r="UOF17" s="143"/>
      <c r="UOG17" s="200"/>
      <c r="UOH17" s="171"/>
      <c r="UOI17" s="171"/>
      <c r="UOJ17" s="197"/>
      <c r="UOK17" s="198"/>
      <c r="UOL17" s="199"/>
      <c r="UOM17" s="143"/>
      <c r="UON17" s="200"/>
      <c r="UOO17" s="171"/>
      <c r="UOP17" s="171"/>
      <c r="UOQ17" s="197"/>
      <c r="UOR17" s="198"/>
      <c r="UOS17" s="199"/>
      <c r="UOT17" s="143"/>
      <c r="UOU17" s="200"/>
      <c r="UOV17" s="171"/>
      <c r="UOW17" s="171"/>
      <c r="UOX17" s="197"/>
      <c r="UOY17" s="198"/>
      <c r="UOZ17" s="199"/>
      <c r="UPA17" s="143"/>
      <c r="UPB17" s="200"/>
      <c r="UPC17" s="171"/>
      <c r="UPD17" s="171"/>
      <c r="UPE17" s="197"/>
      <c r="UPF17" s="198"/>
      <c r="UPG17" s="199"/>
      <c r="UPH17" s="143"/>
      <c r="UPI17" s="200"/>
      <c r="UPJ17" s="171"/>
      <c r="UPK17" s="171"/>
      <c r="UPL17" s="197"/>
      <c r="UPM17" s="198"/>
      <c r="UPN17" s="199"/>
      <c r="UPO17" s="143"/>
      <c r="UPP17" s="200"/>
      <c r="UPQ17" s="171"/>
      <c r="UPR17" s="171"/>
      <c r="UPS17" s="197"/>
      <c r="UPT17" s="198"/>
      <c r="UPU17" s="199"/>
      <c r="UPV17" s="143"/>
      <c r="UPW17" s="200"/>
      <c r="UPX17" s="171"/>
      <c r="UPY17" s="171"/>
      <c r="UPZ17" s="197"/>
      <c r="UQA17" s="198"/>
      <c r="UQB17" s="199"/>
      <c r="UQC17" s="143"/>
      <c r="UQD17" s="200"/>
      <c r="UQE17" s="171"/>
      <c r="UQF17" s="171"/>
      <c r="UQG17" s="197"/>
      <c r="UQH17" s="198"/>
      <c r="UQI17" s="199"/>
      <c r="UQJ17" s="143"/>
      <c r="UQK17" s="200"/>
      <c r="UQL17" s="171"/>
      <c r="UQM17" s="171"/>
      <c r="UQN17" s="197"/>
      <c r="UQO17" s="198"/>
      <c r="UQP17" s="199"/>
      <c r="UQQ17" s="143"/>
      <c r="UQR17" s="200"/>
      <c r="UQS17" s="171"/>
      <c r="UQT17" s="171"/>
      <c r="UQU17" s="197"/>
      <c r="UQV17" s="198"/>
      <c r="UQW17" s="199"/>
      <c r="UQX17" s="143"/>
      <c r="UQY17" s="200"/>
      <c r="UQZ17" s="171"/>
      <c r="URA17" s="171"/>
      <c r="URB17" s="197"/>
      <c r="URC17" s="198"/>
      <c r="URD17" s="199"/>
      <c r="URE17" s="143"/>
      <c r="URF17" s="200"/>
      <c r="URG17" s="171"/>
      <c r="URH17" s="171"/>
      <c r="URI17" s="197"/>
      <c r="URJ17" s="198"/>
      <c r="URK17" s="199"/>
      <c r="URL17" s="143"/>
      <c r="URM17" s="200"/>
      <c r="URN17" s="171"/>
      <c r="URO17" s="171"/>
      <c r="URP17" s="197"/>
      <c r="URQ17" s="198"/>
      <c r="URR17" s="199"/>
      <c r="URS17" s="143"/>
      <c r="URT17" s="200"/>
      <c r="URU17" s="171"/>
      <c r="URV17" s="171"/>
      <c r="URW17" s="197"/>
      <c r="URX17" s="198"/>
      <c r="URY17" s="199"/>
      <c r="URZ17" s="143"/>
      <c r="USA17" s="200"/>
      <c r="USB17" s="171"/>
      <c r="USC17" s="171"/>
      <c r="USD17" s="197"/>
      <c r="USE17" s="198"/>
      <c r="USF17" s="199"/>
      <c r="USG17" s="143"/>
      <c r="USH17" s="200"/>
      <c r="USI17" s="171"/>
      <c r="USJ17" s="171"/>
      <c r="USK17" s="197"/>
      <c r="USL17" s="198"/>
      <c r="USM17" s="199"/>
      <c r="USN17" s="143"/>
      <c r="USO17" s="200"/>
      <c r="USP17" s="171"/>
      <c r="USQ17" s="171"/>
      <c r="USR17" s="197"/>
      <c r="USS17" s="198"/>
      <c r="UST17" s="199"/>
      <c r="USU17" s="143"/>
      <c r="USV17" s="200"/>
      <c r="USW17" s="171"/>
      <c r="USX17" s="171"/>
      <c r="USY17" s="197"/>
      <c r="USZ17" s="198"/>
      <c r="UTA17" s="199"/>
      <c r="UTB17" s="143"/>
      <c r="UTC17" s="200"/>
      <c r="UTD17" s="171"/>
      <c r="UTE17" s="171"/>
      <c r="UTF17" s="197"/>
      <c r="UTG17" s="198"/>
      <c r="UTH17" s="199"/>
      <c r="UTI17" s="143"/>
      <c r="UTJ17" s="200"/>
      <c r="UTK17" s="171"/>
      <c r="UTL17" s="171"/>
      <c r="UTM17" s="197"/>
      <c r="UTN17" s="198"/>
      <c r="UTO17" s="199"/>
      <c r="UTP17" s="143"/>
      <c r="UTQ17" s="200"/>
      <c r="UTR17" s="171"/>
      <c r="UTS17" s="171"/>
      <c r="UTT17" s="197"/>
      <c r="UTU17" s="198"/>
      <c r="UTV17" s="199"/>
      <c r="UTW17" s="143"/>
      <c r="UTX17" s="200"/>
      <c r="UTY17" s="171"/>
      <c r="UTZ17" s="171"/>
      <c r="UUA17" s="197"/>
      <c r="UUB17" s="198"/>
      <c r="UUC17" s="199"/>
      <c r="UUD17" s="143"/>
      <c r="UUE17" s="200"/>
      <c r="UUF17" s="171"/>
      <c r="UUG17" s="171"/>
      <c r="UUH17" s="197"/>
      <c r="UUI17" s="198"/>
      <c r="UUJ17" s="199"/>
      <c r="UUK17" s="143"/>
      <c r="UUL17" s="200"/>
      <c r="UUM17" s="171"/>
      <c r="UUN17" s="171"/>
      <c r="UUO17" s="197"/>
      <c r="UUP17" s="198"/>
      <c r="UUQ17" s="199"/>
      <c r="UUR17" s="143"/>
      <c r="UUS17" s="200"/>
      <c r="UUT17" s="171"/>
      <c r="UUU17" s="171"/>
      <c r="UUV17" s="197"/>
      <c r="UUW17" s="198"/>
      <c r="UUX17" s="199"/>
      <c r="UUY17" s="143"/>
      <c r="UUZ17" s="200"/>
      <c r="UVA17" s="171"/>
      <c r="UVB17" s="171"/>
      <c r="UVC17" s="197"/>
      <c r="UVD17" s="198"/>
      <c r="UVE17" s="199"/>
      <c r="UVF17" s="143"/>
      <c r="UVG17" s="200"/>
      <c r="UVH17" s="171"/>
      <c r="UVI17" s="171"/>
      <c r="UVJ17" s="197"/>
      <c r="UVK17" s="198"/>
      <c r="UVL17" s="199"/>
      <c r="UVM17" s="143"/>
      <c r="UVN17" s="200"/>
      <c r="UVO17" s="171"/>
      <c r="UVP17" s="171"/>
      <c r="UVQ17" s="197"/>
      <c r="UVR17" s="198"/>
      <c r="UVS17" s="199"/>
      <c r="UVT17" s="143"/>
      <c r="UVU17" s="200"/>
      <c r="UVV17" s="171"/>
      <c r="UVW17" s="171"/>
      <c r="UVX17" s="197"/>
      <c r="UVY17" s="198"/>
      <c r="UVZ17" s="199"/>
      <c r="UWA17" s="143"/>
      <c r="UWB17" s="200"/>
      <c r="UWC17" s="171"/>
      <c r="UWD17" s="171"/>
      <c r="UWE17" s="197"/>
      <c r="UWF17" s="198"/>
      <c r="UWG17" s="199"/>
      <c r="UWH17" s="143"/>
      <c r="UWI17" s="200"/>
      <c r="UWJ17" s="171"/>
      <c r="UWK17" s="171"/>
      <c r="UWL17" s="197"/>
      <c r="UWM17" s="198"/>
      <c r="UWN17" s="199"/>
      <c r="UWO17" s="143"/>
      <c r="UWP17" s="200"/>
      <c r="UWQ17" s="171"/>
      <c r="UWR17" s="171"/>
      <c r="UWS17" s="197"/>
      <c r="UWT17" s="198"/>
      <c r="UWU17" s="199"/>
      <c r="UWV17" s="143"/>
      <c r="UWW17" s="200"/>
      <c r="UWX17" s="171"/>
      <c r="UWY17" s="171"/>
      <c r="UWZ17" s="197"/>
      <c r="UXA17" s="198"/>
      <c r="UXB17" s="199"/>
      <c r="UXC17" s="143"/>
      <c r="UXD17" s="200"/>
      <c r="UXE17" s="171"/>
      <c r="UXF17" s="171"/>
      <c r="UXG17" s="197"/>
      <c r="UXH17" s="198"/>
      <c r="UXI17" s="199"/>
      <c r="UXJ17" s="143"/>
      <c r="UXK17" s="200"/>
      <c r="UXL17" s="171"/>
      <c r="UXM17" s="171"/>
      <c r="UXN17" s="197"/>
      <c r="UXO17" s="198"/>
      <c r="UXP17" s="199"/>
      <c r="UXQ17" s="143"/>
      <c r="UXR17" s="200"/>
      <c r="UXS17" s="171"/>
      <c r="UXT17" s="171"/>
      <c r="UXU17" s="197"/>
      <c r="UXV17" s="198"/>
      <c r="UXW17" s="199"/>
      <c r="UXX17" s="143"/>
      <c r="UXY17" s="200"/>
      <c r="UXZ17" s="171"/>
      <c r="UYA17" s="171"/>
      <c r="UYB17" s="197"/>
      <c r="UYC17" s="198"/>
      <c r="UYD17" s="199"/>
      <c r="UYE17" s="143"/>
      <c r="UYF17" s="200"/>
      <c r="UYG17" s="171"/>
      <c r="UYH17" s="171"/>
      <c r="UYI17" s="197"/>
      <c r="UYJ17" s="198"/>
      <c r="UYK17" s="199"/>
      <c r="UYL17" s="143"/>
      <c r="UYM17" s="200"/>
      <c r="UYN17" s="171"/>
      <c r="UYO17" s="171"/>
      <c r="UYP17" s="197"/>
      <c r="UYQ17" s="198"/>
      <c r="UYR17" s="199"/>
      <c r="UYS17" s="143"/>
      <c r="UYT17" s="200"/>
      <c r="UYU17" s="171"/>
      <c r="UYV17" s="171"/>
      <c r="UYW17" s="197"/>
      <c r="UYX17" s="198"/>
      <c r="UYY17" s="199"/>
      <c r="UYZ17" s="143"/>
      <c r="UZA17" s="200"/>
      <c r="UZB17" s="171"/>
      <c r="UZC17" s="171"/>
      <c r="UZD17" s="197"/>
      <c r="UZE17" s="198"/>
      <c r="UZF17" s="199"/>
      <c r="UZG17" s="143"/>
      <c r="UZH17" s="200"/>
      <c r="UZI17" s="171"/>
      <c r="UZJ17" s="171"/>
      <c r="UZK17" s="197"/>
      <c r="UZL17" s="198"/>
      <c r="UZM17" s="199"/>
      <c r="UZN17" s="143"/>
      <c r="UZO17" s="200"/>
      <c r="UZP17" s="171"/>
      <c r="UZQ17" s="171"/>
      <c r="UZR17" s="197"/>
      <c r="UZS17" s="198"/>
      <c r="UZT17" s="199"/>
      <c r="UZU17" s="143"/>
      <c r="UZV17" s="200"/>
      <c r="UZW17" s="171"/>
      <c r="UZX17" s="171"/>
      <c r="UZY17" s="197"/>
      <c r="UZZ17" s="198"/>
      <c r="VAA17" s="199"/>
      <c r="VAB17" s="143"/>
      <c r="VAC17" s="200"/>
      <c r="VAD17" s="171"/>
      <c r="VAE17" s="171"/>
      <c r="VAF17" s="197"/>
      <c r="VAG17" s="198"/>
      <c r="VAH17" s="199"/>
      <c r="VAI17" s="143"/>
      <c r="VAJ17" s="200"/>
      <c r="VAK17" s="171"/>
      <c r="VAL17" s="171"/>
      <c r="VAM17" s="197"/>
      <c r="VAN17" s="198"/>
      <c r="VAO17" s="199"/>
      <c r="VAP17" s="143"/>
      <c r="VAQ17" s="200"/>
      <c r="VAR17" s="171"/>
      <c r="VAS17" s="171"/>
      <c r="VAT17" s="197"/>
      <c r="VAU17" s="198"/>
      <c r="VAV17" s="199"/>
      <c r="VAW17" s="143"/>
      <c r="VAX17" s="200"/>
      <c r="VAY17" s="171"/>
      <c r="VAZ17" s="171"/>
      <c r="VBA17" s="197"/>
      <c r="VBB17" s="198"/>
      <c r="VBC17" s="199"/>
      <c r="VBD17" s="143"/>
      <c r="VBE17" s="200"/>
      <c r="VBF17" s="171"/>
      <c r="VBG17" s="171"/>
      <c r="VBH17" s="197"/>
      <c r="VBI17" s="198"/>
      <c r="VBJ17" s="199"/>
      <c r="VBK17" s="143"/>
      <c r="VBL17" s="200"/>
      <c r="VBM17" s="171"/>
      <c r="VBN17" s="171"/>
      <c r="VBO17" s="197"/>
      <c r="VBP17" s="198"/>
      <c r="VBQ17" s="199"/>
      <c r="VBR17" s="143"/>
      <c r="VBS17" s="200"/>
      <c r="VBT17" s="171"/>
      <c r="VBU17" s="171"/>
      <c r="VBV17" s="197"/>
      <c r="VBW17" s="198"/>
      <c r="VBX17" s="199"/>
      <c r="VBY17" s="143"/>
      <c r="VBZ17" s="200"/>
      <c r="VCA17" s="171"/>
      <c r="VCB17" s="171"/>
      <c r="VCC17" s="197"/>
      <c r="VCD17" s="198"/>
      <c r="VCE17" s="199"/>
      <c r="VCF17" s="143"/>
      <c r="VCG17" s="200"/>
      <c r="VCH17" s="171"/>
      <c r="VCI17" s="171"/>
      <c r="VCJ17" s="197"/>
      <c r="VCK17" s="198"/>
      <c r="VCL17" s="199"/>
      <c r="VCM17" s="143"/>
      <c r="VCN17" s="200"/>
      <c r="VCO17" s="171"/>
      <c r="VCP17" s="171"/>
      <c r="VCQ17" s="197"/>
      <c r="VCR17" s="198"/>
      <c r="VCS17" s="199"/>
      <c r="VCT17" s="143"/>
      <c r="VCU17" s="200"/>
      <c r="VCV17" s="171"/>
      <c r="VCW17" s="171"/>
      <c r="VCX17" s="197"/>
      <c r="VCY17" s="198"/>
      <c r="VCZ17" s="199"/>
      <c r="VDA17" s="143"/>
      <c r="VDB17" s="200"/>
      <c r="VDC17" s="171"/>
      <c r="VDD17" s="171"/>
      <c r="VDE17" s="197"/>
      <c r="VDF17" s="198"/>
      <c r="VDG17" s="199"/>
      <c r="VDH17" s="143"/>
      <c r="VDI17" s="200"/>
      <c r="VDJ17" s="171"/>
      <c r="VDK17" s="171"/>
      <c r="VDL17" s="197"/>
      <c r="VDM17" s="198"/>
      <c r="VDN17" s="199"/>
      <c r="VDO17" s="143"/>
      <c r="VDP17" s="200"/>
      <c r="VDQ17" s="171"/>
      <c r="VDR17" s="171"/>
      <c r="VDS17" s="197"/>
      <c r="VDT17" s="198"/>
      <c r="VDU17" s="199"/>
      <c r="VDV17" s="143"/>
      <c r="VDW17" s="200"/>
      <c r="VDX17" s="171"/>
      <c r="VDY17" s="171"/>
      <c r="VDZ17" s="197"/>
      <c r="VEA17" s="198"/>
      <c r="VEB17" s="199"/>
      <c r="VEC17" s="143"/>
      <c r="VED17" s="200"/>
      <c r="VEE17" s="171"/>
      <c r="VEF17" s="171"/>
      <c r="VEG17" s="197"/>
      <c r="VEH17" s="198"/>
      <c r="VEI17" s="199"/>
      <c r="VEJ17" s="143"/>
      <c r="VEK17" s="200"/>
      <c r="VEL17" s="171"/>
      <c r="VEM17" s="171"/>
      <c r="VEN17" s="197"/>
      <c r="VEO17" s="198"/>
      <c r="VEP17" s="199"/>
      <c r="VEQ17" s="143"/>
      <c r="VER17" s="200"/>
      <c r="VES17" s="171"/>
      <c r="VET17" s="171"/>
      <c r="VEU17" s="197"/>
      <c r="VEV17" s="198"/>
      <c r="VEW17" s="199"/>
      <c r="VEX17" s="143"/>
      <c r="VEY17" s="200"/>
      <c r="VEZ17" s="171"/>
      <c r="VFA17" s="171"/>
      <c r="VFB17" s="197"/>
      <c r="VFC17" s="198"/>
      <c r="VFD17" s="199"/>
      <c r="VFE17" s="143"/>
      <c r="VFF17" s="200"/>
      <c r="VFG17" s="171"/>
      <c r="VFH17" s="171"/>
      <c r="VFI17" s="197"/>
      <c r="VFJ17" s="198"/>
      <c r="VFK17" s="199"/>
      <c r="VFL17" s="143"/>
      <c r="VFM17" s="200"/>
      <c r="VFN17" s="171"/>
      <c r="VFO17" s="171"/>
      <c r="VFP17" s="197"/>
      <c r="VFQ17" s="198"/>
      <c r="VFR17" s="199"/>
      <c r="VFS17" s="143"/>
      <c r="VFT17" s="200"/>
      <c r="VFU17" s="171"/>
      <c r="VFV17" s="171"/>
      <c r="VFW17" s="197"/>
      <c r="VFX17" s="198"/>
      <c r="VFY17" s="199"/>
      <c r="VFZ17" s="143"/>
      <c r="VGA17" s="200"/>
      <c r="VGB17" s="171"/>
      <c r="VGC17" s="171"/>
      <c r="VGD17" s="197"/>
      <c r="VGE17" s="198"/>
      <c r="VGF17" s="199"/>
      <c r="VGG17" s="143"/>
      <c r="VGH17" s="200"/>
      <c r="VGI17" s="171"/>
      <c r="VGJ17" s="171"/>
      <c r="VGK17" s="197"/>
      <c r="VGL17" s="198"/>
      <c r="VGM17" s="199"/>
      <c r="VGN17" s="143"/>
      <c r="VGO17" s="200"/>
      <c r="VGP17" s="171"/>
      <c r="VGQ17" s="171"/>
      <c r="VGR17" s="197"/>
      <c r="VGS17" s="198"/>
      <c r="VGT17" s="199"/>
      <c r="VGU17" s="143"/>
      <c r="VGV17" s="200"/>
      <c r="VGW17" s="171"/>
      <c r="VGX17" s="171"/>
      <c r="VGY17" s="197"/>
      <c r="VGZ17" s="198"/>
      <c r="VHA17" s="199"/>
      <c r="VHB17" s="143"/>
      <c r="VHC17" s="200"/>
      <c r="VHD17" s="171"/>
      <c r="VHE17" s="171"/>
      <c r="VHF17" s="197"/>
      <c r="VHG17" s="198"/>
      <c r="VHH17" s="199"/>
      <c r="VHI17" s="143"/>
      <c r="VHJ17" s="200"/>
      <c r="VHK17" s="171"/>
      <c r="VHL17" s="171"/>
      <c r="VHM17" s="197"/>
      <c r="VHN17" s="198"/>
      <c r="VHO17" s="199"/>
      <c r="VHP17" s="143"/>
      <c r="VHQ17" s="200"/>
      <c r="VHR17" s="171"/>
      <c r="VHS17" s="171"/>
      <c r="VHT17" s="197"/>
      <c r="VHU17" s="198"/>
      <c r="VHV17" s="199"/>
      <c r="VHW17" s="143"/>
      <c r="VHX17" s="200"/>
      <c r="VHY17" s="171"/>
      <c r="VHZ17" s="171"/>
      <c r="VIA17" s="197"/>
      <c r="VIB17" s="198"/>
      <c r="VIC17" s="199"/>
      <c r="VID17" s="143"/>
      <c r="VIE17" s="200"/>
      <c r="VIF17" s="171"/>
      <c r="VIG17" s="171"/>
      <c r="VIH17" s="197"/>
      <c r="VII17" s="198"/>
      <c r="VIJ17" s="199"/>
      <c r="VIK17" s="143"/>
      <c r="VIL17" s="200"/>
      <c r="VIM17" s="171"/>
      <c r="VIN17" s="171"/>
      <c r="VIO17" s="197"/>
      <c r="VIP17" s="198"/>
      <c r="VIQ17" s="199"/>
      <c r="VIR17" s="143"/>
      <c r="VIS17" s="200"/>
      <c r="VIT17" s="171"/>
      <c r="VIU17" s="171"/>
      <c r="VIV17" s="197"/>
      <c r="VIW17" s="198"/>
      <c r="VIX17" s="199"/>
      <c r="VIY17" s="143"/>
      <c r="VIZ17" s="200"/>
      <c r="VJA17" s="171"/>
      <c r="VJB17" s="171"/>
      <c r="VJC17" s="197"/>
      <c r="VJD17" s="198"/>
      <c r="VJE17" s="199"/>
      <c r="VJF17" s="143"/>
      <c r="VJG17" s="200"/>
      <c r="VJH17" s="171"/>
      <c r="VJI17" s="171"/>
      <c r="VJJ17" s="197"/>
      <c r="VJK17" s="198"/>
      <c r="VJL17" s="199"/>
      <c r="VJM17" s="143"/>
      <c r="VJN17" s="200"/>
      <c r="VJO17" s="171"/>
      <c r="VJP17" s="171"/>
      <c r="VJQ17" s="197"/>
      <c r="VJR17" s="198"/>
      <c r="VJS17" s="199"/>
      <c r="VJT17" s="143"/>
      <c r="VJU17" s="200"/>
      <c r="VJV17" s="171"/>
      <c r="VJW17" s="171"/>
      <c r="VJX17" s="197"/>
      <c r="VJY17" s="198"/>
      <c r="VJZ17" s="199"/>
      <c r="VKA17" s="143"/>
      <c r="VKB17" s="200"/>
      <c r="VKC17" s="171"/>
      <c r="VKD17" s="171"/>
      <c r="VKE17" s="197"/>
      <c r="VKF17" s="198"/>
      <c r="VKG17" s="199"/>
      <c r="VKH17" s="143"/>
      <c r="VKI17" s="200"/>
      <c r="VKJ17" s="171"/>
      <c r="VKK17" s="171"/>
      <c r="VKL17" s="197"/>
      <c r="VKM17" s="198"/>
      <c r="VKN17" s="199"/>
      <c r="VKO17" s="143"/>
      <c r="VKP17" s="200"/>
      <c r="VKQ17" s="171"/>
      <c r="VKR17" s="171"/>
      <c r="VKS17" s="197"/>
      <c r="VKT17" s="198"/>
      <c r="VKU17" s="199"/>
      <c r="VKV17" s="143"/>
      <c r="VKW17" s="200"/>
      <c r="VKX17" s="171"/>
      <c r="VKY17" s="171"/>
      <c r="VKZ17" s="197"/>
      <c r="VLA17" s="198"/>
      <c r="VLB17" s="199"/>
      <c r="VLC17" s="143"/>
      <c r="VLD17" s="200"/>
      <c r="VLE17" s="171"/>
      <c r="VLF17" s="171"/>
      <c r="VLG17" s="197"/>
      <c r="VLH17" s="198"/>
      <c r="VLI17" s="199"/>
      <c r="VLJ17" s="143"/>
      <c r="VLK17" s="200"/>
      <c r="VLL17" s="171"/>
      <c r="VLM17" s="171"/>
      <c r="VLN17" s="197"/>
      <c r="VLO17" s="198"/>
      <c r="VLP17" s="199"/>
      <c r="VLQ17" s="143"/>
      <c r="VLR17" s="200"/>
      <c r="VLS17" s="171"/>
      <c r="VLT17" s="171"/>
      <c r="VLU17" s="197"/>
      <c r="VLV17" s="198"/>
      <c r="VLW17" s="199"/>
      <c r="VLX17" s="143"/>
      <c r="VLY17" s="200"/>
      <c r="VLZ17" s="171"/>
      <c r="VMA17" s="171"/>
      <c r="VMB17" s="197"/>
      <c r="VMC17" s="198"/>
      <c r="VMD17" s="199"/>
      <c r="VME17" s="143"/>
      <c r="VMF17" s="200"/>
      <c r="VMG17" s="171"/>
      <c r="VMH17" s="171"/>
      <c r="VMI17" s="197"/>
      <c r="VMJ17" s="198"/>
      <c r="VMK17" s="199"/>
      <c r="VML17" s="143"/>
      <c r="VMM17" s="200"/>
      <c r="VMN17" s="171"/>
      <c r="VMO17" s="171"/>
      <c r="VMP17" s="197"/>
      <c r="VMQ17" s="198"/>
      <c r="VMR17" s="199"/>
      <c r="VMS17" s="143"/>
      <c r="VMT17" s="200"/>
      <c r="VMU17" s="171"/>
      <c r="VMV17" s="171"/>
      <c r="VMW17" s="197"/>
      <c r="VMX17" s="198"/>
      <c r="VMY17" s="199"/>
      <c r="VMZ17" s="143"/>
      <c r="VNA17" s="200"/>
      <c r="VNB17" s="171"/>
      <c r="VNC17" s="171"/>
      <c r="VND17" s="197"/>
      <c r="VNE17" s="198"/>
      <c r="VNF17" s="199"/>
      <c r="VNG17" s="143"/>
      <c r="VNH17" s="200"/>
      <c r="VNI17" s="171"/>
      <c r="VNJ17" s="171"/>
      <c r="VNK17" s="197"/>
      <c r="VNL17" s="198"/>
      <c r="VNM17" s="199"/>
      <c r="VNN17" s="143"/>
      <c r="VNO17" s="200"/>
      <c r="VNP17" s="171"/>
      <c r="VNQ17" s="171"/>
      <c r="VNR17" s="197"/>
      <c r="VNS17" s="198"/>
      <c r="VNT17" s="199"/>
      <c r="VNU17" s="143"/>
      <c r="VNV17" s="200"/>
      <c r="VNW17" s="171"/>
      <c r="VNX17" s="171"/>
      <c r="VNY17" s="197"/>
      <c r="VNZ17" s="198"/>
      <c r="VOA17" s="199"/>
      <c r="VOB17" s="143"/>
      <c r="VOC17" s="200"/>
      <c r="VOD17" s="171"/>
      <c r="VOE17" s="171"/>
      <c r="VOF17" s="197"/>
      <c r="VOG17" s="198"/>
      <c r="VOH17" s="199"/>
      <c r="VOI17" s="143"/>
      <c r="VOJ17" s="200"/>
      <c r="VOK17" s="171"/>
      <c r="VOL17" s="171"/>
      <c r="VOM17" s="197"/>
      <c r="VON17" s="198"/>
      <c r="VOO17" s="199"/>
      <c r="VOP17" s="143"/>
      <c r="VOQ17" s="200"/>
      <c r="VOR17" s="171"/>
      <c r="VOS17" s="171"/>
      <c r="VOT17" s="197"/>
      <c r="VOU17" s="198"/>
      <c r="VOV17" s="199"/>
      <c r="VOW17" s="143"/>
      <c r="VOX17" s="200"/>
      <c r="VOY17" s="171"/>
      <c r="VOZ17" s="171"/>
      <c r="VPA17" s="197"/>
      <c r="VPB17" s="198"/>
      <c r="VPC17" s="199"/>
      <c r="VPD17" s="143"/>
      <c r="VPE17" s="200"/>
      <c r="VPF17" s="171"/>
      <c r="VPG17" s="171"/>
      <c r="VPH17" s="197"/>
      <c r="VPI17" s="198"/>
      <c r="VPJ17" s="199"/>
      <c r="VPK17" s="143"/>
      <c r="VPL17" s="200"/>
      <c r="VPM17" s="171"/>
      <c r="VPN17" s="171"/>
      <c r="VPO17" s="197"/>
      <c r="VPP17" s="198"/>
      <c r="VPQ17" s="199"/>
      <c r="VPR17" s="143"/>
      <c r="VPS17" s="200"/>
      <c r="VPT17" s="171"/>
      <c r="VPU17" s="171"/>
      <c r="VPV17" s="197"/>
      <c r="VPW17" s="198"/>
      <c r="VPX17" s="199"/>
      <c r="VPY17" s="143"/>
      <c r="VPZ17" s="200"/>
      <c r="VQA17" s="171"/>
      <c r="VQB17" s="171"/>
      <c r="VQC17" s="197"/>
      <c r="VQD17" s="198"/>
      <c r="VQE17" s="199"/>
      <c r="VQF17" s="143"/>
      <c r="VQG17" s="200"/>
      <c r="VQH17" s="171"/>
      <c r="VQI17" s="171"/>
      <c r="VQJ17" s="197"/>
      <c r="VQK17" s="198"/>
      <c r="VQL17" s="199"/>
      <c r="VQM17" s="143"/>
      <c r="VQN17" s="200"/>
      <c r="VQO17" s="171"/>
      <c r="VQP17" s="171"/>
      <c r="VQQ17" s="197"/>
      <c r="VQR17" s="198"/>
      <c r="VQS17" s="199"/>
      <c r="VQT17" s="143"/>
      <c r="VQU17" s="200"/>
      <c r="VQV17" s="171"/>
      <c r="VQW17" s="171"/>
      <c r="VQX17" s="197"/>
      <c r="VQY17" s="198"/>
      <c r="VQZ17" s="199"/>
      <c r="VRA17" s="143"/>
      <c r="VRB17" s="200"/>
      <c r="VRC17" s="171"/>
      <c r="VRD17" s="171"/>
      <c r="VRE17" s="197"/>
      <c r="VRF17" s="198"/>
      <c r="VRG17" s="199"/>
      <c r="VRH17" s="143"/>
      <c r="VRI17" s="200"/>
      <c r="VRJ17" s="171"/>
      <c r="VRK17" s="171"/>
      <c r="VRL17" s="197"/>
      <c r="VRM17" s="198"/>
      <c r="VRN17" s="199"/>
      <c r="VRO17" s="143"/>
      <c r="VRP17" s="200"/>
      <c r="VRQ17" s="171"/>
      <c r="VRR17" s="171"/>
      <c r="VRS17" s="197"/>
      <c r="VRT17" s="198"/>
      <c r="VRU17" s="199"/>
      <c r="VRV17" s="143"/>
      <c r="VRW17" s="200"/>
      <c r="VRX17" s="171"/>
      <c r="VRY17" s="171"/>
      <c r="VRZ17" s="197"/>
      <c r="VSA17" s="198"/>
      <c r="VSB17" s="199"/>
      <c r="VSC17" s="143"/>
      <c r="VSD17" s="200"/>
      <c r="VSE17" s="171"/>
      <c r="VSF17" s="171"/>
      <c r="VSG17" s="197"/>
      <c r="VSH17" s="198"/>
      <c r="VSI17" s="199"/>
      <c r="VSJ17" s="143"/>
      <c r="VSK17" s="200"/>
      <c r="VSL17" s="171"/>
      <c r="VSM17" s="171"/>
      <c r="VSN17" s="197"/>
      <c r="VSO17" s="198"/>
      <c r="VSP17" s="199"/>
      <c r="VSQ17" s="143"/>
      <c r="VSR17" s="200"/>
      <c r="VSS17" s="171"/>
      <c r="VST17" s="171"/>
      <c r="VSU17" s="197"/>
      <c r="VSV17" s="198"/>
      <c r="VSW17" s="199"/>
      <c r="VSX17" s="143"/>
      <c r="VSY17" s="200"/>
      <c r="VSZ17" s="171"/>
      <c r="VTA17" s="171"/>
      <c r="VTB17" s="197"/>
      <c r="VTC17" s="198"/>
      <c r="VTD17" s="199"/>
      <c r="VTE17" s="143"/>
      <c r="VTF17" s="200"/>
      <c r="VTG17" s="171"/>
      <c r="VTH17" s="171"/>
      <c r="VTI17" s="197"/>
      <c r="VTJ17" s="198"/>
      <c r="VTK17" s="199"/>
      <c r="VTL17" s="143"/>
      <c r="VTM17" s="200"/>
      <c r="VTN17" s="171"/>
      <c r="VTO17" s="171"/>
      <c r="VTP17" s="197"/>
      <c r="VTQ17" s="198"/>
      <c r="VTR17" s="199"/>
      <c r="VTS17" s="143"/>
      <c r="VTT17" s="200"/>
      <c r="VTU17" s="171"/>
      <c r="VTV17" s="171"/>
      <c r="VTW17" s="197"/>
      <c r="VTX17" s="198"/>
      <c r="VTY17" s="199"/>
      <c r="VTZ17" s="143"/>
      <c r="VUA17" s="200"/>
      <c r="VUB17" s="171"/>
      <c r="VUC17" s="171"/>
      <c r="VUD17" s="197"/>
      <c r="VUE17" s="198"/>
      <c r="VUF17" s="199"/>
      <c r="VUG17" s="143"/>
      <c r="VUH17" s="200"/>
      <c r="VUI17" s="171"/>
      <c r="VUJ17" s="171"/>
      <c r="VUK17" s="197"/>
      <c r="VUL17" s="198"/>
      <c r="VUM17" s="199"/>
      <c r="VUN17" s="143"/>
      <c r="VUO17" s="200"/>
      <c r="VUP17" s="171"/>
      <c r="VUQ17" s="171"/>
      <c r="VUR17" s="197"/>
      <c r="VUS17" s="198"/>
      <c r="VUT17" s="199"/>
      <c r="VUU17" s="143"/>
      <c r="VUV17" s="200"/>
      <c r="VUW17" s="171"/>
      <c r="VUX17" s="171"/>
      <c r="VUY17" s="197"/>
      <c r="VUZ17" s="198"/>
      <c r="VVA17" s="199"/>
      <c r="VVB17" s="143"/>
      <c r="VVC17" s="200"/>
      <c r="VVD17" s="171"/>
      <c r="VVE17" s="171"/>
      <c r="VVF17" s="197"/>
      <c r="VVG17" s="198"/>
      <c r="VVH17" s="199"/>
      <c r="VVI17" s="143"/>
      <c r="VVJ17" s="200"/>
      <c r="VVK17" s="171"/>
      <c r="VVL17" s="171"/>
      <c r="VVM17" s="197"/>
      <c r="VVN17" s="198"/>
      <c r="VVO17" s="199"/>
      <c r="VVP17" s="143"/>
      <c r="VVQ17" s="200"/>
      <c r="VVR17" s="171"/>
      <c r="VVS17" s="171"/>
      <c r="VVT17" s="197"/>
      <c r="VVU17" s="198"/>
      <c r="VVV17" s="199"/>
      <c r="VVW17" s="143"/>
      <c r="VVX17" s="200"/>
      <c r="VVY17" s="171"/>
      <c r="VVZ17" s="171"/>
      <c r="VWA17" s="197"/>
      <c r="VWB17" s="198"/>
      <c r="VWC17" s="199"/>
      <c r="VWD17" s="143"/>
      <c r="VWE17" s="200"/>
      <c r="VWF17" s="171"/>
      <c r="VWG17" s="171"/>
      <c r="VWH17" s="197"/>
      <c r="VWI17" s="198"/>
      <c r="VWJ17" s="199"/>
      <c r="VWK17" s="143"/>
      <c r="VWL17" s="200"/>
      <c r="VWM17" s="171"/>
      <c r="VWN17" s="171"/>
      <c r="VWO17" s="197"/>
      <c r="VWP17" s="198"/>
      <c r="VWQ17" s="199"/>
      <c r="VWR17" s="143"/>
      <c r="VWS17" s="200"/>
      <c r="VWT17" s="171"/>
      <c r="VWU17" s="171"/>
      <c r="VWV17" s="197"/>
      <c r="VWW17" s="198"/>
      <c r="VWX17" s="199"/>
      <c r="VWY17" s="143"/>
      <c r="VWZ17" s="200"/>
      <c r="VXA17" s="171"/>
      <c r="VXB17" s="171"/>
      <c r="VXC17" s="197"/>
      <c r="VXD17" s="198"/>
      <c r="VXE17" s="199"/>
      <c r="VXF17" s="143"/>
      <c r="VXG17" s="200"/>
      <c r="VXH17" s="171"/>
      <c r="VXI17" s="171"/>
      <c r="VXJ17" s="197"/>
      <c r="VXK17" s="198"/>
      <c r="VXL17" s="199"/>
      <c r="VXM17" s="143"/>
      <c r="VXN17" s="200"/>
      <c r="VXO17" s="171"/>
      <c r="VXP17" s="171"/>
      <c r="VXQ17" s="197"/>
      <c r="VXR17" s="198"/>
      <c r="VXS17" s="199"/>
      <c r="VXT17" s="143"/>
      <c r="VXU17" s="200"/>
      <c r="VXV17" s="171"/>
      <c r="VXW17" s="171"/>
      <c r="VXX17" s="197"/>
      <c r="VXY17" s="198"/>
      <c r="VXZ17" s="199"/>
      <c r="VYA17" s="143"/>
      <c r="VYB17" s="200"/>
      <c r="VYC17" s="171"/>
      <c r="VYD17" s="171"/>
      <c r="VYE17" s="197"/>
      <c r="VYF17" s="198"/>
      <c r="VYG17" s="199"/>
      <c r="VYH17" s="143"/>
      <c r="VYI17" s="200"/>
      <c r="VYJ17" s="171"/>
      <c r="VYK17" s="171"/>
      <c r="VYL17" s="197"/>
      <c r="VYM17" s="198"/>
      <c r="VYN17" s="199"/>
      <c r="VYO17" s="143"/>
      <c r="VYP17" s="200"/>
      <c r="VYQ17" s="171"/>
      <c r="VYR17" s="171"/>
      <c r="VYS17" s="197"/>
      <c r="VYT17" s="198"/>
      <c r="VYU17" s="199"/>
      <c r="VYV17" s="143"/>
      <c r="VYW17" s="200"/>
      <c r="VYX17" s="171"/>
      <c r="VYY17" s="171"/>
      <c r="VYZ17" s="197"/>
      <c r="VZA17" s="198"/>
      <c r="VZB17" s="199"/>
      <c r="VZC17" s="143"/>
      <c r="VZD17" s="200"/>
      <c r="VZE17" s="171"/>
      <c r="VZF17" s="171"/>
      <c r="VZG17" s="197"/>
      <c r="VZH17" s="198"/>
      <c r="VZI17" s="199"/>
      <c r="VZJ17" s="143"/>
      <c r="VZK17" s="200"/>
      <c r="VZL17" s="171"/>
      <c r="VZM17" s="171"/>
      <c r="VZN17" s="197"/>
      <c r="VZO17" s="198"/>
      <c r="VZP17" s="199"/>
      <c r="VZQ17" s="143"/>
      <c r="VZR17" s="200"/>
      <c r="VZS17" s="171"/>
      <c r="VZT17" s="171"/>
      <c r="VZU17" s="197"/>
      <c r="VZV17" s="198"/>
      <c r="VZW17" s="199"/>
      <c r="VZX17" s="143"/>
      <c r="VZY17" s="200"/>
      <c r="VZZ17" s="171"/>
      <c r="WAA17" s="171"/>
      <c r="WAB17" s="197"/>
      <c r="WAC17" s="198"/>
      <c r="WAD17" s="199"/>
      <c r="WAE17" s="143"/>
      <c r="WAF17" s="200"/>
      <c r="WAG17" s="171"/>
      <c r="WAH17" s="171"/>
      <c r="WAI17" s="197"/>
      <c r="WAJ17" s="198"/>
      <c r="WAK17" s="199"/>
      <c r="WAL17" s="143"/>
      <c r="WAM17" s="200"/>
      <c r="WAN17" s="171"/>
      <c r="WAO17" s="171"/>
      <c r="WAP17" s="197"/>
      <c r="WAQ17" s="198"/>
      <c r="WAR17" s="199"/>
      <c r="WAS17" s="143"/>
      <c r="WAT17" s="200"/>
      <c r="WAU17" s="171"/>
      <c r="WAV17" s="171"/>
      <c r="WAW17" s="197"/>
      <c r="WAX17" s="198"/>
      <c r="WAY17" s="199"/>
      <c r="WAZ17" s="143"/>
      <c r="WBA17" s="200"/>
      <c r="WBB17" s="171"/>
      <c r="WBC17" s="171"/>
      <c r="WBD17" s="197"/>
      <c r="WBE17" s="198"/>
      <c r="WBF17" s="199"/>
      <c r="WBG17" s="143"/>
      <c r="WBH17" s="200"/>
      <c r="WBI17" s="171"/>
      <c r="WBJ17" s="171"/>
      <c r="WBK17" s="197"/>
      <c r="WBL17" s="198"/>
      <c r="WBM17" s="199"/>
      <c r="WBN17" s="143"/>
      <c r="WBO17" s="200"/>
      <c r="WBP17" s="171"/>
      <c r="WBQ17" s="171"/>
      <c r="WBR17" s="197"/>
      <c r="WBS17" s="198"/>
      <c r="WBT17" s="199"/>
      <c r="WBU17" s="143"/>
      <c r="WBV17" s="200"/>
      <c r="WBW17" s="171"/>
      <c r="WBX17" s="171"/>
      <c r="WBY17" s="197"/>
      <c r="WBZ17" s="198"/>
      <c r="WCA17" s="199"/>
      <c r="WCB17" s="143"/>
      <c r="WCC17" s="200"/>
      <c r="WCD17" s="171"/>
      <c r="WCE17" s="171"/>
      <c r="WCF17" s="197"/>
      <c r="WCG17" s="198"/>
      <c r="WCH17" s="199"/>
      <c r="WCI17" s="143"/>
      <c r="WCJ17" s="200"/>
      <c r="WCK17" s="171"/>
      <c r="WCL17" s="171"/>
      <c r="WCM17" s="197"/>
      <c r="WCN17" s="198"/>
      <c r="WCO17" s="199"/>
      <c r="WCP17" s="143"/>
      <c r="WCQ17" s="200"/>
      <c r="WCR17" s="171"/>
      <c r="WCS17" s="171"/>
      <c r="WCT17" s="197"/>
      <c r="WCU17" s="198"/>
      <c r="WCV17" s="199"/>
      <c r="WCW17" s="143"/>
      <c r="WCX17" s="200"/>
      <c r="WCY17" s="171"/>
      <c r="WCZ17" s="171"/>
      <c r="WDA17" s="197"/>
      <c r="WDB17" s="198"/>
      <c r="WDC17" s="199"/>
      <c r="WDD17" s="143"/>
      <c r="WDE17" s="200"/>
      <c r="WDF17" s="171"/>
      <c r="WDG17" s="171"/>
      <c r="WDH17" s="197"/>
      <c r="WDI17" s="198"/>
      <c r="WDJ17" s="199"/>
      <c r="WDK17" s="143"/>
      <c r="WDL17" s="200"/>
      <c r="WDM17" s="171"/>
      <c r="WDN17" s="171"/>
      <c r="WDO17" s="197"/>
      <c r="WDP17" s="198"/>
      <c r="WDQ17" s="199"/>
      <c r="WDR17" s="143"/>
      <c r="WDS17" s="200"/>
      <c r="WDT17" s="171"/>
      <c r="WDU17" s="171"/>
      <c r="WDV17" s="197"/>
      <c r="WDW17" s="198"/>
      <c r="WDX17" s="199"/>
      <c r="WDY17" s="143"/>
      <c r="WDZ17" s="200"/>
      <c r="WEA17" s="171"/>
      <c r="WEB17" s="171"/>
      <c r="WEC17" s="197"/>
      <c r="WED17" s="198"/>
      <c r="WEE17" s="199"/>
      <c r="WEF17" s="143"/>
      <c r="WEG17" s="200"/>
      <c r="WEH17" s="171"/>
      <c r="WEI17" s="171"/>
      <c r="WEJ17" s="197"/>
      <c r="WEK17" s="198"/>
      <c r="WEL17" s="199"/>
      <c r="WEM17" s="143"/>
      <c r="WEN17" s="200"/>
      <c r="WEO17" s="171"/>
      <c r="WEP17" s="171"/>
      <c r="WEQ17" s="197"/>
      <c r="WER17" s="198"/>
      <c r="WES17" s="199"/>
      <c r="WET17" s="143"/>
      <c r="WEU17" s="200"/>
      <c r="WEV17" s="171"/>
      <c r="WEW17" s="171"/>
      <c r="WEX17" s="197"/>
      <c r="WEY17" s="198"/>
      <c r="WEZ17" s="199"/>
      <c r="WFA17" s="143"/>
      <c r="WFB17" s="200"/>
      <c r="WFC17" s="171"/>
      <c r="WFD17" s="171"/>
      <c r="WFE17" s="197"/>
      <c r="WFF17" s="198"/>
      <c r="WFG17" s="199"/>
      <c r="WFH17" s="143"/>
      <c r="WFI17" s="200"/>
      <c r="WFJ17" s="171"/>
      <c r="WFK17" s="171"/>
      <c r="WFL17" s="197"/>
      <c r="WFM17" s="198"/>
      <c r="WFN17" s="199"/>
      <c r="WFO17" s="143"/>
      <c r="WFP17" s="200"/>
      <c r="WFQ17" s="171"/>
      <c r="WFR17" s="171"/>
      <c r="WFS17" s="197"/>
      <c r="WFT17" s="198"/>
      <c r="WFU17" s="199"/>
      <c r="WFV17" s="143"/>
      <c r="WFW17" s="200"/>
      <c r="WFX17" s="171"/>
      <c r="WFY17" s="171"/>
      <c r="WFZ17" s="197"/>
      <c r="WGA17" s="198"/>
      <c r="WGB17" s="199"/>
      <c r="WGC17" s="143"/>
      <c r="WGD17" s="200"/>
      <c r="WGE17" s="171"/>
      <c r="WGF17" s="171"/>
      <c r="WGG17" s="197"/>
      <c r="WGH17" s="198"/>
      <c r="WGI17" s="199"/>
      <c r="WGJ17" s="143"/>
      <c r="WGK17" s="200"/>
      <c r="WGL17" s="171"/>
      <c r="WGM17" s="171"/>
      <c r="WGN17" s="197"/>
      <c r="WGO17" s="198"/>
      <c r="WGP17" s="199"/>
      <c r="WGQ17" s="143"/>
      <c r="WGR17" s="200"/>
      <c r="WGS17" s="171"/>
      <c r="WGT17" s="171"/>
      <c r="WGU17" s="197"/>
      <c r="WGV17" s="198"/>
      <c r="WGW17" s="199"/>
      <c r="WGX17" s="143"/>
      <c r="WGY17" s="200"/>
      <c r="WGZ17" s="171"/>
      <c r="WHA17" s="171"/>
      <c r="WHB17" s="197"/>
      <c r="WHC17" s="198"/>
      <c r="WHD17" s="199"/>
      <c r="WHE17" s="143"/>
      <c r="WHF17" s="200"/>
      <c r="WHG17" s="171"/>
      <c r="WHH17" s="171"/>
      <c r="WHI17" s="197"/>
      <c r="WHJ17" s="198"/>
      <c r="WHK17" s="199"/>
      <c r="WHL17" s="143"/>
      <c r="WHM17" s="200"/>
      <c r="WHN17" s="171"/>
      <c r="WHO17" s="171"/>
      <c r="WHP17" s="197"/>
      <c r="WHQ17" s="198"/>
      <c r="WHR17" s="199"/>
      <c r="WHS17" s="143"/>
      <c r="WHT17" s="200"/>
      <c r="WHU17" s="171"/>
      <c r="WHV17" s="171"/>
      <c r="WHW17" s="197"/>
      <c r="WHX17" s="198"/>
      <c r="WHY17" s="199"/>
      <c r="WHZ17" s="143"/>
      <c r="WIA17" s="200"/>
      <c r="WIB17" s="171"/>
      <c r="WIC17" s="171"/>
      <c r="WID17" s="197"/>
      <c r="WIE17" s="198"/>
      <c r="WIF17" s="199"/>
      <c r="WIG17" s="143"/>
      <c r="WIH17" s="200"/>
      <c r="WII17" s="171"/>
      <c r="WIJ17" s="171"/>
      <c r="WIK17" s="197"/>
      <c r="WIL17" s="198"/>
      <c r="WIM17" s="199"/>
      <c r="WIN17" s="143"/>
      <c r="WIO17" s="200"/>
      <c r="WIP17" s="171"/>
      <c r="WIQ17" s="171"/>
      <c r="WIR17" s="197"/>
      <c r="WIS17" s="198"/>
      <c r="WIT17" s="199"/>
      <c r="WIU17" s="143"/>
      <c r="WIV17" s="200"/>
      <c r="WIW17" s="171"/>
      <c r="WIX17" s="171"/>
      <c r="WIY17" s="197"/>
      <c r="WIZ17" s="198"/>
      <c r="WJA17" s="199"/>
      <c r="WJB17" s="143"/>
      <c r="WJC17" s="200"/>
      <c r="WJD17" s="171"/>
      <c r="WJE17" s="171"/>
      <c r="WJF17" s="197"/>
      <c r="WJG17" s="198"/>
      <c r="WJH17" s="199"/>
      <c r="WJI17" s="143"/>
      <c r="WJJ17" s="200"/>
      <c r="WJK17" s="171"/>
      <c r="WJL17" s="171"/>
      <c r="WJM17" s="197"/>
      <c r="WJN17" s="198"/>
      <c r="WJO17" s="199"/>
      <c r="WJP17" s="143"/>
      <c r="WJQ17" s="200"/>
      <c r="WJR17" s="171"/>
      <c r="WJS17" s="171"/>
      <c r="WJT17" s="197"/>
      <c r="WJU17" s="198"/>
      <c r="WJV17" s="199"/>
      <c r="WJW17" s="143"/>
      <c r="WJX17" s="200"/>
      <c r="WJY17" s="171"/>
      <c r="WJZ17" s="171"/>
      <c r="WKA17" s="197"/>
      <c r="WKB17" s="198"/>
      <c r="WKC17" s="199"/>
      <c r="WKD17" s="143"/>
      <c r="WKE17" s="200"/>
      <c r="WKF17" s="171"/>
      <c r="WKG17" s="171"/>
      <c r="WKH17" s="197"/>
      <c r="WKI17" s="198"/>
      <c r="WKJ17" s="199"/>
      <c r="WKK17" s="143"/>
      <c r="WKL17" s="200"/>
      <c r="WKM17" s="171"/>
      <c r="WKN17" s="171"/>
      <c r="WKO17" s="197"/>
      <c r="WKP17" s="198"/>
      <c r="WKQ17" s="199"/>
      <c r="WKR17" s="143"/>
      <c r="WKS17" s="200"/>
      <c r="WKT17" s="171"/>
      <c r="WKU17" s="171"/>
      <c r="WKV17" s="197"/>
      <c r="WKW17" s="198"/>
      <c r="WKX17" s="199"/>
      <c r="WKY17" s="143"/>
      <c r="WKZ17" s="200"/>
      <c r="WLA17" s="171"/>
      <c r="WLB17" s="171"/>
      <c r="WLC17" s="197"/>
      <c r="WLD17" s="198"/>
      <c r="WLE17" s="199"/>
      <c r="WLF17" s="143"/>
      <c r="WLG17" s="200"/>
      <c r="WLH17" s="171"/>
      <c r="WLI17" s="171"/>
      <c r="WLJ17" s="197"/>
      <c r="WLK17" s="198"/>
      <c r="WLL17" s="199"/>
      <c r="WLM17" s="143"/>
      <c r="WLN17" s="200"/>
      <c r="WLO17" s="171"/>
      <c r="WLP17" s="171"/>
      <c r="WLQ17" s="197"/>
      <c r="WLR17" s="198"/>
      <c r="WLS17" s="199"/>
      <c r="WLT17" s="143"/>
      <c r="WLU17" s="200"/>
      <c r="WLV17" s="171"/>
      <c r="WLW17" s="171"/>
      <c r="WLX17" s="197"/>
      <c r="WLY17" s="198"/>
      <c r="WLZ17" s="199"/>
      <c r="WMA17" s="143"/>
      <c r="WMB17" s="200"/>
      <c r="WMC17" s="171"/>
      <c r="WMD17" s="171"/>
      <c r="WME17" s="197"/>
      <c r="WMF17" s="198"/>
      <c r="WMG17" s="199"/>
      <c r="WMH17" s="143"/>
      <c r="WMI17" s="200"/>
      <c r="WMJ17" s="171"/>
      <c r="WMK17" s="171"/>
      <c r="WML17" s="197"/>
      <c r="WMM17" s="198"/>
      <c r="WMN17" s="199"/>
      <c r="WMO17" s="143"/>
      <c r="WMP17" s="200"/>
      <c r="WMQ17" s="171"/>
      <c r="WMR17" s="171"/>
      <c r="WMS17" s="197"/>
      <c r="WMT17" s="198"/>
      <c r="WMU17" s="199"/>
      <c r="WMV17" s="143"/>
      <c r="WMW17" s="200"/>
      <c r="WMX17" s="171"/>
      <c r="WMY17" s="171"/>
      <c r="WMZ17" s="197"/>
      <c r="WNA17" s="198"/>
      <c r="WNB17" s="199"/>
      <c r="WNC17" s="143"/>
      <c r="WND17" s="200"/>
      <c r="WNE17" s="171"/>
      <c r="WNF17" s="171"/>
      <c r="WNG17" s="197"/>
      <c r="WNH17" s="198"/>
      <c r="WNI17" s="199"/>
      <c r="WNJ17" s="143"/>
      <c r="WNK17" s="200"/>
      <c r="WNL17" s="171"/>
      <c r="WNM17" s="171"/>
      <c r="WNN17" s="197"/>
      <c r="WNO17" s="198"/>
      <c r="WNP17" s="199"/>
      <c r="WNQ17" s="143"/>
      <c r="WNR17" s="200"/>
      <c r="WNS17" s="171"/>
      <c r="WNT17" s="171"/>
      <c r="WNU17" s="197"/>
      <c r="WNV17" s="198"/>
      <c r="WNW17" s="199"/>
      <c r="WNX17" s="143"/>
      <c r="WNY17" s="200"/>
      <c r="WNZ17" s="171"/>
      <c r="WOA17" s="171"/>
      <c r="WOB17" s="197"/>
      <c r="WOC17" s="198"/>
      <c r="WOD17" s="199"/>
      <c r="WOE17" s="143"/>
      <c r="WOF17" s="200"/>
      <c r="WOG17" s="171"/>
      <c r="WOH17" s="171"/>
      <c r="WOI17" s="197"/>
      <c r="WOJ17" s="198"/>
      <c r="WOK17" s="199"/>
      <c r="WOL17" s="143"/>
      <c r="WOM17" s="200"/>
      <c r="WON17" s="171"/>
      <c r="WOO17" s="171"/>
      <c r="WOP17" s="197"/>
      <c r="WOQ17" s="198"/>
      <c r="WOR17" s="199"/>
      <c r="WOS17" s="143"/>
      <c r="WOT17" s="200"/>
      <c r="WOU17" s="171"/>
      <c r="WOV17" s="171"/>
      <c r="WOW17" s="197"/>
      <c r="WOX17" s="198"/>
      <c r="WOY17" s="199"/>
      <c r="WOZ17" s="143"/>
      <c r="WPA17" s="200"/>
      <c r="WPB17" s="171"/>
      <c r="WPC17" s="171"/>
      <c r="WPD17" s="197"/>
      <c r="WPE17" s="198"/>
      <c r="WPF17" s="199"/>
      <c r="WPG17" s="143"/>
      <c r="WPH17" s="200"/>
      <c r="WPI17" s="171"/>
      <c r="WPJ17" s="171"/>
      <c r="WPK17" s="197"/>
      <c r="WPL17" s="198"/>
      <c r="WPM17" s="199"/>
      <c r="WPN17" s="143"/>
      <c r="WPO17" s="200"/>
      <c r="WPP17" s="171"/>
      <c r="WPQ17" s="171"/>
      <c r="WPR17" s="197"/>
      <c r="WPS17" s="198"/>
      <c r="WPT17" s="199"/>
      <c r="WPU17" s="143"/>
      <c r="WPV17" s="200"/>
      <c r="WPW17" s="171"/>
      <c r="WPX17" s="171"/>
      <c r="WPY17" s="197"/>
      <c r="WPZ17" s="198"/>
      <c r="WQA17" s="199"/>
      <c r="WQB17" s="143"/>
      <c r="WQC17" s="200"/>
      <c r="WQD17" s="171"/>
      <c r="WQE17" s="171"/>
      <c r="WQF17" s="197"/>
      <c r="WQG17" s="198"/>
      <c r="WQH17" s="199"/>
      <c r="WQI17" s="143"/>
      <c r="WQJ17" s="200"/>
      <c r="WQK17" s="171"/>
      <c r="WQL17" s="171"/>
      <c r="WQM17" s="197"/>
      <c r="WQN17" s="198"/>
      <c r="WQO17" s="199"/>
      <c r="WQP17" s="143"/>
      <c r="WQQ17" s="200"/>
      <c r="WQR17" s="171"/>
      <c r="WQS17" s="171"/>
      <c r="WQT17" s="197"/>
      <c r="WQU17" s="198"/>
      <c r="WQV17" s="199"/>
      <c r="WQW17" s="143"/>
      <c r="WQX17" s="200"/>
      <c r="WQY17" s="171"/>
      <c r="WQZ17" s="171"/>
      <c r="WRA17" s="197"/>
      <c r="WRB17" s="198"/>
      <c r="WRC17" s="199"/>
      <c r="WRD17" s="143"/>
      <c r="WRE17" s="200"/>
      <c r="WRF17" s="171"/>
      <c r="WRG17" s="171"/>
      <c r="WRH17" s="197"/>
      <c r="WRI17" s="198"/>
      <c r="WRJ17" s="199"/>
      <c r="WRK17" s="143"/>
      <c r="WRL17" s="200"/>
      <c r="WRM17" s="171"/>
      <c r="WRN17" s="171"/>
      <c r="WRO17" s="197"/>
      <c r="WRP17" s="198"/>
      <c r="WRQ17" s="199"/>
      <c r="WRR17" s="143"/>
      <c r="WRS17" s="200"/>
      <c r="WRT17" s="171"/>
      <c r="WRU17" s="171"/>
      <c r="WRV17" s="197"/>
      <c r="WRW17" s="198"/>
      <c r="WRX17" s="199"/>
      <c r="WRY17" s="143"/>
      <c r="WRZ17" s="200"/>
      <c r="WSA17" s="171"/>
      <c r="WSB17" s="171"/>
      <c r="WSC17" s="197"/>
      <c r="WSD17" s="198"/>
      <c r="WSE17" s="199"/>
      <c r="WSF17" s="143"/>
      <c r="WSG17" s="200"/>
      <c r="WSH17" s="171"/>
      <c r="WSI17" s="171"/>
      <c r="WSJ17" s="197"/>
      <c r="WSK17" s="198"/>
      <c r="WSL17" s="199"/>
      <c r="WSM17" s="143"/>
      <c r="WSN17" s="200"/>
      <c r="WSO17" s="171"/>
      <c r="WSP17" s="171"/>
      <c r="WSQ17" s="197"/>
      <c r="WSR17" s="198"/>
      <c r="WSS17" s="199"/>
      <c r="WST17" s="143"/>
      <c r="WSU17" s="200"/>
      <c r="WSV17" s="171"/>
      <c r="WSW17" s="171"/>
      <c r="WSX17" s="197"/>
      <c r="WSY17" s="198"/>
      <c r="WSZ17" s="199"/>
      <c r="WTA17" s="143"/>
      <c r="WTB17" s="200"/>
      <c r="WTC17" s="171"/>
      <c r="WTD17" s="171"/>
      <c r="WTE17" s="197"/>
      <c r="WTF17" s="198"/>
      <c r="WTG17" s="199"/>
      <c r="WTH17" s="143"/>
      <c r="WTI17" s="200"/>
      <c r="WTJ17" s="171"/>
      <c r="WTK17" s="171"/>
      <c r="WTL17" s="197"/>
      <c r="WTM17" s="198"/>
      <c r="WTN17" s="199"/>
      <c r="WTO17" s="143"/>
      <c r="WTP17" s="200"/>
      <c r="WTQ17" s="171"/>
      <c r="WTR17" s="171"/>
      <c r="WTS17" s="197"/>
      <c r="WTT17" s="198"/>
      <c r="WTU17" s="199"/>
      <c r="WTV17" s="143"/>
      <c r="WTW17" s="200"/>
      <c r="WTX17" s="171"/>
      <c r="WTY17" s="171"/>
      <c r="WTZ17" s="197"/>
      <c r="WUA17" s="198"/>
      <c r="WUB17" s="199"/>
      <c r="WUC17" s="143"/>
      <c r="WUD17" s="200"/>
      <c r="WUE17" s="171"/>
      <c r="WUF17" s="171"/>
      <c r="WUG17" s="197"/>
      <c r="WUH17" s="198"/>
      <c r="WUI17" s="199"/>
      <c r="WUJ17" s="143"/>
      <c r="WUK17" s="200"/>
      <c r="WUL17" s="171"/>
      <c r="WUM17" s="171"/>
      <c r="WUN17" s="197"/>
      <c r="WUO17" s="198"/>
      <c r="WUP17" s="199"/>
      <c r="WUQ17" s="143"/>
      <c r="WUR17" s="200"/>
      <c r="WUS17" s="171"/>
      <c r="WUT17" s="171"/>
      <c r="WUU17" s="197"/>
      <c r="WUV17" s="198"/>
      <c r="WUW17" s="199"/>
      <c r="WUX17" s="143"/>
      <c r="WUY17" s="200"/>
      <c r="WUZ17" s="171"/>
      <c r="WVA17" s="171"/>
      <c r="WVB17" s="197"/>
      <c r="WVC17" s="198"/>
      <c r="WVD17" s="199"/>
      <c r="WVE17" s="143"/>
      <c r="WVF17" s="200"/>
      <c r="WVG17" s="171"/>
      <c r="WVH17" s="171"/>
      <c r="WVI17" s="197"/>
      <c r="WVJ17" s="198"/>
      <c r="WVK17" s="199"/>
      <c r="WVL17" s="143"/>
      <c r="WVM17" s="200"/>
      <c r="WVN17" s="171"/>
      <c r="WVO17" s="171"/>
      <c r="WVP17" s="197"/>
      <c r="WVQ17" s="198"/>
      <c r="WVR17" s="199"/>
      <c r="WVS17" s="143"/>
      <c r="WVT17" s="200"/>
      <c r="WVU17" s="171"/>
      <c r="WVV17" s="171"/>
      <c r="WVW17" s="197"/>
      <c r="WVX17" s="198"/>
      <c r="WVY17" s="199"/>
      <c r="WVZ17" s="143"/>
      <c r="WWA17" s="200"/>
      <c r="WWB17" s="171"/>
      <c r="WWC17" s="171"/>
      <c r="WWD17" s="197"/>
      <c r="WWE17" s="198"/>
      <c r="WWF17" s="199"/>
      <c r="WWG17" s="143"/>
      <c r="WWH17" s="200"/>
      <c r="WWI17" s="171"/>
      <c r="WWJ17" s="171"/>
      <c r="WWK17" s="197"/>
      <c r="WWL17" s="198"/>
      <c r="WWM17" s="199"/>
      <c r="WWN17" s="143"/>
      <c r="WWO17" s="200"/>
      <c r="WWP17" s="171"/>
      <c r="WWQ17" s="171"/>
      <c r="WWR17" s="197"/>
      <c r="WWS17" s="198"/>
      <c r="WWT17" s="199"/>
      <c r="WWU17" s="143"/>
      <c r="WWV17" s="200"/>
      <c r="WWW17" s="171"/>
      <c r="WWX17" s="171"/>
      <c r="WWY17" s="197"/>
      <c r="WWZ17" s="198"/>
      <c r="WXA17" s="199"/>
      <c r="WXB17" s="143"/>
      <c r="WXC17" s="200"/>
      <c r="WXD17" s="171"/>
      <c r="WXE17" s="171"/>
      <c r="WXF17" s="197"/>
      <c r="WXG17" s="198"/>
      <c r="WXH17" s="199"/>
      <c r="WXI17" s="143"/>
      <c r="WXJ17" s="200"/>
      <c r="WXK17" s="171"/>
      <c r="WXL17" s="171"/>
      <c r="WXM17" s="197"/>
      <c r="WXN17" s="198"/>
      <c r="WXO17" s="199"/>
      <c r="WXP17" s="143"/>
      <c r="WXQ17" s="200"/>
      <c r="WXR17" s="171"/>
      <c r="WXS17" s="171"/>
      <c r="WXT17" s="197"/>
      <c r="WXU17" s="198"/>
      <c r="WXV17" s="199"/>
      <c r="WXW17" s="143"/>
      <c r="WXX17" s="200"/>
      <c r="WXY17" s="171"/>
      <c r="WXZ17" s="171"/>
      <c r="WYA17" s="197"/>
      <c r="WYB17" s="198"/>
      <c r="WYC17" s="199"/>
      <c r="WYD17" s="143"/>
      <c r="WYE17" s="200"/>
      <c r="WYF17" s="171"/>
      <c r="WYG17" s="171"/>
      <c r="WYH17" s="197"/>
      <c r="WYI17" s="198"/>
      <c r="WYJ17" s="199"/>
      <c r="WYK17" s="143"/>
      <c r="WYL17" s="200"/>
      <c r="WYM17" s="171"/>
      <c r="WYN17" s="171"/>
      <c r="WYO17" s="197"/>
      <c r="WYP17" s="198"/>
      <c r="WYQ17" s="199"/>
      <c r="WYR17" s="143"/>
      <c r="WYS17" s="200"/>
      <c r="WYT17" s="171"/>
      <c r="WYU17" s="171"/>
      <c r="WYV17" s="197"/>
      <c r="WYW17" s="198"/>
      <c r="WYX17" s="199"/>
      <c r="WYY17" s="143"/>
      <c r="WYZ17" s="200"/>
      <c r="WZA17" s="171"/>
      <c r="WZB17" s="171"/>
      <c r="WZC17" s="197"/>
      <c r="WZD17" s="198"/>
      <c r="WZE17" s="199"/>
      <c r="WZF17" s="143"/>
      <c r="WZG17" s="200"/>
      <c r="WZH17" s="171"/>
      <c r="WZI17" s="171"/>
      <c r="WZJ17" s="197"/>
      <c r="WZK17" s="198"/>
      <c r="WZL17" s="199"/>
      <c r="WZM17" s="143"/>
      <c r="WZN17" s="200"/>
      <c r="WZO17" s="171"/>
      <c r="WZP17" s="171"/>
      <c r="WZQ17" s="197"/>
      <c r="WZR17" s="198"/>
      <c r="WZS17" s="199"/>
      <c r="WZT17" s="143"/>
      <c r="WZU17" s="200"/>
      <c r="WZV17" s="171"/>
      <c r="WZW17" s="171"/>
      <c r="WZX17" s="197"/>
      <c r="WZY17" s="198"/>
      <c r="WZZ17" s="199"/>
      <c r="XAA17" s="143"/>
      <c r="XAB17" s="200"/>
      <c r="XAC17" s="171"/>
      <c r="XAD17" s="171"/>
      <c r="XAE17" s="197"/>
      <c r="XAF17" s="198"/>
      <c r="XAG17" s="199"/>
      <c r="XAH17" s="143"/>
      <c r="XAI17" s="200"/>
      <c r="XAJ17" s="171"/>
      <c r="XAK17" s="171"/>
      <c r="XAL17" s="197"/>
      <c r="XAM17" s="198"/>
      <c r="XAN17" s="199"/>
      <c r="XAO17" s="143"/>
      <c r="XAP17" s="200"/>
      <c r="XAQ17" s="171"/>
      <c r="XAR17" s="171"/>
      <c r="XAS17" s="197"/>
      <c r="XAT17" s="198"/>
      <c r="XAU17" s="199"/>
      <c r="XAV17" s="143"/>
      <c r="XAW17" s="200"/>
      <c r="XAX17" s="171"/>
      <c r="XAY17" s="171"/>
      <c r="XAZ17" s="197"/>
      <c r="XBA17" s="198"/>
      <c r="XBB17" s="199"/>
      <c r="XBC17" s="143"/>
      <c r="XBD17" s="200"/>
      <c r="XBE17" s="171"/>
      <c r="XBF17" s="171"/>
      <c r="XBG17" s="197"/>
      <c r="XBH17" s="198"/>
      <c r="XBI17" s="199"/>
      <c r="XBJ17" s="143"/>
      <c r="XBK17" s="200"/>
      <c r="XBL17" s="171"/>
      <c r="XBM17" s="171"/>
      <c r="XBN17" s="197"/>
      <c r="XBO17" s="198"/>
      <c r="XBP17" s="199"/>
      <c r="XBQ17" s="143"/>
      <c r="XBR17" s="200"/>
      <c r="XBS17" s="171"/>
      <c r="XBT17" s="171"/>
      <c r="XBU17" s="197"/>
      <c r="XBV17" s="198"/>
      <c r="XBW17" s="199"/>
      <c r="XBX17" s="143"/>
      <c r="XBY17" s="200"/>
      <c r="XBZ17" s="171"/>
      <c r="XCA17" s="171"/>
      <c r="XCB17" s="197"/>
      <c r="XCC17" s="198"/>
      <c r="XCD17" s="199"/>
      <c r="XCE17" s="143"/>
      <c r="XCF17" s="200"/>
      <c r="XCG17" s="171"/>
      <c r="XCH17" s="171"/>
      <c r="XCI17" s="197"/>
      <c r="XCJ17" s="198"/>
      <c r="XCK17" s="199"/>
      <c r="XCL17" s="143"/>
      <c r="XCM17" s="200"/>
      <c r="XCN17" s="171"/>
      <c r="XCO17" s="171"/>
      <c r="XCP17" s="197"/>
      <c r="XCQ17" s="198"/>
      <c r="XCR17" s="199"/>
      <c r="XCS17" s="143"/>
      <c r="XCT17" s="200"/>
      <c r="XCU17" s="171"/>
      <c r="XCV17" s="171"/>
      <c r="XCW17" s="197"/>
      <c r="XCX17" s="198"/>
      <c r="XCY17" s="199"/>
      <c r="XCZ17" s="143"/>
      <c r="XDA17" s="200"/>
      <c r="XDB17" s="171"/>
      <c r="XDC17" s="171"/>
      <c r="XDD17" s="197"/>
      <c r="XDE17" s="198"/>
      <c r="XDF17" s="199"/>
      <c r="XDG17" s="143"/>
      <c r="XDH17" s="200"/>
      <c r="XDI17" s="171"/>
      <c r="XDJ17" s="171"/>
      <c r="XDK17" s="197"/>
      <c r="XDL17" s="198"/>
      <c r="XDM17" s="199"/>
      <c r="XDN17" s="143"/>
      <c r="XDO17" s="200"/>
      <c r="XDP17" s="171"/>
      <c r="XDQ17" s="171"/>
      <c r="XDR17" s="197"/>
      <c r="XDS17" s="198"/>
      <c r="XDT17" s="199"/>
      <c r="XDU17" s="143"/>
      <c r="XDV17" s="200"/>
      <c r="XDW17" s="171"/>
      <c r="XDX17" s="171"/>
      <c r="XDY17" s="197"/>
      <c r="XDZ17" s="198"/>
      <c r="XEA17" s="199"/>
      <c r="XEB17" s="143"/>
      <c r="XEC17" s="200"/>
      <c r="XED17" s="171"/>
      <c r="XEE17" s="171"/>
      <c r="XEF17" s="197"/>
      <c r="XEG17" s="198"/>
      <c r="XEH17" s="199"/>
      <c r="XEI17" s="143"/>
      <c r="XEJ17" s="200"/>
      <c r="XEK17" s="171"/>
      <c r="XEL17" s="171"/>
      <c r="XEM17" s="197"/>
      <c r="XEN17" s="198"/>
      <c r="XEO17" s="199"/>
      <c r="XEP17" s="143"/>
      <c r="XEQ17" s="200"/>
      <c r="XER17" s="171"/>
      <c r="XES17" s="171"/>
      <c r="XET17" s="197"/>
      <c r="XEU17" s="198"/>
      <c r="XEV17" s="199"/>
      <c r="XEW17" s="143"/>
      <c r="XEX17" s="200"/>
      <c r="XEY17" s="171"/>
      <c r="XEZ17" s="171"/>
      <c r="XFA17" s="197"/>
      <c r="XFB17" s="198"/>
      <c r="XFC17" s="199"/>
      <c r="XFD17" s="143"/>
    </row>
    <row r="18" spans="1:16384" s="143" customFormat="1" ht="51">
      <c r="A18" s="155">
        <f>A17+1</f>
        <v>9</v>
      </c>
      <c r="B18" s="156"/>
      <c r="C18" s="202" t="s">
        <v>294</v>
      </c>
      <c r="D18" s="158" t="s">
        <v>99</v>
      </c>
      <c r="E18" s="160">
        <v>13</v>
      </c>
      <c r="F18" s="161">
        <v>0</v>
      </c>
      <c r="G18" s="161">
        <f t="shared" si="4"/>
        <v>0</v>
      </c>
      <c r="K18" s="162"/>
    </row>
    <row r="19" spans="1:16384" s="143" customFormat="1" ht="51">
      <c r="A19" s="155">
        <f t="shared" ref="A19" si="5">A18+1</f>
        <v>10</v>
      </c>
      <c r="B19" s="156"/>
      <c r="C19" s="202" t="s">
        <v>295</v>
      </c>
      <c r="D19" s="158" t="s">
        <v>99</v>
      </c>
      <c r="E19" s="160">
        <v>9</v>
      </c>
      <c r="F19" s="161">
        <v>0</v>
      </c>
      <c r="G19" s="161">
        <f t="shared" si="4"/>
        <v>0</v>
      </c>
      <c r="J19" s="169"/>
      <c r="K19" s="162"/>
      <c r="L19" s="169"/>
      <c r="N19" s="169"/>
    </row>
    <row r="20" spans="1:16384" s="143" customFormat="1">
      <c r="A20" s="205"/>
      <c r="B20" s="150" t="s">
        <v>57</v>
      </c>
      <c r="C20" s="206" t="s">
        <v>24</v>
      </c>
      <c r="D20" s="207"/>
      <c r="E20" s="208"/>
      <c r="F20" s="209"/>
      <c r="G20" s="209"/>
      <c r="H20" s="164"/>
      <c r="I20" s="169"/>
      <c r="J20" s="169"/>
      <c r="K20" s="210"/>
    </row>
    <row r="21" spans="1:16384" s="143" customFormat="1" ht="38.25">
      <c r="A21" s="155">
        <f>1+A19</f>
        <v>11</v>
      </c>
      <c r="B21" s="156"/>
      <c r="C21" s="202" t="s">
        <v>296</v>
      </c>
      <c r="D21" s="158" t="s">
        <v>98</v>
      </c>
      <c r="E21" s="160">
        <v>30</v>
      </c>
      <c r="F21" s="161">
        <v>0</v>
      </c>
      <c r="G21" s="161">
        <f t="shared" si="4"/>
        <v>0</v>
      </c>
      <c r="I21" s="169"/>
      <c r="K21" s="162"/>
    </row>
    <row r="22" spans="1:16384" s="143" customFormat="1" ht="38.25">
      <c r="A22" s="155">
        <f>1+A21</f>
        <v>12</v>
      </c>
      <c r="B22" s="156"/>
      <c r="C22" s="202" t="s">
        <v>297</v>
      </c>
      <c r="D22" s="158" t="s">
        <v>98</v>
      </c>
      <c r="E22" s="160">
        <v>20</v>
      </c>
      <c r="F22" s="161">
        <v>0</v>
      </c>
      <c r="G22" s="161">
        <f t="shared" si="4"/>
        <v>0</v>
      </c>
      <c r="I22" s="169"/>
      <c r="K22" s="162"/>
    </row>
    <row r="23" spans="1:16384" s="143" customFormat="1">
      <c r="A23" s="205"/>
      <c r="B23" s="150" t="s">
        <v>241</v>
      </c>
      <c r="C23" s="206" t="s">
        <v>243</v>
      </c>
      <c r="D23" s="207"/>
      <c r="E23" s="208"/>
      <c r="F23" s="209"/>
      <c r="G23" s="209"/>
      <c r="H23" s="215"/>
      <c r="I23" s="185"/>
      <c r="J23" s="169"/>
      <c r="K23" s="210"/>
    </row>
    <row r="24" spans="1:16384" s="143" customFormat="1" ht="55.5" customHeight="1">
      <c r="A24" s="155">
        <f>1+A22</f>
        <v>13</v>
      </c>
      <c r="B24" s="156"/>
      <c r="C24" s="157" t="s">
        <v>298</v>
      </c>
      <c r="D24" s="158" t="s">
        <v>99</v>
      </c>
      <c r="E24" s="160">
        <v>3</v>
      </c>
      <c r="F24" s="161">
        <v>0</v>
      </c>
      <c r="G24" s="161">
        <f t="shared" si="4"/>
        <v>0</v>
      </c>
      <c r="K24" s="162"/>
    </row>
    <row r="25" spans="1:16384" s="143" customFormat="1" ht="53.25" customHeight="1">
      <c r="A25" s="155">
        <f>A24+1</f>
        <v>14</v>
      </c>
      <c r="B25" s="156"/>
      <c r="C25" s="157" t="s">
        <v>299</v>
      </c>
      <c r="D25" s="158" t="s">
        <v>99</v>
      </c>
      <c r="E25" s="160">
        <v>22</v>
      </c>
      <c r="F25" s="161">
        <v>0</v>
      </c>
      <c r="G25" s="161">
        <f t="shared" si="4"/>
        <v>0</v>
      </c>
      <c r="I25" s="185"/>
      <c r="K25" s="162"/>
    </row>
    <row r="26" spans="1:16384" s="143" customFormat="1">
      <c r="A26" s="205"/>
      <c r="B26" s="150" t="s">
        <v>58</v>
      </c>
      <c r="C26" s="206" t="s">
        <v>300</v>
      </c>
      <c r="D26" s="207"/>
      <c r="E26" s="208"/>
      <c r="F26" s="209"/>
      <c r="G26" s="209"/>
      <c r="H26" s="164"/>
      <c r="I26" s="169"/>
      <c r="J26" s="169"/>
      <c r="K26" s="210"/>
    </row>
    <row r="27" spans="1:16384" s="143" customFormat="1" ht="76.5">
      <c r="A27" s="155">
        <f>1+A25</f>
        <v>15</v>
      </c>
      <c r="B27" s="156"/>
      <c r="C27" s="202" t="s">
        <v>250</v>
      </c>
      <c r="D27" s="158" t="s">
        <v>99</v>
      </c>
      <c r="E27" s="160">
        <v>22</v>
      </c>
      <c r="F27" s="161">
        <v>0</v>
      </c>
      <c r="G27" s="161">
        <f t="shared" si="4"/>
        <v>0</v>
      </c>
      <c r="I27" s="185"/>
      <c r="K27" s="162"/>
    </row>
    <row r="28" spans="1:16384" s="143" customFormat="1">
      <c r="A28" s="178"/>
      <c r="B28" s="178"/>
      <c r="C28" s="179" t="s">
        <v>61</v>
      </c>
      <c r="D28" s="180"/>
      <c r="E28" s="146"/>
      <c r="F28" s="148"/>
      <c r="G28" s="181">
        <f>SUM(G16:G27)</f>
        <v>0</v>
      </c>
      <c r="H28" s="215"/>
      <c r="K28" s="182"/>
    </row>
    <row r="29" spans="1:16384" s="143" customFormat="1">
      <c r="A29" s="183"/>
      <c r="B29" s="183"/>
      <c r="C29" s="184"/>
      <c r="D29" s="162"/>
      <c r="E29" s="185"/>
      <c r="F29" s="186"/>
      <c r="G29" s="187"/>
      <c r="H29" s="164"/>
      <c r="K29" s="162"/>
    </row>
    <row r="30" spans="1:16384" s="143" customFormat="1">
      <c r="A30" s="178"/>
      <c r="B30" s="188" t="s">
        <v>62</v>
      </c>
      <c r="C30" s="189" t="s">
        <v>150</v>
      </c>
      <c r="D30" s="180"/>
      <c r="E30" s="146"/>
      <c r="F30" s="148"/>
      <c r="G30" s="148"/>
      <c r="H30" s="164"/>
      <c r="K30" s="221"/>
    </row>
    <row r="31" spans="1:16384" s="143" customFormat="1">
      <c r="A31" s="149"/>
      <c r="B31" s="150" t="s">
        <v>63</v>
      </c>
      <c r="C31" s="206" t="s">
        <v>301</v>
      </c>
      <c r="D31" s="153"/>
      <c r="E31" s="152"/>
      <c r="F31" s="154"/>
      <c r="G31" s="154"/>
      <c r="H31" s="164"/>
      <c r="K31" s="165"/>
    </row>
    <row r="32" spans="1:16384" s="143" customFormat="1" ht="38.25">
      <c r="A32" s="155">
        <f>1+A27</f>
        <v>16</v>
      </c>
      <c r="B32" s="156"/>
      <c r="C32" s="202" t="s">
        <v>302</v>
      </c>
      <c r="D32" s="158" t="s">
        <v>50</v>
      </c>
      <c r="E32" s="160">
        <v>65</v>
      </c>
      <c r="F32" s="161">
        <v>0</v>
      </c>
      <c r="G32" s="161">
        <f t="shared" ref="G32:G33" si="6">E32*F32</f>
        <v>0</v>
      </c>
      <c r="K32" s="162"/>
    </row>
    <row r="33" spans="1:11" ht="38.25">
      <c r="A33" s="155">
        <f>A32+1</f>
        <v>17</v>
      </c>
      <c r="B33" s="156"/>
      <c r="C33" s="202" t="s">
        <v>303</v>
      </c>
      <c r="D33" s="158" t="s">
        <v>50</v>
      </c>
      <c r="E33" s="160">
        <v>30</v>
      </c>
      <c r="F33" s="161">
        <v>0</v>
      </c>
      <c r="G33" s="161">
        <f t="shared" si="6"/>
        <v>0</v>
      </c>
      <c r="J33" s="143"/>
      <c r="K33" s="162"/>
    </row>
    <row r="34" spans="1:11">
      <c r="A34" s="149"/>
      <c r="B34" s="150" t="s">
        <v>64</v>
      </c>
      <c r="C34" s="206" t="s">
        <v>19</v>
      </c>
      <c r="D34" s="153"/>
      <c r="E34" s="152"/>
      <c r="F34" s="154"/>
      <c r="G34" s="154"/>
      <c r="H34" s="164"/>
      <c r="J34" s="143"/>
      <c r="K34" s="165"/>
    </row>
    <row r="35" spans="1:11" ht="51">
      <c r="A35" s="155">
        <f>1+A33</f>
        <v>18</v>
      </c>
      <c r="B35" s="156"/>
      <c r="C35" s="202" t="s">
        <v>804</v>
      </c>
      <c r="D35" s="158" t="s">
        <v>99</v>
      </c>
      <c r="E35" s="160">
        <v>3</v>
      </c>
      <c r="F35" s="161">
        <v>0</v>
      </c>
      <c r="G35" s="161">
        <f t="shared" ref="G35" si="7">E35*F35</f>
        <v>0</v>
      </c>
      <c r="J35" s="143"/>
      <c r="K35" s="162"/>
    </row>
    <row r="36" spans="1:11" ht="38.25">
      <c r="A36" s="155"/>
      <c r="B36" s="155"/>
      <c r="C36" s="222" t="s">
        <v>572</v>
      </c>
      <c r="D36" s="158"/>
      <c r="E36" s="160"/>
      <c r="F36" s="161"/>
      <c r="G36" s="223"/>
      <c r="H36" s="164"/>
      <c r="J36" s="143"/>
      <c r="K36" s="162"/>
    </row>
    <row r="37" spans="1:11">
      <c r="A37" s="178"/>
      <c r="B37" s="178"/>
      <c r="C37" s="179" t="s">
        <v>280</v>
      </c>
      <c r="D37" s="180"/>
      <c r="E37" s="146"/>
      <c r="F37" s="148"/>
      <c r="G37" s="181">
        <f>SUM(G32:G36)</f>
        <v>0</v>
      </c>
      <c r="H37" s="164"/>
      <c r="J37" s="143"/>
      <c r="K37" s="182"/>
    </row>
    <row r="38" spans="1:11">
      <c r="A38" s="183"/>
      <c r="B38" s="183"/>
      <c r="C38" s="184"/>
      <c r="D38" s="162"/>
      <c r="E38" s="185"/>
      <c r="F38" s="186"/>
      <c r="G38" s="187"/>
      <c r="H38" s="164"/>
      <c r="J38" s="143"/>
      <c r="K38" s="162"/>
    </row>
    <row r="39" spans="1:11">
      <c r="A39" s="178"/>
      <c r="B39" s="188" t="s">
        <v>71</v>
      </c>
      <c r="C39" s="189" t="s">
        <v>11</v>
      </c>
      <c r="D39" s="180"/>
      <c r="E39" s="146"/>
      <c r="F39" s="148"/>
      <c r="G39" s="148"/>
      <c r="H39" s="228"/>
      <c r="J39" s="143"/>
      <c r="K39" s="229"/>
    </row>
    <row r="40" spans="1:11" s="225" customFormat="1" ht="38.25">
      <c r="A40" s="155">
        <f>1+A35</f>
        <v>19</v>
      </c>
      <c r="B40" s="156"/>
      <c r="C40" s="202" t="s">
        <v>283</v>
      </c>
      <c r="D40" s="158" t="s">
        <v>0</v>
      </c>
      <c r="E40" s="160">
        <v>1</v>
      </c>
      <c r="F40" s="161">
        <v>0</v>
      </c>
      <c r="G40" s="161">
        <f t="shared" ref="G40:G41" si="8">E40*F40</f>
        <v>0</v>
      </c>
      <c r="H40" s="224"/>
      <c r="K40" s="162"/>
    </row>
    <row r="41" spans="1:11" s="225" customFormat="1" ht="38.25">
      <c r="A41" s="172">
        <f>1+A40</f>
        <v>20</v>
      </c>
      <c r="B41" s="173"/>
      <c r="C41" s="230" t="s">
        <v>284</v>
      </c>
      <c r="D41" s="175" t="s">
        <v>0</v>
      </c>
      <c r="E41" s="176">
        <v>1</v>
      </c>
      <c r="F41" s="177">
        <v>0</v>
      </c>
      <c r="G41" s="177">
        <f t="shared" si="8"/>
        <v>0</v>
      </c>
      <c r="H41" s="224"/>
      <c r="K41" s="162"/>
    </row>
    <row r="42" spans="1:11">
      <c r="A42" s="231"/>
      <c r="B42" s="231"/>
      <c r="C42" s="232" t="s">
        <v>285</v>
      </c>
      <c r="D42" s="231"/>
      <c r="E42" s="231"/>
      <c r="F42" s="231"/>
      <c r="G42" s="233">
        <f>+SUM(G40:G41)</f>
        <v>0</v>
      </c>
      <c r="H42" s="164"/>
    </row>
    <row r="43" spans="1:11">
      <c r="A43" s="234"/>
      <c r="B43" s="234"/>
      <c r="C43" s="235"/>
      <c r="D43" s="185"/>
      <c r="E43" s="162"/>
      <c r="F43" s="186"/>
      <c r="G43" s="186"/>
    </row>
    <row r="44" spans="1:11">
      <c r="A44" s="234"/>
      <c r="B44" s="234"/>
      <c r="C44" s="235"/>
      <c r="D44" s="185"/>
      <c r="E44" s="162"/>
      <c r="F44" s="186"/>
      <c r="G44" s="186"/>
    </row>
    <row r="45" spans="1:11" ht="15">
      <c r="A45" s="111" t="s">
        <v>1</v>
      </c>
      <c r="B45" s="236"/>
      <c r="C45" s="111" t="s">
        <v>13</v>
      </c>
      <c r="D45" s="113"/>
      <c r="E45" s="236"/>
      <c r="F45" s="237"/>
      <c r="G45" s="115" t="s">
        <v>91</v>
      </c>
    </row>
    <row r="46" spans="1:11">
      <c r="A46" s="116"/>
      <c r="B46" s="238"/>
      <c r="C46" s="118"/>
      <c r="D46" s="118"/>
      <c r="E46" s="238"/>
      <c r="F46" s="239"/>
      <c r="G46" s="120"/>
    </row>
    <row r="47" spans="1:11" s="225" customFormat="1" ht="15">
      <c r="A47" s="240">
        <f>B3</f>
        <v>1</v>
      </c>
      <c r="B47" s="241"/>
      <c r="C47" s="124" t="str">
        <f>C13</f>
        <v>PREDDELA - skupaj</v>
      </c>
      <c r="D47" s="124"/>
      <c r="E47" s="241"/>
      <c r="F47" s="242"/>
      <c r="G47" s="242">
        <f>'2.5 ZascitaGJI'!G13</f>
        <v>0</v>
      </c>
      <c r="J47" s="243"/>
    </row>
    <row r="48" spans="1:11" s="225" customFormat="1" ht="15">
      <c r="A48" s="244" t="str">
        <f>B15</f>
        <v>2</v>
      </c>
      <c r="B48" s="241"/>
      <c r="C48" s="124" t="str">
        <f>C28</f>
        <v>ZEMELJSKA DELA - skupaj</v>
      </c>
      <c r="D48" s="124"/>
      <c r="E48" s="241"/>
      <c r="F48" s="242"/>
      <c r="G48" s="245">
        <f>'2.5 ZascitaGJI'!G28</f>
        <v>0</v>
      </c>
      <c r="J48" s="243"/>
    </row>
    <row r="49" spans="1:10" s="225" customFormat="1" ht="15">
      <c r="A49" s="244" t="str">
        <f>B30</f>
        <v>3</v>
      </c>
      <c r="B49" s="241"/>
      <c r="C49" s="246" t="str">
        <f>C37</f>
        <v>GRADBENO OBRTNIŠKA DELA - skupaj</v>
      </c>
      <c r="D49" s="124"/>
      <c r="E49" s="241"/>
      <c r="F49" s="242"/>
      <c r="G49" s="245">
        <f>+G37</f>
        <v>0</v>
      </c>
      <c r="J49" s="243"/>
    </row>
    <row r="50" spans="1:10" s="225" customFormat="1" ht="15.75" thickBot="1">
      <c r="A50" s="240" t="str">
        <f>B39</f>
        <v>4</v>
      </c>
      <c r="B50" s="241"/>
      <c r="C50" s="124" t="str">
        <f>C42</f>
        <v>TUJE STORITVE SKUPAJ - skupaj</v>
      </c>
      <c r="D50" s="124"/>
      <c r="E50" s="124"/>
      <c r="F50" s="242"/>
      <c r="G50" s="242">
        <f>+G42</f>
        <v>0</v>
      </c>
      <c r="J50" s="243"/>
    </row>
    <row r="51" spans="1:10" ht="15" thickBot="1">
      <c r="A51" s="247"/>
      <c r="B51" s="248"/>
      <c r="C51" s="131" t="s">
        <v>31</v>
      </c>
      <c r="D51" s="131"/>
      <c r="E51" s="249"/>
      <c r="F51" s="249"/>
      <c r="G51" s="250">
        <f>SUM(G47:G50)</f>
        <v>0</v>
      </c>
      <c r="I51" s="171"/>
    </row>
  </sheetData>
  <dataConsolidate/>
  <mergeCells count="3">
    <mergeCell ref="A1:C1"/>
    <mergeCell ref="D1:E1"/>
    <mergeCell ref="F1:G1"/>
  </mergeCells>
  <pageMargins left="0.78740157480314965" right="0.19685039370078741" top="0.19685039370078741" bottom="0.59055118110236215" header="0.19685039370078741" footer="0.39370078740157483"/>
  <pageSetup paperSize="9" fitToHeight="0" orientation="portrait" r:id="rId1"/>
  <headerFooter>
    <oddFooter>&amp;L&amp;"Swis721 Cn BT,Roman"&amp;8&amp;F&amp;C&amp;"Swis721 Cn BT,Roman"&amp;8&amp;A&amp;R&amp;"Swis721 Cn BT,Roman"&amp;8&amp;P | &amp;N</oddFooter>
  </headerFooter>
  <rowBreaks count="3" manualBreakCount="3">
    <brk id="13" max="6" man="1"/>
    <brk id="28" max="6" man="1"/>
    <brk id="43"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32F91-C9F2-4C2D-929D-73E7BE30A2E4}">
  <sheetPr>
    <tabColor rgb="FF92D050"/>
    <pageSetUpPr fitToPage="1"/>
  </sheetPr>
  <dimension ref="A1:D52"/>
  <sheetViews>
    <sheetView view="pageBreakPreview" topLeftCell="A9" zoomScale="130" zoomScaleNormal="100" zoomScaleSheetLayoutView="130" workbookViewId="0">
      <selection activeCell="A26" sqref="A26:XFD27"/>
    </sheetView>
  </sheetViews>
  <sheetFormatPr defaultColWidth="8.7109375" defaultRowHeight="16.5"/>
  <cols>
    <col min="1" max="1" width="6.28515625" style="324" customWidth="1"/>
    <col min="2" max="2" width="72.42578125" style="374" customWidth="1"/>
    <col min="3" max="3" width="5.7109375" style="374" customWidth="1"/>
    <col min="4" max="4" width="13.7109375" style="374" customWidth="1"/>
    <col min="5" max="5" width="10.85546875" style="374" customWidth="1"/>
    <col min="6" max="16384" width="8.7109375" style="374"/>
  </cols>
  <sheetData>
    <row r="1" spans="1:4" ht="16.5" customHeight="1">
      <c r="B1" s="441" t="s">
        <v>810</v>
      </c>
      <c r="C1" s="442"/>
    </row>
    <row r="2" spans="1:4" ht="16.5" customHeight="1">
      <c r="B2" s="443" t="s">
        <v>543</v>
      </c>
      <c r="C2" s="444"/>
      <c r="D2" s="443"/>
    </row>
    <row r="3" spans="1:4" ht="16.5" customHeight="1">
      <c r="B3" s="443"/>
      <c r="C3" s="444"/>
      <c r="D3" s="443"/>
    </row>
    <row r="4" spans="1:4" ht="16.5" customHeight="1">
      <c r="B4" s="443"/>
      <c r="C4" s="444"/>
      <c r="D4" s="443"/>
    </row>
    <row r="5" spans="1:4" ht="16.5" customHeight="1">
      <c r="B5" s="443"/>
      <c r="C5" s="444"/>
      <c r="D5" s="443"/>
    </row>
    <row r="6" spans="1:4" ht="42" customHeight="1">
      <c r="B6" s="442"/>
      <c r="C6" s="442"/>
    </row>
    <row r="7" spans="1:4" s="367" customFormat="1">
      <c r="A7" s="417"/>
      <c r="B7" s="417" t="s">
        <v>13</v>
      </c>
    </row>
    <row r="8" spans="1:4" s="367" customFormat="1" ht="16.5" customHeight="1">
      <c r="A8" s="417"/>
      <c r="B8" s="367" t="s">
        <v>544</v>
      </c>
    </row>
    <row r="9" spans="1:4" s="367" customFormat="1" ht="16.5" customHeight="1">
      <c r="A9" s="417" t="s">
        <v>545</v>
      </c>
      <c r="B9" s="367" t="s">
        <v>546</v>
      </c>
    </row>
    <row r="10" spans="1:4" s="367" customFormat="1" ht="16.5" customHeight="1">
      <c r="A10" s="417"/>
    </row>
    <row r="11" spans="1:4" s="367" customFormat="1" ht="16.5" customHeight="1">
      <c r="A11" s="445">
        <v>1</v>
      </c>
      <c r="B11" s="446" t="s">
        <v>547</v>
      </c>
      <c r="C11" s="446"/>
      <c r="D11" s="447">
        <f>SUM(D12:D13)</f>
        <v>0</v>
      </c>
    </row>
    <row r="12" spans="1:4" s="367" customFormat="1" ht="16.5" customHeight="1">
      <c r="A12" s="448">
        <v>1</v>
      </c>
      <c r="B12" s="328" t="str">
        <f>'[1]NN-GD'!B2</f>
        <v>Gradbena dela - NN</v>
      </c>
      <c r="D12" s="333">
        <f>'NN-GD'!F54</f>
        <v>0</v>
      </c>
    </row>
    <row r="13" spans="1:4" s="367" customFormat="1" ht="16.5" customHeight="1">
      <c r="A13" s="449">
        <v>1</v>
      </c>
      <c r="B13" s="328" t="str">
        <f>'[1]NN-ED'!B2</f>
        <v>Elektroinstalacijska dela - NN</v>
      </c>
      <c r="D13" s="333">
        <f>'NN-ED'!F23</f>
        <v>0</v>
      </c>
    </row>
    <row r="14" spans="1:4" s="367" customFormat="1" ht="16.5" customHeight="1">
      <c r="A14" s="445">
        <v>2</v>
      </c>
      <c r="B14" s="446" t="s">
        <v>548</v>
      </c>
      <c r="C14" s="446"/>
      <c r="D14" s="447">
        <f>SUM(D15:D16)</f>
        <v>0</v>
      </c>
    </row>
    <row r="15" spans="1:4" s="367" customFormat="1" ht="16.5" customHeight="1">
      <c r="A15" s="448">
        <v>2</v>
      </c>
      <c r="B15" s="328" t="str">
        <f>'[1]TK-GD'!B2</f>
        <v>Gradbena dela - TK</v>
      </c>
      <c r="D15" s="333">
        <f>'TK-GD'!F29</f>
        <v>0</v>
      </c>
    </row>
    <row r="16" spans="1:4" s="367" customFormat="1" ht="16.5" customHeight="1">
      <c r="A16" s="449">
        <v>2</v>
      </c>
      <c r="B16" s="328" t="str">
        <f>'[1]TK-ED'!B2</f>
        <v>Elektroinstalacijska dela - TK</v>
      </c>
      <c r="D16" s="333">
        <f>'TK-ED'!F15</f>
        <v>0</v>
      </c>
    </row>
    <row r="17" spans="1:4" s="367" customFormat="1" ht="16.5" customHeight="1">
      <c r="A17" s="445">
        <v>3</v>
      </c>
      <c r="B17" s="446" t="s">
        <v>549</v>
      </c>
      <c r="C17" s="446"/>
      <c r="D17" s="447">
        <f>SUM(D18:D19)</f>
        <v>0</v>
      </c>
    </row>
    <row r="18" spans="1:4" s="367" customFormat="1" ht="16.5" customHeight="1">
      <c r="A18" s="448">
        <v>3</v>
      </c>
      <c r="B18" s="328" t="str">
        <f>'[1]JR-GD'!B2</f>
        <v>Gradbena dela - JR</v>
      </c>
      <c r="D18" s="333">
        <f>'JR-GD'!F59</f>
        <v>0</v>
      </c>
    </row>
    <row r="19" spans="1:4" s="367" customFormat="1" ht="16.5" customHeight="1">
      <c r="A19" s="449">
        <v>3</v>
      </c>
      <c r="B19" s="328" t="str">
        <f>'[1]JR-ED'!B2</f>
        <v>Elektroinstalacijska dela - JR</v>
      </c>
      <c r="D19" s="333">
        <f>'JR-ED'!F33</f>
        <v>0</v>
      </c>
    </row>
    <row r="20" spans="1:4" s="367" customFormat="1" ht="16.5" customHeight="1">
      <c r="A20" s="445">
        <v>4</v>
      </c>
      <c r="B20" s="446" t="s">
        <v>550</v>
      </c>
      <c r="C20" s="446"/>
      <c r="D20" s="447">
        <f>SUM(D21:D21)</f>
        <v>0</v>
      </c>
    </row>
    <row r="21" spans="1:4" s="367" customFormat="1" ht="16.5" customHeight="1">
      <c r="A21" s="449">
        <v>4</v>
      </c>
      <c r="B21" s="328" t="str">
        <f>[1]ČRP_ED!B2</f>
        <v>Elektroinstalacijska dela - črpališče</v>
      </c>
      <c r="D21" s="333">
        <f>ČRP_ED!F172</f>
        <v>0</v>
      </c>
    </row>
    <row r="22" spans="1:4" ht="16.5" customHeight="1">
      <c r="A22" s="445">
        <v>5</v>
      </c>
      <c r="B22" s="450" t="str">
        <f>[1]OSTALO!B2</f>
        <v>Ostalo</v>
      </c>
      <c r="C22" s="451"/>
      <c r="D22" s="451">
        <f>OSTALO!F31</f>
        <v>0</v>
      </c>
    </row>
    <row r="23" spans="1:4" ht="16.5" customHeight="1">
      <c r="A23" s="374"/>
      <c r="C23" s="416"/>
      <c r="D23" s="416"/>
    </row>
    <row r="24" spans="1:4" ht="16.5" customHeight="1">
      <c r="B24" s="452" t="s">
        <v>811</v>
      </c>
      <c r="C24" s="453"/>
      <c r="D24" s="454">
        <f>SUM(D11,D14,D17,D20,D22)</f>
        <v>0</v>
      </c>
    </row>
    <row r="25" spans="1:4" s="367" customFormat="1" ht="16.5" customHeight="1">
      <c r="A25" s="417"/>
      <c r="B25" s="314"/>
      <c r="C25" s="455"/>
      <c r="D25" s="416"/>
    </row>
    <row r="26" spans="1:4" s="367" customFormat="1" ht="16.5" customHeight="1">
      <c r="A26" s="417"/>
      <c r="C26" s="440"/>
      <c r="D26" s="440"/>
    </row>
    <row r="27" spans="1:4" s="367" customFormat="1" ht="16.5" customHeight="1">
      <c r="A27" s="417"/>
      <c r="C27" s="440"/>
      <c r="D27" s="440"/>
    </row>
    <row r="28" spans="1:4" ht="16.5" customHeight="1">
      <c r="C28" s="416"/>
      <c r="D28" s="416"/>
    </row>
    <row r="29" spans="1:4">
      <c r="A29" s="374"/>
    </row>
    <row r="30" spans="1:4">
      <c r="A30" s="374"/>
    </row>
    <row r="31" spans="1:4">
      <c r="A31" s="374"/>
    </row>
    <row r="32" spans="1:4">
      <c r="A32" s="374"/>
    </row>
    <row r="33" spans="1:1">
      <c r="A33" s="374"/>
    </row>
    <row r="34" spans="1:1">
      <c r="A34" s="374"/>
    </row>
    <row r="35" spans="1:1">
      <c r="A35" s="374"/>
    </row>
    <row r="36" spans="1:1">
      <c r="A36" s="374"/>
    </row>
    <row r="37" spans="1:1">
      <c r="A37" s="374"/>
    </row>
    <row r="38" spans="1:1">
      <c r="A38" s="374"/>
    </row>
    <row r="39" spans="1:1">
      <c r="A39" s="374"/>
    </row>
    <row r="40" spans="1:1">
      <c r="A40" s="374"/>
    </row>
    <row r="41" spans="1:1">
      <c r="A41" s="374"/>
    </row>
    <row r="42" spans="1:1">
      <c r="A42" s="374"/>
    </row>
    <row r="43" spans="1:1">
      <c r="A43" s="374"/>
    </row>
    <row r="44" spans="1:1">
      <c r="A44" s="374"/>
    </row>
    <row r="45" spans="1:1">
      <c r="A45" s="374"/>
    </row>
    <row r="46" spans="1:1">
      <c r="A46" s="374"/>
    </row>
    <row r="47" spans="1:1">
      <c r="A47" s="374"/>
    </row>
    <row r="48" spans="1:1">
      <c r="A48" s="374"/>
    </row>
    <row r="49" spans="1:1">
      <c r="A49" s="374"/>
    </row>
    <row r="50" spans="1:1">
      <c r="A50" s="374"/>
    </row>
    <row r="51" spans="1:1">
      <c r="A51" s="374"/>
    </row>
    <row r="52" spans="1:1">
      <c r="A52" s="374"/>
    </row>
  </sheetData>
  <printOptions horizontalCentered="1"/>
  <pageMargins left="0.78740157480314965" right="0.39370078740157483" top="0.74803149606299213" bottom="0.74803149606299213" header="0.31496062992125984" footer="0.31496062992125984"/>
  <pageSetup paperSize="9" fitToHeight="0" orientation="portrait" r:id="rId1"/>
  <headerFooter>
    <oddHeader xml:space="preserve">&amp;C </oddHeader>
    <oddFooter>&amp;L&amp;8PROTIPOPLAVNI UKREPI OC BATUJE&amp;C&amp;8&amp;P&amp;R&amp;8&amp;A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75BFB-163E-4434-A23F-D7A2A791C222}">
  <sheetPr>
    <tabColor rgb="FF92D050"/>
    <pageSetUpPr fitToPage="1"/>
  </sheetPr>
  <dimension ref="A1:H117"/>
  <sheetViews>
    <sheetView view="pageBreakPreview" topLeftCell="A32" zoomScaleNormal="100" zoomScaleSheetLayoutView="100" zoomScalePageLayoutView="115" workbookViewId="0">
      <selection activeCell="E8" sqref="E8"/>
    </sheetView>
  </sheetViews>
  <sheetFormatPr defaultColWidth="8.7109375" defaultRowHeight="16.5"/>
  <cols>
    <col min="1" max="1" width="6.28515625" style="301" customWidth="1"/>
    <col min="2" max="2" width="56.28515625" style="302" customWidth="1"/>
    <col min="3" max="3" width="6.28515625" style="301" customWidth="1"/>
    <col min="4" max="4" width="10" style="311" customWidth="1"/>
    <col min="5" max="5" width="10" style="312" customWidth="1"/>
    <col min="6" max="6" width="12.140625" style="313" customWidth="1"/>
    <col min="7" max="16384" width="8.7109375" style="328"/>
  </cols>
  <sheetData>
    <row r="1" spans="1:6" s="307" customFormat="1" ht="16.5" customHeight="1">
      <c r="A1" s="301" t="s">
        <v>304</v>
      </c>
      <c r="B1" s="302" t="s">
        <v>2</v>
      </c>
      <c r="C1" s="303" t="s">
        <v>305</v>
      </c>
      <c r="D1" s="304" t="s">
        <v>306</v>
      </c>
      <c r="E1" s="305" t="s">
        <v>307</v>
      </c>
      <c r="F1" s="306" t="s">
        <v>308</v>
      </c>
    </row>
    <row r="2" spans="1:6" s="314" customFormat="1">
      <c r="A2" s="308">
        <v>1</v>
      </c>
      <c r="B2" s="309" t="s">
        <v>309</v>
      </c>
      <c r="C2" s="310"/>
      <c r="D2" s="311"/>
      <c r="E2" s="312"/>
      <c r="F2" s="313"/>
    </row>
    <row r="3" spans="1:6" s="318" customFormat="1">
      <c r="A3" s="315"/>
      <c r="B3" s="316"/>
      <c r="C3" s="317"/>
      <c r="D3" s="311"/>
      <c r="E3" s="312"/>
      <c r="F3" s="313"/>
    </row>
    <row r="4" spans="1:6" s="318" customFormat="1">
      <c r="A4" s="315"/>
      <c r="B4" s="319" t="s">
        <v>310</v>
      </c>
      <c r="C4" s="317"/>
      <c r="D4" s="311"/>
      <c r="E4" s="312"/>
      <c r="F4" s="313"/>
    </row>
    <row r="5" spans="1:6" s="318" customFormat="1" ht="49.5">
      <c r="A5" s="315"/>
      <c r="B5" s="320" t="s">
        <v>311</v>
      </c>
      <c r="C5" s="317"/>
      <c r="D5" s="311"/>
      <c r="E5" s="312"/>
      <c r="F5" s="313"/>
    </row>
    <row r="6" spans="1:6" s="318" customFormat="1">
      <c r="A6" s="315"/>
      <c r="B6" s="321"/>
      <c r="C6" s="317"/>
      <c r="D6" s="311"/>
      <c r="E6" s="312"/>
      <c r="F6" s="313"/>
    </row>
    <row r="7" spans="1:6">
      <c r="A7" s="322">
        <f>MAX(A$2:A2)+0.01</f>
        <v>1.01</v>
      </c>
      <c r="B7" s="323" t="s">
        <v>312</v>
      </c>
      <c r="C7" s="324" t="s">
        <v>0</v>
      </c>
      <c r="D7" s="325">
        <v>1</v>
      </c>
      <c r="E7" s="326">
        <v>0</v>
      </c>
      <c r="F7" s="327">
        <f>D7*E7</f>
        <v>0</v>
      </c>
    </row>
    <row r="8" spans="1:6">
      <c r="A8" s="322"/>
      <c r="B8" s="323"/>
      <c r="C8" s="324"/>
      <c r="D8" s="325"/>
      <c r="E8" s="326"/>
      <c r="F8" s="327"/>
    </row>
    <row r="9" spans="1:6" ht="148.5">
      <c r="A9" s="322">
        <f>MAX(A$2:A7)+0.01</f>
        <v>1.02</v>
      </c>
      <c r="B9" s="329" t="s">
        <v>313</v>
      </c>
      <c r="C9" s="324" t="s">
        <v>0</v>
      </c>
      <c r="D9" s="325">
        <v>1</v>
      </c>
      <c r="E9" s="326">
        <v>0</v>
      </c>
      <c r="F9" s="327">
        <f>D9*E9</f>
        <v>0</v>
      </c>
    </row>
    <row r="10" spans="1:6">
      <c r="A10" s="322"/>
      <c r="B10" s="330"/>
      <c r="C10" s="324"/>
      <c r="D10" s="325"/>
      <c r="E10" s="326"/>
      <c r="F10" s="327"/>
    </row>
    <row r="11" spans="1:6">
      <c r="A11" s="322">
        <f>MAX(A$2:A9)+0.01</f>
        <v>1.03</v>
      </c>
      <c r="B11" s="329" t="s">
        <v>314</v>
      </c>
      <c r="C11" s="324" t="s">
        <v>0</v>
      </c>
      <c r="D11" s="325">
        <v>1</v>
      </c>
      <c r="E11" s="326">
        <v>0</v>
      </c>
      <c r="F11" s="327">
        <f>D11*E11</f>
        <v>0</v>
      </c>
    </row>
    <row r="12" spans="1:6" ht="33">
      <c r="A12" s="322"/>
      <c r="B12" s="329" t="s">
        <v>315</v>
      </c>
      <c r="C12" s="324"/>
      <c r="D12" s="325"/>
      <c r="E12" s="326"/>
      <c r="F12" s="327"/>
    </row>
    <row r="13" spans="1:6">
      <c r="A13" s="322"/>
      <c r="B13" s="329" t="s">
        <v>316</v>
      </c>
      <c r="C13" s="324"/>
      <c r="D13" s="325"/>
      <c r="E13" s="326"/>
      <c r="F13" s="327"/>
    </row>
    <row r="14" spans="1:6">
      <c r="A14" s="322"/>
      <c r="B14" s="329" t="s">
        <v>317</v>
      </c>
      <c r="C14" s="324"/>
      <c r="D14" s="325"/>
      <c r="E14" s="326"/>
      <c r="F14" s="327"/>
    </row>
    <row r="15" spans="1:6" ht="30.75">
      <c r="A15" s="322"/>
      <c r="B15" s="329" t="s">
        <v>318</v>
      </c>
      <c r="C15" s="324"/>
      <c r="D15" s="325"/>
      <c r="E15" s="326"/>
      <c r="F15" s="327"/>
    </row>
    <row r="16" spans="1:6">
      <c r="A16" s="322"/>
      <c r="B16" s="329" t="s">
        <v>319</v>
      </c>
      <c r="C16" s="324"/>
      <c r="D16" s="325"/>
      <c r="E16" s="326"/>
      <c r="F16" s="327"/>
    </row>
    <row r="17" spans="1:6" ht="33">
      <c r="A17" s="322"/>
      <c r="B17" s="329" t="s">
        <v>320</v>
      </c>
      <c r="C17" s="324"/>
      <c r="D17" s="325"/>
      <c r="E17" s="326"/>
      <c r="F17" s="327"/>
    </row>
    <row r="18" spans="1:6" ht="30.75">
      <c r="A18" s="322"/>
      <c r="B18" s="329" t="s">
        <v>321</v>
      </c>
      <c r="C18" s="324"/>
      <c r="D18" s="325"/>
      <c r="E18" s="326"/>
      <c r="F18" s="327"/>
    </row>
    <row r="19" spans="1:6">
      <c r="A19" s="322"/>
      <c r="B19" s="329" t="s">
        <v>322</v>
      </c>
      <c r="C19" s="324"/>
      <c r="D19" s="325"/>
      <c r="E19" s="326"/>
      <c r="F19" s="327"/>
    </row>
    <row r="20" spans="1:6">
      <c r="A20" s="322"/>
      <c r="B20" s="329" t="s">
        <v>323</v>
      </c>
      <c r="C20" s="324"/>
      <c r="D20" s="325"/>
      <c r="E20" s="326"/>
      <c r="F20" s="327"/>
    </row>
    <row r="21" spans="1:6" ht="33">
      <c r="A21" s="322"/>
      <c r="B21" s="329" t="s">
        <v>320</v>
      </c>
      <c r="C21" s="324"/>
      <c r="D21" s="325"/>
      <c r="E21" s="326"/>
      <c r="F21" s="327"/>
    </row>
    <row r="22" spans="1:6" ht="30.75">
      <c r="A22" s="322"/>
      <c r="B22" s="329" t="s">
        <v>324</v>
      </c>
      <c r="C22" s="324"/>
      <c r="D22" s="325"/>
      <c r="E22" s="326"/>
      <c r="F22" s="327"/>
    </row>
    <row r="23" spans="1:6" ht="33">
      <c r="A23" s="322"/>
      <c r="B23" s="329" t="s">
        <v>325</v>
      </c>
      <c r="C23" s="324"/>
      <c r="D23" s="325"/>
      <c r="E23" s="326"/>
      <c r="F23" s="327"/>
    </row>
    <row r="24" spans="1:6" ht="33">
      <c r="A24" s="322"/>
      <c r="B24" s="329" t="s">
        <v>326</v>
      </c>
      <c r="C24" s="324"/>
      <c r="D24" s="325"/>
      <c r="E24" s="326"/>
      <c r="F24" s="327"/>
    </row>
    <row r="25" spans="1:6" ht="49.5">
      <c r="A25" s="322"/>
      <c r="B25" s="329" t="s">
        <v>327</v>
      </c>
      <c r="C25" s="324"/>
      <c r="D25" s="325"/>
      <c r="E25" s="326"/>
      <c r="F25" s="327"/>
    </row>
    <row r="26" spans="1:6">
      <c r="A26" s="322"/>
      <c r="B26" s="323"/>
      <c r="C26" s="324"/>
      <c r="D26" s="325"/>
      <c r="E26" s="326"/>
      <c r="F26" s="327"/>
    </row>
    <row r="27" spans="1:6" ht="165">
      <c r="A27" s="322">
        <f>MAX(A$2:A25)+0.01</f>
        <v>1.04</v>
      </c>
      <c r="B27" s="329" t="s">
        <v>328</v>
      </c>
      <c r="C27" s="324" t="s">
        <v>0</v>
      </c>
      <c r="D27" s="325">
        <v>1</v>
      </c>
      <c r="E27" s="326">
        <v>0</v>
      </c>
      <c r="F27" s="327">
        <f>D27*E27</f>
        <v>0</v>
      </c>
    </row>
    <row r="28" spans="1:6">
      <c r="A28" s="322"/>
      <c r="B28" s="329"/>
      <c r="C28" s="324"/>
      <c r="D28" s="325"/>
      <c r="E28" s="326"/>
      <c r="F28" s="327"/>
    </row>
    <row r="29" spans="1:6" ht="33">
      <c r="A29" s="322">
        <f>MAX(A$2:A27)+0.01</f>
        <v>1.05</v>
      </c>
      <c r="B29" s="331" t="s">
        <v>329</v>
      </c>
      <c r="C29" s="307" t="s">
        <v>330</v>
      </c>
      <c r="D29" s="311">
        <v>78</v>
      </c>
      <c r="E29" s="312">
        <v>0</v>
      </c>
      <c r="F29" s="313">
        <f>D29*E29</f>
        <v>0</v>
      </c>
    </row>
    <row r="30" spans="1:6">
      <c r="A30" s="322"/>
      <c r="B30" s="331"/>
      <c r="C30" s="307"/>
    </row>
    <row r="31" spans="1:6" ht="66">
      <c r="A31" s="322">
        <f>MAX(A$2:A29)+0.01</f>
        <v>1.06</v>
      </c>
      <c r="B31" s="331" t="s">
        <v>331</v>
      </c>
      <c r="C31" s="307" t="s">
        <v>332</v>
      </c>
      <c r="D31" s="311">
        <v>23</v>
      </c>
      <c r="E31" s="312">
        <v>0</v>
      </c>
      <c r="F31" s="313">
        <f>D31*E31</f>
        <v>0</v>
      </c>
    </row>
    <row r="32" spans="1:6">
      <c r="A32" s="322"/>
      <c r="B32" s="331"/>
      <c r="C32" s="307"/>
    </row>
    <row r="33" spans="1:8" ht="49.5">
      <c r="A33" s="322">
        <f>MAX(A$2:A31)+0.01</f>
        <v>1.07</v>
      </c>
      <c r="B33" s="323" t="s">
        <v>333</v>
      </c>
      <c r="C33" s="324" t="s">
        <v>39</v>
      </c>
      <c r="D33" s="325">
        <v>260</v>
      </c>
      <c r="E33" s="326">
        <v>0</v>
      </c>
      <c r="F33" s="327">
        <f>D33*E33</f>
        <v>0</v>
      </c>
    </row>
    <row r="34" spans="1:8">
      <c r="A34" s="322"/>
      <c r="B34" s="323" t="s">
        <v>334</v>
      </c>
      <c r="C34" s="324"/>
      <c r="D34" s="325"/>
      <c r="E34" s="326"/>
      <c r="F34" s="327"/>
    </row>
    <row r="35" spans="1:8">
      <c r="A35" s="322"/>
      <c r="B35" s="323"/>
      <c r="C35" s="324"/>
      <c r="D35" s="325"/>
      <c r="E35" s="326"/>
      <c r="F35" s="327"/>
    </row>
    <row r="36" spans="1:8" ht="33">
      <c r="A36" s="322">
        <f>MAX(A$2:A34)+0.01</f>
        <v>1.08</v>
      </c>
      <c r="B36" s="323" t="s">
        <v>335</v>
      </c>
      <c r="C36" s="324" t="s">
        <v>39</v>
      </c>
      <c r="D36" s="325">
        <v>260</v>
      </c>
      <c r="E36" s="326">
        <v>0</v>
      </c>
      <c r="F36" s="327">
        <f>D36*E36</f>
        <v>0</v>
      </c>
    </row>
    <row r="37" spans="1:8">
      <c r="A37" s="322"/>
      <c r="B37" s="323"/>
      <c r="C37" s="324"/>
      <c r="D37" s="325"/>
      <c r="E37" s="326"/>
      <c r="F37" s="327"/>
    </row>
    <row r="38" spans="1:8" ht="33">
      <c r="A38" s="322">
        <f>MAX(A$2:A36)+0.01</f>
        <v>1.0900000000000001</v>
      </c>
      <c r="B38" s="323" t="s">
        <v>336</v>
      </c>
      <c r="C38" s="324" t="s">
        <v>0</v>
      </c>
      <c r="D38" s="325">
        <v>4</v>
      </c>
      <c r="E38" s="326">
        <v>0</v>
      </c>
      <c r="F38" s="327">
        <f>D38*E38</f>
        <v>0</v>
      </c>
    </row>
    <row r="39" spans="1:8">
      <c r="A39" s="322"/>
      <c r="B39" s="323"/>
      <c r="C39" s="324"/>
      <c r="D39" s="325"/>
      <c r="E39" s="326"/>
      <c r="F39" s="327"/>
    </row>
    <row r="40" spans="1:8" ht="33">
      <c r="A40" s="322">
        <f>MAX(A$2:A38)+0.01</f>
        <v>1.1000000000000001</v>
      </c>
      <c r="B40" s="331" t="s">
        <v>337</v>
      </c>
      <c r="C40" s="307" t="s">
        <v>39</v>
      </c>
      <c r="D40" s="311">
        <v>260</v>
      </c>
      <c r="E40" s="312">
        <v>0</v>
      </c>
      <c r="F40" s="313">
        <f>D40*E40</f>
        <v>0</v>
      </c>
    </row>
    <row r="41" spans="1:8">
      <c r="A41" s="322"/>
      <c r="B41" s="323"/>
      <c r="C41" s="324"/>
      <c r="D41" s="325"/>
      <c r="E41" s="326"/>
      <c r="F41" s="327"/>
    </row>
    <row r="42" spans="1:8" ht="33">
      <c r="A42" s="322">
        <f>MAX(A$2:A40)+0.01</f>
        <v>1.1100000000000001</v>
      </c>
      <c r="B42" s="332" t="s">
        <v>338</v>
      </c>
      <c r="C42" s="324" t="s">
        <v>0</v>
      </c>
      <c r="D42" s="325">
        <v>4</v>
      </c>
      <c r="E42" s="326">
        <v>0</v>
      </c>
      <c r="F42" s="327">
        <f>D42*E42</f>
        <v>0</v>
      </c>
      <c r="G42" s="333"/>
      <c r="H42" s="334"/>
    </row>
    <row r="43" spans="1:8" ht="49.5">
      <c r="A43" s="322"/>
      <c r="B43" s="332" t="s">
        <v>339</v>
      </c>
      <c r="C43" s="307"/>
      <c r="E43" s="311"/>
      <c r="G43" s="311"/>
      <c r="H43" s="311"/>
    </row>
    <row r="44" spans="1:8">
      <c r="A44" s="322"/>
      <c r="B44" s="332" t="s">
        <v>316</v>
      </c>
      <c r="C44" s="307"/>
      <c r="E44" s="311"/>
      <c r="G44" s="311"/>
      <c r="H44" s="311"/>
    </row>
    <row r="45" spans="1:8">
      <c r="A45" s="322"/>
      <c r="B45" s="332" t="s">
        <v>340</v>
      </c>
      <c r="C45" s="307"/>
      <c r="E45" s="311"/>
      <c r="G45" s="311"/>
      <c r="H45" s="311"/>
    </row>
    <row r="46" spans="1:8" ht="34.5">
      <c r="A46" s="322"/>
      <c r="B46" s="332" t="s">
        <v>341</v>
      </c>
      <c r="C46" s="307"/>
      <c r="E46" s="311"/>
      <c r="G46" s="311"/>
      <c r="H46" s="311"/>
    </row>
    <row r="47" spans="1:8" ht="33">
      <c r="A47" s="322"/>
      <c r="B47" s="332" t="s">
        <v>342</v>
      </c>
      <c r="C47" s="307"/>
      <c r="E47" s="311"/>
      <c r="G47" s="311"/>
      <c r="H47" s="311"/>
    </row>
    <row r="48" spans="1:8" ht="33">
      <c r="A48" s="322"/>
      <c r="B48" s="332" t="s">
        <v>343</v>
      </c>
      <c r="C48" s="307"/>
      <c r="E48" s="311"/>
      <c r="G48" s="311"/>
      <c r="H48" s="311"/>
    </row>
    <row r="49" spans="1:8" ht="33">
      <c r="A49" s="322"/>
      <c r="B49" s="335" t="s">
        <v>344</v>
      </c>
      <c r="C49" s="307"/>
      <c r="E49" s="336"/>
      <c r="F49" s="337"/>
      <c r="G49" s="326"/>
      <c r="H49" s="312"/>
    </row>
    <row r="50" spans="1:8" ht="49.5">
      <c r="A50" s="322"/>
      <c r="B50" s="332" t="s">
        <v>345</v>
      </c>
      <c r="C50" s="307"/>
      <c r="E50" s="311"/>
      <c r="G50" s="311"/>
      <c r="H50" s="311"/>
    </row>
    <row r="51" spans="1:8" ht="33">
      <c r="A51" s="322"/>
      <c r="B51" s="335" t="s">
        <v>346</v>
      </c>
      <c r="C51" s="307"/>
      <c r="E51" s="311"/>
      <c r="G51" s="311"/>
      <c r="H51" s="311"/>
    </row>
    <row r="52" spans="1:8" ht="33">
      <c r="A52" s="322"/>
      <c r="B52" s="332" t="s">
        <v>347</v>
      </c>
      <c r="C52" s="307"/>
      <c r="E52" s="311"/>
      <c r="G52" s="311"/>
      <c r="H52" s="311"/>
    </row>
    <row r="53" spans="1:8">
      <c r="A53" s="338"/>
      <c r="B53" s="339"/>
      <c r="C53" s="307"/>
      <c r="F53" s="340"/>
      <c r="G53" s="341"/>
    </row>
    <row r="54" spans="1:8">
      <c r="A54" s="342"/>
      <c r="B54" s="343"/>
      <c r="C54" s="344"/>
      <c r="D54" s="345"/>
      <c r="E54" s="346" t="s">
        <v>348</v>
      </c>
      <c r="F54" s="347">
        <f>SUM(F7:F53)</f>
        <v>0</v>
      </c>
    </row>
    <row r="55" spans="1:8">
      <c r="A55" s="338"/>
      <c r="B55" s="328"/>
      <c r="C55" s="307"/>
    </row>
    <row r="56" spans="1:8">
      <c r="A56" s="338"/>
      <c r="B56" s="328"/>
      <c r="C56" s="307"/>
    </row>
    <row r="57" spans="1:8">
      <c r="A57" s="338"/>
      <c r="B57" s="328"/>
      <c r="C57" s="307"/>
    </row>
    <row r="58" spans="1:8">
      <c r="A58" s="338"/>
      <c r="B58" s="332"/>
      <c r="C58" s="307"/>
    </row>
    <row r="59" spans="1:8">
      <c r="A59" s="338"/>
      <c r="B59" s="348"/>
      <c r="C59" s="307"/>
    </row>
    <row r="60" spans="1:8">
      <c r="A60" s="338"/>
      <c r="B60" s="348"/>
      <c r="C60" s="307"/>
    </row>
    <row r="61" spans="1:8">
      <c r="A61" s="338"/>
      <c r="B61" s="348"/>
      <c r="C61" s="307"/>
    </row>
    <row r="62" spans="1:8">
      <c r="A62" s="338"/>
      <c r="B62" s="348"/>
      <c r="C62" s="307"/>
    </row>
    <row r="63" spans="1:8">
      <c r="A63" s="338"/>
      <c r="B63" s="348"/>
      <c r="C63" s="307"/>
    </row>
    <row r="64" spans="1:8">
      <c r="A64" s="338"/>
      <c r="B64" s="348"/>
      <c r="C64" s="307"/>
    </row>
    <row r="65" spans="1:3">
      <c r="A65" s="338"/>
      <c r="B65" s="328"/>
      <c r="C65" s="307"/>
    </row>
    <row r="66" spans="1:3">
      <c r="A66" s="338"/>
      <c r="B66" s="328"/>
      <c r="C66" s="307"/>
    </row>
    <row r="67" spans="1:3">
      <c r="A67" s="338"/>
      <c r="B67" s="328"/>
      <c r="C67" s="307"/>
    </row>
    <row r="68" spans="1:3">
      <c r="A68" s="338"/>
      <c r="B68" s="328"/>
      <c r="C68" s="307"/>
    </row>
    <row r="69" spans="1:3">
      <c r="A69" s="338"/>
      <c r="B69" s="328"/>
      <c r="C69" s="307"/>
    </row>
    <row r="70" spans="1:3">
      <c r="A70" s="338"/>
      <c r="B70" s="328"/>
      <c r="C70" s="307"/>
    </row>
    <row r="71" spans="1:3">
      <c r="A71" s="338"/>
      <c r="B71" s="328"/>
      <c r="C71" s="307"/>
    </row>
    <row r="72" spans="1:3">
      <c r="A72" s="338"/>
      <c r="B72" s="328"/>
      <c r="C72" s="307"/>
    </row>
    <row r="73" spans="1:3">
      <c r="A73" s="338"/>
      <c r="B73" s="328"/>
      <c r="C73" s="307"/>
    </row>
    <row r="74" spans="1:3">
      <c r="A74" s="338"/>
      <c r="B74" s="328"/>
      <c r="C74" s="307"/>
    </row>
    <row r="75" spans="1:3">
      <c r="A75" s="338"/>
      <c r="B75" s="328"/>
      <c r="C75" s="307"/>
    </row>
    <row r="76" spans="1:3">
      <c r="A76" s="338"/>
      <c r="B76" s="328"/>
      <c r="C76" s="307"/>
    </row>
    <row r="77" spans="1:3">
      <c r="A77" s="338"/>
      <c r="B77" s="328"/>
      <c r="C77" s="307"/>
    </row>
    <row r="78" spans="1:3">
      <c r="A78" s="338"/>
      <c r="B78" s="328"/>
      <c r="C78" s="307"/>
    </row>
    <row r="79" spans="1:3">
      <c r="A79" s="338"/>
      <c r="B79" s="328"/>
      <c r="C79" s="307"/>
    </row>
    <row r="80" spans="1:3">
      <c r="A80" s="338"/>
      <c r="B80" s="328"/>
      <c r="C80" s="307"/>
    </row>
    <row r="81" spans="1:3">
      <c r="A81" s="338"/>
      <c r="B81" s="328"/>
      <c r="C81" s="307"/>
    </row>
    <row r="82" spans="1:3">
      <c r="A82" s="338"/>
      <c r="B82" s="328"/>
      <c r="C82" s="307"/>
    </row>
    <row r="83" spans="1:3">
      <c r="A83" s="338"/>
      <c r="B83" s="328"/>
      <c r="C83" s="307"/>
    </row>
    <row r="84" spans="1:3">
      <c r="A84" s="338"/>
      <c r="B84" s="328"/>
      <c r="C84" s="307"/>
    </row>
    <row r="85" spans="1:3">
      <c r="A85" s="338"/>
      <c r="B85" s="328"/>
      <c r="C85" s="307"/>
    </row>
    <row r="86" spans="1:3">
      <c r="A86" s="338"/>
      <c r="B86" s="328"/>
      <c r="C86" s="307"/>
    </row>
    <row r="87" spans="1:3">
      <c r="A87" s="338"/>
      <c r="B87" s="328"/>
      <c r="C87" s="307"/>
    </row>
    <row r="88" spans="1:3">
      <c r="A88" s="338"/>
      <c r="B88" s="328"/>
      <c r="C88" s="307"/>
    </row>
    <row r="89" spans="1:3">
      <c r="A89" s="338"/>
      <c r="B89" s="328"/>
      <c r="C89" s="307"/>
    </row>
    <row r="90" spans="1:3">
      <c r="A90" s="338"/>
      <c r="B90" s="328"/>
      <c r="C90" s="307"/>
    </row>
    <row r="91" spans="1:3">
      <c r="A91" s="338"/>
      <c r="B91" s="328"/>
      <c r="C91" s="307"/>
    </row>
    <row r="92" spans="1:3">
      <c r="A92" s="338"/>
      <c r="B92" s="328"/>
      <c r="C92" s="307"/>
    </row>
    <row r="93" spans="1:3">
      <c r="A93" s="338"/>
      <c r="B93" s="328"/>
      <c r="C93" s="307"/>
    </row>
    <row r="94" spans="1:3">
      <c r="A94" s="338"/>
      <c r="B94" s="328"/>
      <c r="C94" s="307"/>
    </row>
    <row r="95" spans="1:3">
      <c r="A95" s="338"/>
      <c r="B95" s="328"/>
      <c r="C95" s="307"/>
    </row>
    <row r="96" spans="1:3">
      <c r="A96" s="338"/>
      <c r="B96" s="328"/>
      <c r="C96" s="307"/>
    </row>
    <row r="97" spans="1:3">
      <c r="A97" s="349"/>
      <c r="B97" s="328"/>
      <c r="C97" s="307"/>
    </row>
    <row r="98" spans="1:3">
      <c r="A98" s="349"/>
      <c r="B98" s="328"/>
      <c r="C98" s="307"/>
    </row>
    <row r="99" spans="1:3">
      <c r="A99" s="349"/>
      <c r="B99" s="328"/>
      <c r="C99" s="307"/>
    </row>
    <row r="100" spans="1:3">
      <c r="A100" s="349"/>
      <c r="B100" s="328"/>
      <c r="C100" s="307"/>
    </row>
    <row r="101" spans="1:3">
      <c r="A101" s="350"/>
      <c r="B101" s="328"/>
      <c r="C101" s="307"/>
    </row>
    <row r="102" spans="1:3">
      <c r="A102" s="350"/>
      <c r="B102" s="328"/>
      <c r="C102" s="307"/>
    </row>
    <row r="103" spans="1:3">
      <c r="A103" s="350"/>
      <c r="B103" s="328"/>
      <c r="C103" s="307"/>
    </row>
    <row r="104" spans="1:3">
      <c r="A104" s="350"/>
      <c r="B104" s="328"/>
      <c r="C104" s="307"/>
    </row>
    <row r="105" spans="1:3">
      <c r="A105" s="350"/>
      <c r="B105" s="328"/>
      <c r="C105" s="307"/>
    </row>
    <row r="106" spans="1:3">
      <c r="A106" s="350"/>
      <c r="B106" s="328"/>
      <c r="C106" s="307"/>
    </row>
    <row r="107" spans="1:3">
      <c r="A107" s="350"/>
      <c r="B107" s="328"/>
      <c r="C107" s="307"/>
    </row>
    <row r="108" spans="1:3">
      <c r="A108" s="350"/>
      <c r="B108" s="351"/>
      <c r="C108" s="307"/>
    </row>
    <row r="109" spans="1:3">
      <c r="A109" s="350"/>
      <c r="B109" s="351"/>
      <c r="C109" s="307"/>
    </row>
    <row r="110" spans="1:3">
      <c r="A110" s="350"/>
      <c r="B110" s="351"/>
      <c r="C110" s="307"/>
    </row>
    <row r="111" spans="1:3">
      <c r="A111" s="350"/>
      <c r="B111" s="351"/>
      <c r="C111" s="307"/>
    </row>
    <row r="112" spans="1:3">
      <c r="A112" s="350"/>
      <c r="B112" s="351"/>
      <c r="C112" s="307"/>
    </row>
    <row r="113" spans="1:3">
      <c r="A113" s="350"/>
      <c r="B113" s="351"/>
      <c r="C113" s="307"/>
    </row>
    <row r="114" spans="1:3">
      <c r="A114" s="350"/>
      <c r="B114" s="351"/>
      <c r="C114" s="307"/>
    </row>
    <row r="115" spans="1:3">
      <c r="A115" s="350"/>
      <c r="B115" s="352"/>
    </row>
    <row r="116" spans="1:3">
      <c r="A116" s="350"/>
    </row>
    <row r="117" spans="1:3">
      <c r="A117" s="350"/>
    </row>
  </sheetData>
  <printOptions horizontalCentered="1"/>
  <pageMargins left="0.78740157480314965" right="0.39370078740157483" top="0.74803149606299213" bottom="0.74803149606299213" header="0.31496062992125984" footer="0.31496062992125984"/>
  <pageSetup paperSize="9" fitToHeight="0" orientation="portrait" r:id="rId1"/>
  <headerFooter>
    <oddHeader xml:space="preserve">&amp;C </oddHeader>
    <oddFooter>&amp;L&amp;8PROTIPOPLAVNI UKREPI OC BATUJE&amp;C&amp;8&amp;P&amp;R&amp;8&amp;A</oddFooter>
  </headerFooter>
  <rowBreaks count="2" manualBreakCount="2">
    <brk id="20" max="5" man="1"/>
    <brk id="39"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FF7EC-A14A-44DF-82A4-0F2A4D32F7D8}">
  <sheetPr>
    <tabColor rgb="FF92D050"/>
    <pageSetUpPr fitToPage="1"/>
  </sheetPr>
  <dimension ref="A1:H86"/>
  <sheetViews>
    <sheetView view="pageBreakPreview" zoomScale="85" zoomScaleNormal="100" zoomScaleSheetLayoutView="85" zoomScalePageLayoutView="115" workbookViewId="0">
      <selection activeCell="E7" sqref="E7:E21"/>
    </sheetView>
  </sheetViews>
  <sheetFormatPr defaultColWidth="8.7109375" defaultRowHeight="16.5"/>
  <cols>
    <col min="1" max="1" width="6.28515625" style="301" customWidth="1"/>
    <col min="2" max="2" width="56.28515625" style="302" customWidth="1"/>
    <col min="3" max="3" width="6.28515625" style="301" customWidth="1"/>
    <col min="4" max="4" width="10" style="311" customWidth="1"/>
    <col min="5" max="5" width="10" style="312" customWidth="1"/>
    <col min="6" max="6" width="12.140625" style="313" customWidth="1"/>
    <col min="7" max="16384" width="8.7109375" style="328"/>
  </cols>
  <sheetData>
    <row r="1" spans="1:7" s="307" customFormat="1" ht="16.5" customHeight="1">
      <c r="A1" s="301" t="s">
        <v>304</v>
      </c>
      <c r="B1" s="302" t="s">
        <v>2</v>
      </c>
      <c r="C1" s="303" t="s">
        <v>305</v>
      </c>
      <c r="D1" s="304" t="s">
        <v>306</v>
      </c>
      <c r="E1" s="305" t="s">
        <v>307</v>
      </c>
      <c r="F1" s="306" t="s">
        <v>308</v>
      </c>
    </row>
    <row r="2" spans="1:7" s="314" customFormat="1">
      <c r="A2" s="353">
        <v>1</v>
      </c>
      <c r="B2" s="309" t="s">
        <v>349</v>
      </c>
      <c r="C2" s="310"/>
      <c r="D2" s="311"/>
      <c r="E2" s="312"/>
      <c r="F2" s="313"/>
    </row>
    <row r="3" spans="1:7" s="318" customFormat="1">
      <c r="A3" s="315"/>
      <c r="B3" s="316"/>
      <c r="C3" s="317"/>
      <c r="D3" s="311"/>
      <c r="E3" s="312"/>
      <c r="F3" s="313"/>
    </row>
    <row r="4" spans="1:7" s="318" customFormat="1">
      <c r="A4" s="315"/>
      <c r="B4" s="319" t="s">
        <v>310</v>
      </c>
      <c r="C4" s="317"/>
      <c r="D4" s="311"/>
      <c r="E4" s="312"/>
      <c r="F4" s="313"/>
    </row>
    <row r="5" spans="1:7" s="318" customFormat="1">
      <c r="A5" s="315"/>
      <c r="B5" s="320" t="s">
        <v>350</v>
      </c>
      <c r="C5" s="317"/>
      <c r="D5" s="311"/>
      <c r="E5" s="312"/>
      <c r="F5" s="313"/>
    </row>
    <row r="6" spans="1:7" s="318" customFormat="1">
      <c r="A6" s="315"/>
      <c r="B6" s="321"/>
      <c r="C6" s="317"/>
      <c r="D6" s="311"/>
      <c r="E6" s="312"/>
      <c r="F6" s="313"/>
    </row>
    <row r="7" spans="1:7" ht="67.5">
      <c r="A7" s="354">
        <f>MAX(A$2:A6)+0.01</f>
        <v>1.01</v>
      </c>
      <c r="B7" s="331" t="s">
        <v>351</v>
      </c>
      <c r="C7" s="307" t="s">
        <v>0</v>
      </c>
      <c r="D7" s="311">
        <v>3</v>
      </c>
      <c r="E7" s="326">
        <v>0</v>
      </c>
      <c r="F7" s="355">
        <f>D7*E7</f>
        <v>0</v>
      </c>
      <c r="G7" s="356"/>
    </row>
    <row r="8" spans="1:7">
      <c r="A8" s="354"/>
      <c r="B8" s="331"/>
      <c r="C8" s="307"/>
      <c r="E8" s="326"/>
      <c r="F8" s="355"/>
    </row>
    <row r="9" spans="1:7" ht="51">
      <c r="A9" s="354">
        <f>MAX(A$2:A8)+0.01</f>
        <v>1.02</v>
      </c>
      <c r="B9" s="331" t="s">
        <v>352</v>
      </c>
      <c r="C9" s="307" t="s">
        <v>39</v>
      </c>
      <c r="D9" s="311">
        <v>90</v>
      </c>
      <c r="E9" s="326">
        <v>0</v>
      </c>
      <c r="F9" s="355">
        <f>D9*E9</f>
        <v>0</v>
      </c>
    </row>
    <row r="10" spans="1:7">
      <c r="A10" s="354"/>
      <c r="B10" s="328"/>
      <c r="C10" s="307"/>
      <c r="E10" s="326"/>
      <c r="F10" s="355"/>
    </row>
    <row r="11" spans="1:7" ht="34.5">
      <c r="A11" s="354">
        <f>MAX(A$2:A10)+0.01</f>
        <v>1.03</v>
      </c>
      <c r="B11" s="331" t="s">
        <v>353</v>
      </c>
      <c r="C11" s="307" t="s">
        <v>39</v>
      </c>
      <c r="D11" s="311">
        <v>110</v>
      </c>
      <c r="E11" s="326">
        <v>0</v>
      </c>
      <c r="F11" s="355">
        <f>D11*E11</f>
        <v>0</v>
      </c>
    </row>
    <row r="12" spans="1:7">
      <c r="A12" s="354"/>
      <c r="B12" s="328"/>
      <c r="C12" s="307"/>
      <c r="E12" s="326"/>
      <c r="F12" s="355"/>
    </row>
    <row r="13" spans="1:7" ht="110.25">
      <c r="A13" s="354">
        <f>MAX(A$2:A12)+0.01</f>
        <v>1.04</v>
      </c>
      <c r="B13" s="357" t="s">
        <v>354</v>
      </c>
      <c r="C13" s="307" t="s">
        <v>43</v>
      </c>
      <c r="D13" s="311">
        <v>1</v>
      </c>
      <c r="E13" s="326">
        <v>0</v>
      </c>
      <c r="F13" s="355">
        <f>D13*E13</f>
        <v>0</v>
      </c>
    </row>
    <row r="14" spans="1:7">
      <c r="A14" s="354"/>
      <c r="B14" s="331"/>
      <c r="C14" s="307"/>
      <c r="E14" s="326"/>
      <c r="F14" s="355"/>
    </row>
    <row r="15" spans="1:7" ht="81.75">
      <c r="A15" s="354">
        <f>MAX(A$2:A14)+0.01</f>
        <v>1.05</v>
      </c>
      <c r="B15" s="357" t="s">
        <v>355</v>
      </c>
      <c r="C15" s="307" t="s">
        <v>43</v>
      </c>
      <c r="D15" s="311">
        <v>1</v>
      </c>
      <c r="E15" s="326">
        <v>0</v>
      </c>
      <c r="F15" s="355">
        <f>D15*E15</f>
        <v>0</v>
      </c>
    </row>
    <row r="16" spans="1:7">
      <c r="A16" s="354"/>
      <c r="B16" s="330"/>
      <c r="C16" s="307"/>
      <c r="E16" s="326"/>
      <c r="F16" s="355"/>
    </row>
    <row r="17" spans="1:7" ht="34.5">
      <c r="A17" s="354">
        <f>MAX(A$2:A15)+0.01</f>
        <v>1.06</v>
      </c>
      <c r="B17" s="331" t="s">
        <v>356</v>
      </c>
      <c r="C17" s="307" t="s">
        <v>0</v>
      </c>
      <c r="D17" s="311">
        <v>1</v>
      </c>
      <c r="E17" s="326">
        <v>0</v>
      </c>
      <c r="F17" s="355">
        <f>D17*E17</f>
        <v>0</v>
      </c>
    </row>
    <row r="18" spans="1:7">
      <c r="A18" s="354"/>
      <c r="B18" s="331"/>
      <c r="C18" s="307"/>
      <c r="E18" s="326"/>
      <c r="F18" s="355"/>
    </row>
    <row r="19" spans="1:7" ht="85.5">
      <c r="A19" s="354">
        <f>MAX(A$2:A18)+0.01</f>
        <v>1.07</v>
      </c>
      <c r="B19" s="331" t="s">
        <v>357</v>
      </c>
      <c r="C19" s="307" t="s">
        <v>43</v>
      </c>
      <c r="D19" s="311">
        <v>1</v>
      </c>
      <c r="E19" s="326">
        <v>0</v>
      </c>
      <c r="F19" s="355">
        <f>D19*E19</f>
        <v>0</v>
      </c>
    </row>
    <row r="20" spans="1:7">
      <c r="A20" s="354"/>
      <c r="B20" s="331"/>
      <c r="C20" s="307"/>
      <c r="E20" s="326"/>
      <c r="F20" s="355"/>
    </row>
    <row r="21" spans="1:7" ht="82.5">
      <c r="A21" s="354">
        <f>MAX(A$2:A20)+0.01</f>
        <v>1.08</v>
      </c>
      <c r="B21" s="331" t="s">
        <v>358</v>
      </c>
      <c r="C21" s="307" t="s">
        <v>43</v>
      </c>
      <c r="D21" s="311">
        <v>1</v>
      </c>
      <c r="E21" s="326">
        <v>0</v>
      </c>
      <c r="F21" s="355">
        <f>D21*E21</f>
        <v>0</v>
      </c>
    </row>
    <row r="22" spans="1:7">
      <c r="A22" s="338"/>
      <c r="B22" s="339"/>
      <c r="C22" s="307"/>
      <c r="F22" s="340"/>
      <c r="G22" s="341"/>
    </row>
    <row r="23" spans="1:7">
      <c r="A23" s="342"/>
      <c r="B23" s="343"/>
      <c r="C23" s="344"/>
      <c r="D23" s="345"/>
      <c r="E23" s="346" t="s">
        <v>348</v>
      </c>
      <c r="F23" s="347">
        <f>SUM(F7:F21)</f>
        <v>0</v>
      </c>
    </row>
    <row r="24" spans="1:7">
      <c r="A24" s="338"/>
      <c r="B24" s="328"/>
      <c r="C24" s="307"/>
    </row>
    <row r="25" spans="1:7">
      <c r="A25" s="338"/>
      <c r="B25" s="328"/>
      <c r="C25" s="307"/>
    </row>
    <row r="26" spans="1:7">
      <c r="A26" s="338"/>
      <c r="B26" s="328"/>
      <c r="C26" s="307"/>
    </row>
    <row r="27" spans="1:7">
      <c r="A27" s="338"/>
      <c r="B27" s="332"/>
      <c r="C27" s="307"/>
    </row>
    <row r="28" spans="1:7">
      <c r="A28" s="338"/>
      <c r="B28" s="348"/>
      <c r="C28" s="307"/>
    </row>
    <row r="29" spans="1:7">
      <c r="A29" s="338"/>
      <c r="B29" s="348"/>
      <c r="C29" s="307"/>
    </row>
    <row r="30" spans="1:7">
      <c r="A30" s="338"/>
      <c r="B30" s="348"/>
      <c r="C30" s="307"/>
    </row>
    <row r="31" spans="1:7">
      <c r="A31" s="338"/>
      <c r="B31" s="348"/>
      <c r="C31" s="307"/>
    </row>
    <row r="32" spans="1:7">
      <c r="A32" s="338"/>
      <c r="B32" s="348"/>
      <c r="C32" s="307"/>
    </row>
    <row r="33" spans="1:8">
      <c r="A33" s="338"/>
      <c r="B33" s="348"/>
      <c r="C33" s="307"/>
    </row>
    <row r="34" spans="1:8">
      <c r="A34" s="338"/>
      <c r="B34" s="328"/>
      <c r="C34" s="307"/>
    </row>
    <row r="35" spans="1:8">
      <c r="A35" s="338"/>
      <c r="B35" s="328"/>
      <c r="C35" s="307"/>
    </row>
    <row r="36" spans="1:8">
      <c r="A36" s="338"/>
      <c r="B36" s="328"/>
      <c r="C36" s="307"/>
    </row>
    <row r="37" spans="1:8" s="311" customFormat="1">
      <c r="A37" s="338"/>
      <c r="B37" s="328"/>
      <c r="C37" s="307"/>
      <c r="E37" s="312"/>
      <c r="F37" s="313"/>
      <c r="G37" s="328"/>
      <c r="H37" s="328"/>
    </row>
    <row r="38" spans="1:8" s="311" customFormat="1">
      <c r="A38" s="338"/>
      <c r="B38" s="328"/>
      <c r="C38" s="307"/>
      <c r="E38" s="312"/>
      <c r="F38" s="313"/>
      <c r="G38" s="328"/>
      <c r="H38" s="328"/>
    </row>
    <row r="39" spans="1:8" s="311" customFormat="1">
      <c r="A39" s="338"/>
      <c r="B39" s="328"/>
      <c r="C39" s="307"/>
      <c r="E39" s="312"/>
      <c r="F39" s="313"/>
      <c r="G39" s="328"/>
      <c r="H39" s="328"/>
    </row>
    <row r="40" spans="1:8" s="311" customFormat="1">
      <c r="A40" s="338"/>
      <c r="B40" s="328"/>
      <c r="C40" s="307"/>
      <c r="E40" s="312"/>
      <c r="F40" s="313"/>
      <c r="G40" s="328"/>
      <c r="H40" s="328"/>
    </row>
    <row r="41" spans="1:8" s="311" customFormat="1">
      <c r="A41" s="338"/>
      <c r="B41" s="328"/>
      <c r="C41" s="307"/>
      <c r="E41" s="312"/>
      <c r="F41" s="313"/>
      <c r="G41" s="328"/>
      <c r="H41" s="328"/>
    </row>
    <row r="42" spans="1:8" s="311" customFormat="1">
      <c r="A42" s="338"/>
      <c r="B42" s="328"/>
      <c r="C42" s="307"/>
      <c r="E42" s="312"/>
      <c r="F42" s="313"/>
      <c r="G42" s="328"/>
      <c r="H42" s="328"/>
    </row>
    <row r="43" spans="1:8" s="311" customFormat="1">
      <c r="A43" s="338"/>
      <c r="B43" s="328"/>
      <c r="C43" s="307"/>
      <c r="E43" s="312"/>
      <c r="F43" s="313"/>
      <c r="G43" s="328"/>
      <c r="H43" s="328"/>
    </row>
    <row r="44" spans="1:8" s="311" customFormat="1">
      <c r="A44" s="338"/>
      <c r="B44" s="328"/>
      <c r="C44" s="307"/>
      <c r="E44" s="312"/>
      <c r="F44" s="313"/>
      <c r="G44" s="328"/>
      <c r="H44" s="328"/>
    </row>
    <row r="45" spans="1:8" s="311" customFormat="1">
      <c r="A45" s="338"/>
      <c r="B45" s="328"/>
      <c r="C45" s="307"/>
      <c r="E45" s="312"/>
      <c r="F45" s="313"/>
      <c r="G45" s="328"/>
      <c r="H45" s="328"/>
    </row>
    <row r="46" spans="1:8" s="311" customFormat="1">
      <c r="A46" s="338"/>
      <c r="B46" s="328"/>
      <c r="C46" s="307"/>
      <c r="E46" s="312"/>
      <c r="F46" s="313"/>
      <c r="G46" s="328"/>
      <c r="H46" s="328"/>
    </row>
    <row r="47" spans="1:8" s="311" customFormat="1">
      <c r="A47" s="338"/>
      <c r="B47" s="328"/>
      <c r="C47" s="307"/>
      <c r="E47" s="312"/>
      <c r="F47" s="313"/>
      <c r="G47" s="328"/>
      <c r="H47" s="328"/>
    </row>
    <row r="48" spans="1:8" s="311" customFormat="1">
      <c r="A48" s="338"/>
      <c r="B48" s="328"/>
      <c r="C48" s="307"/>
      <c r="E48" s="312"/>
      <c r="F48" s="313"/>
      <c r="G48" s="328"/>
      <c r="H48" s="328"/>
    </row>
    <row r="49" spans="1:8" s="311" customFormat="1">
      <c r="A49" s="338"/>
      <c r="B49" s="328"/>
      <c r="C49" s="307"/>
      <c r="E49" s="312"/>
      <c r="F49" s="313"/>
      <c r="G49" s="328"/>
      <c r="H49" s="328"/>
    </row>
    <row r="50" spans="1:8" s="311" customFormat="1">
      <c r="A50" s="338"/>
      <c r="B50" s="328"/>
      <c r="C50" s="307"/>
      <c r="E50" s="312"/>
      <c r="F50" s="313"/>
      <c r="G50" s="328"/>
      <c r="H50" s="328"/>
    </row>
    <row r="51" spans="1:8" s="311" customFormat="1">
      <c r="A51" s="338"/>
      <c r="B51" s="328"/>
      <c r="C51" s="307"/>
      <c r="E51" s="312"/>
      <c r="F51" s="313"/>
      <c r="G51" s="328"/>
      <c r="H51" s="328"/>
    </row>
    <row r="52" spans="1:8" s="311" customFormat="1">
      <c r="A52" s="338"/>
      <c r="B52" s="328"/>
      <c r="C52" s="307"/>
      <c r="E52" s="312"/>
      <c r="F52" s="313"/>
      <c r="G52" s="328"/>
      <c r="H52" s="328"/>
    </row>
    <row r="53" spans="1:8" s="311" customFormat="1">
      <c r="A53" s="338"/>
      <c r="B53" s="328"/>
      <c r="C53" s="307"/>
      <c r="E53" s="312"/>
      <c r="F53" s="313"/>
      <c r="G53" s="328"/>
      <c r="H53" s="328"/>
    </row>
    <row r="54" spans="1:8" s="311" customFormat="1">
      <c r="A54" s="338"/>
      <c r="B54" s="328"/>
      <c r="C54" s="307"/>
      <c r="E54" s="312"/>
      <c r="F54" s="313"/>
      <c r="G54" s="328"/>
      <c r="H54" s="328"/>
    </row>
    <row r="55" spans="1:8" s="311" customFormat="1">
      <c r="A55" s="338"/>
      <c r="B55" s="328"/>
      <c r="C55" s="307"/>
      <c r="E55" s="312"/>
      <c r="F55" s="313"/>
      <c r="G55" s="328"/>
      <c r="H55" s="328"/>
    </row>
    <row r="56" spans="1:8" s="311" customFormat="1">
      <c r="A56" s="338"/>
      <c r="B56" s="328"/>
      <c r="C56" s="307"/>
      <c r="E56" s="312"/>
      <c r="F56" s="313"/>
      <c r="G56" s="328"/>
      <c r="H56" s="328"/>
    </row>
    <row r="57" spans="1:8" s="311" customFormat="1">
      <c r="A57" s="338"/>
      <c r="B57" s="328"/>
      <c r="C57" s="307"/>
      <c r="E57" s="312"/>
      <c r="F57" s="313"/>
      <c r="G57" s="328"/>
      <c r="H57" s="328"/>
    </row>
    <row r="58" spans="1:8" s="311" customFormat="1">
      <c r="A58" s="338"/>
      <c r="B58" s="328"/>
      <c r="C58" s="307"/>
      <c r="E58" s="312"/>
      <c r="F58" s="313"/>
      <c r="G58" s="328"/>
      <c r="H58" s="328"/>
    </row>
    <row r="59" spans="1:8" s="311" customFormat="1">
      <c r="A59" s="338"/>
      <c r="B59" s="328"/>
      <c r="C59" s="307"/>
      <c r="E59" s="312"/>
      <c r="F59" s="313"/>
      <c r="G59" s="328"/>
      <c r="H59" s="328"/>
    </row>
    <row r="60" spans="1:8" s="311" customFormat="1">
      <c r="A60" s="338"/>
      <c r="B60" s="328"/>
      <c r="C60" s="307"/>
      <c r="E60" s="312"/>
      <c r="F60" s="313"/>
      <c r="G60" s="328"/>
      <c r="H60" s="328"/>
    </row>
    <row r="61" spans="1:8" s="311" customFormat="1">
      <c r="A61" s="338"/>
      <c r="B61" s="328"/>
      <c r="C61" s="307"/>
      <c r="E61" s="312"/>
      <c r="F61" s="313"/>
      <c r="G61" s="328"/>
      <c r="H61" s="328"/>
    </row>
    <row r="62" spans="1:8" s="311" customFormat="1">
      <c r="A62" s="338"/>
      <c r="B62" s="328"/>
      <c r="C62" s="307"/>
      <c r="E62" s="312"/>
      <c r="F62" s="313"/>
      <c r="G62" s="328"/>
      <c r="H62" s="328"/>
    </row>
    <row r="63" spans="1:8" s="311" customFormat="1">
      <c r="A63" s="338"/>
      <c r="B63" s="328"/>
      <c r="C63" s="307"/>
      <c r="E63" s="312"/>
      <c r="F63" s="313"/>
      <c r="G63" s="328"/>
      <c r="H63" s="328"/>
    </row>
    <row r="64" spans="1:8" s="311" customFormat="1">
      <c r="A64" s="338"/>
      <c r="B64" s="328"/>
      <c r="C64" s="307"/>
      <c r="E64" s="312"/>
      <c r="F64" s="313"/>
      <c r="G64" s="328"/>
      <c r="H64" s="328"/>
    </row>
    <row r="65" spans="1:8" s="311" customFormat="1">
      <c r="A65" s="338"/>
      <c r="B65" s="328"/>
      <c r="C65" s="307"/>
      <c r="E65" s="312"/>
      <c r="F65" s="313"/>
      <c r="G65" s="328"/>
      <c r="H65" s="328"/>
    </row>
    <row r="66" spans="1:8" s="311" customFormat="1">
      <c r="A66" s="349"/>
      <c r="B66" s="328"/>
      <c r="C66" s="307"/>
      <c r="E66" s="312"/>
      <c r="F66" s="313"/>
      <c r="G66" s="328"/>
      <c r="H66" s="328"/>
    </row>
    <row r="67" spans="1:8" s="311" customFormat="1">
      <c r="A67" s="349"/>
      <c r="B67" s="328"/>
      <c r="C67" s="307"/>
      <c r="E67" s="312"/>
      <c r="F67" s="313"/>
      <c r="G67" s="328"/>
      <c r="H67" s="328"/>
    </row>
    <row r="68" spans="1:8" s="311" customFormat="1">
      <c r="A68" s="349"/>
      <c r="B68" s="328"/>
      <c r="C68" s="307"/>
      <c r="E68" s="312"/>
      <c r="F68" s="313"/>
      <c r="G68" s="328"/>
      <c r="H68" s="328"/>
    </row>
    <row r="69" spans="1:8" s="311" customFormat="1">
      <c r="A69" s="349"/>
      <c r="B69" s="328"/>
      <c r="C69" s="307"/>
      <c r="E69" s="312"/>
      <c r="F69" s="313"/>
      <c r="G69" s="328"/>
      <c r="H69" s="328"/>
    </row>
    <row r="70" spans="1:8" s="311" customFormat="1">
      <c r="A70" s="350"/>
      <c r="B70" s="328"/>
      <c r="C70" s="307"/>
      <c r="E70" s="312"/>
      <c r="F70" s="313"/>
      <c r="G70" s="328"/>
      <c r="H70" s="328"/>
    </row>
    <row r="71" spans="1:8" s="311" customFormat="1">
      <c r="A71" s="350"/>
      <c r="B71" s="328"/>
      <c r="C71" s="307"/>
      <c r="E71" s="312"/>
      <c r="F71" s="313"/>
      <c r="G71" s="328"/>
      <c r="H71" s="328"/>
    </row>
    <row r="72" spans="1:8" s="311" customFormat="1">
      <c r="A72" s="350"/>
      <c r="B72" s="328"/>
      <c r="C72" s="307"/>
      <c r="E72" s="312"/>
      <c r="F72" s="313"/>
      <c r="G72" s="328"/>
      <c r="H72" s="328"/>
    </row>
    <row r="73" spans="1:8" s="311" customFormat="1">
      <c r="A73" s="350"/>
      <c r="B73" s="328"/>
      <c r="C73" s="307"/>
      <c r="E73" s="312"/>
      <c r="F73" s="313"/>
      <c r="G73" s="328"/>
      <c r="H73" s="328"/>
    </row>
    <row r="74" spans="1:8" s="311" customFormat="1">
      <c r="A74" s="350"/>
      <c r="B74" s="328"/>
      <c r="C74" s="307"/>
      <c r="E74" s="312"/>
      <c r="F74" s="313"/>
      <c r="G74" s="328"/>
      <c r="H74" s="328"/>
    </row>
    <row r="75" spans="1:8" s="311" customFormat="1">
      <c r="A75" s="350"/>
      <c r="B75" s="328"/>
      <c r="C75" s="307"/>
      <c r="E75" s="312"/>
      <c r="F75" s="313"/>
      <c r="G75" s="328"/>
      <c r="H75" s="328"/>
    </row>
    <row r="76" spans="1:8" s="311" customFormat="1">
      <c r="A76" s="350"/>
      <c r="B76" s="328"/>
      <c r="C76" s="307"/>
      <c r="E76" s="312"/>
      <c r="F76" s="313"/>
      <c r="G76" s="328"/>
      <c r="H76" s="328"/>
    </row>
    <row r="77" spans="1:8" s="311" customFormat="1">
      <c r="A77" s="350"/>
      <c r="B77" s="351"/>
      <c r="C77" s="307"/>
      <c r="E77" s="312"/>
      <c r="F77" s="313"/>
      <c r="G77" s="328"/>
      <c r="H77" s="328"/>
    </row>
    <row r="78" spans="1:8" s="311" customFormat="1">
      <c r="A78" s="350"/>
      <c r="B78" s="351"/>
      <c r="C78" s="307"/>
      <c r="E78" s="312"/>
      <c r="F78" s="313"/>
      <c r="G78" s="328"/>
      <c r="H78" s="328"/>
    </row>
    <row r="79" spans="1:8" s="311" customFormat="1">
      <c r="A79" s="350"/>
      <c r="B79" s="351"/>
      <c r="C79" s="307"/>
      <c r="E79" s="312"/>
      <c r="F79" s="313"/>
      <c r="G79" s="328"/>
      <c r="H79" s="328"/>
    </row>
    <row r="80" spans="1:8" s="311" customFormat="1">
      <c r="A80" s="350"/>
      <c r="B80" s="351"/>
      <c r="C80" s="307"/>
      <c r="E80" s="312"/>
      <c r="F80" s="313"/>
      <c r="G80" s="328"/>
      <c r="H80" s="328"/>
    </row>
    <row r="81" spans="1:8" s="311" customFormat="1">
      <c r="A81" s="350"/>
      <c r="B81" s="351"/>
      <c r="C81" s="307"/>
      <c r="E81" s="312"/>
      <c r="F81" s="313"/>
      <c r="G81" s="328"/>
      <c r="H81" s="328"/>
    </row>
    <row r="82" spans="1:8" s="311" customFormat="1">
      <c r="A82" s="350"/>
      <c r="B82" s="351"/>
      <c r="C82" s="307"/>
      <c r="E82" s="312"/>
      <c r="F82" s="313"/>
      <c r="G82" s="328"/>
      <c r="H82" s="328"/>
    </row>
    <row r="83" spans="1:8" s="311" customFormat="1">
      <c r="A83" s="350"/>
      <c r="B83" s="351"/>
      <c r="C83" s="307"/>
      <c r="E83" s="312"/>
      <c r="F83" s="313"/>
      <c r="G83" s="328"/>
      <c r="H83" s="328"/>
    </row>
    <row r="84" spans="1:8" s="311" customFormat="1">
      <c r="A84" s="350"/>
      <c r="B84" s="352"/>
      <c r="C84" s="301"/>
      <c r="E84" s="312"/>
      <c r="F84" s="313"/>
      <c r="G84" s="328"/>
      <c r="H84" s="328"/>
    </row>
    <row r="85" spans="1:8" s="302" customFormat="1">
      <c r="A85" s="350"/>
      <c r="C85" s="301"/>
      <c r="D85" s="311"/>
      <c r="E85" s="312"/>
      <c r="F85" s="313"/>
      <c r="G85" s="328"/>
      <c r="H85" s="328"/>
    </row>
    <row r="86" spans="1:8" s="302" customFormat="1">
      <c r="A86" s="350"/>
      <c r="C86" s="301"/>
      <c r="D86" s="311"/>
      <c r="E86" s="312"/>
      <c r="F86" s="313"/>
      <c r="G86" s="328"/>
      <c r="H86" s="328"/>
    </row>
  </sheetData>
  <protectedRanges>
    <protectedRange sqref="E7:E11" name="cena na enoto_1_1_1_1_1"/>
  </protectedRanges>
  <printOptions horizontalCentered="1"/>
  <pageMargins left="0.78740157480314965" right="0.39370078740157483" top="0.74803149606299213" bottom="0.74803149606299213" header="0.31496062992125984" footer="0.31496062992125984"/>
  <pageSetup paperSize="9" scale="88" fitToWidth="0" orientation="portrait" r:id="rId1"/>
  <headerFooter>
    <oddHeader xml:space="preserve">&amp;C </oddHeader>
    <oddFooter>&amp;L&amp;8PROTIPOPLAVNI UKREPI OC BATUJE&amp;C&amp;8&amp;P&amp;R&amp;8&amp;A</oddFooter>
  </headerFooter>
  <rowBreaks count="1" manualBreakCount="1">
    <brk id="14"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C80DA-0E68-4FF2-AC3A-379456388EAA}">
  <sheetPr>
    <tabColor rgb="FF92D050"/>
    <pageSetUpPr fitToPage="1"/>
  </sheetPr>
  <dimension ref="A1:F92"/>
  <sheetViews>
    <sheetView view="pageBreakPreview" topLeftCell="A18" zoomScale="115" zoomScaleNormal="100" zoomScaleSheetLayoutView="115" zoomScalePageLayoutView="115" workbookViewId="0">
      <selection activeCell="E6" sqref="E6:E27"/>
    </sheetView>
  </sheetViews>
  <sheetFormatPr defaultColWidth="8.7109375" defaultRowHeight="16.5"/>
  <cols>
    <col min="1" max="1" width="6.28515625" style="358" customWidth="1"/>
    <col min="2" max="2" width="56.28515625" style="359" customWidth="1"/>
    <col min="3" max="3" width="6.28515625" style="358" customWidth="1"/>
    <col min="4" max="4" width="10" style="325" customWidth="1"/>
    <col min="5" max="5" width="10" style="326" customWidth="1"/>
    <col min="6" max="6" width="12.140625" style="327" customWidth="1"/>
    <col min="7" max="16384" width="8.7109375" style="374"/>
  </cols>
  <sheetData>
    <row r="1" spans="1:6" s="324" customFormat="1" ht="16.5" customHeight="1">
      <c r="A1" s="358" t="s">
        <v>304</v>
      </c>
      <c r="B1" s="359" t="s">
        <v>2</v>
      </c>
      <c r="C1" s="360" t="s">
        <v>305</v>
      </c>
      <c r="D1" s="361" t="s">
        <v>306</v>
      </c>
      <c r="E1" s="362" t="s">
        <v>307</v>
      </c>
      <c r="F1" s="363" t="s">
        <v>308</v>
      </c>
    </row>
    <row r="2" spans="1:6" s="367" customFormat="1">
      <c r="A2" s="364">
        <v>2</v>
      </c>
      <c r="B2" s="365" t="s">
        <v>359</v>
      </c>
      <c r="C2" s="366"/>
      <c r="D2" s="325"/>
      <c r="E2" s="326"/>
      <c r="F2" s="327"/>
    </row>
    <row r="3" spans="1:6" s="371" customFormat="1">
      <c r="A3" s="368"/>
      <c r="B3" s="369"/>
      <c r="C3" s="370"/>
      <c r="D3" s="325"/>
      <c r="E3" s="326"/>
      <c r="F3" s="327"/>
    </row>
    <row r="4" spans="1:6" s="371" customFormat="1">
      <c r="A4" s="368"/>
      <c r="B4" s="372" t="s">
        <v>310</v>
      </c>
      <c r="C4" s="370"/>
      <c r="D4" s="325"/>
      <c r="E4" s="326"/>
      <c r="F4" s="327"/>
    </row>
    <row r="5" spans="1:6" s="371" customFormat="1">
      <c r="A5" s="368"/>
      <c r="B5" s="373" t="s">
        <v>360</v>
      </c>
      <c r="C5" s="370"/>
      <c r="D5" s="325"/>
      <c r="E5" s="326"/>
      <c r="F5" s="327"/>
    </row>
    <row r="6" spans="1:6" s="371" customFormat="1">
      <c r="A6" s="368"/>
      <c r="B6" s="373"/>
      <c r="C6" s="370"/>
      <c r="D6" s="325"/>
      <c r="E6" s="326"/>
      <c r="F6" s="327"/>
    </row>
    <row r="7" spans="1:6">
      <c r="A7" s="322">
        <f>MAX(A$2:A2)+0.01</f>
        <v>2.0099999999999998</v>
      </c>
      <c r="B7" s="323" t="s">
        <v>361</v>
      </c>
      <c r="C7" s="324" t="s">
        <v>0</v>
      </c>
      <c r="D7" s="325">
        <v>5</v>
      </c>
      <c r="E7" s="326">
        <v>0</v>
      </c>
      <c r="F7" s="327">
        <f>D7*E7</f>
        <v>0</v>
      </c>
    </row>
    <row r="8" spans="1:6" ht="7.5" customHeight="1">
      <c r="A8" s="322"/>
      <c r="B8" s="323"/>
      <c r="C8" s="324"/>
    </row>
    <row r="9" spans="1:6" ht="115.5">
      <c r="A9" s="322">
        <f>MAX(A$2:A7)+0.01</f>
        <v>2.0199999999999996</v>
      </c>
      <c r="B9" s="329" t="s">
        <v>362</v>
      </c>
      <c r="C9" s="324" t="s">
        <v>0</v>
      </c>
      <c r="D9" s="325">
        <v>5</v>
      </c>
      <c r="E9" s="326">
        <v>0</v>
      </c>
      <c r="F9" s="327">
        <f>D9*E9</f>
        <v>0</v>
      </c>
    </row>
    <row r="10" spans="1:6" ht="7.5" customHeight="1">
      <c r="A10" s="322"/>
      <c r="B10" s="323"/>
      <c r="C10" s="324"/>
    </row>
    <row r="11" spans="1:6">
      <c r="A11" s="322">
        <f>MAX(A$2:A9)+0.01</f>
        <v>2.0299999999999994</v>
      </c>
      <c r="B11" s="329" t="s">
        <v>363</v>
      </c>
      <c r="C11" s="324" t="s">
        <v>0</v>
      </c>
      <c r="D11" s="325">
        <v>5</v>
      </c>
      <c r="E11" s="326">
        <v>0</v>
      </c>
      <c r="F11" s="327">
        <f>D11*E11</f>
        <v>0</v>
      </c>
    </row>
    <row r="12" spans="1:6" ht="33">
      <c r="A12" s="322"/>
      <c r="B12" s="329" t="s">
        <v>364</v>
      </c>
      <c r="C12" s="324"/>
    </row>
    <row r="13" spans="1:6">
      <c r="A13" s="322"/>
      <c r="B13" s="329" t="s">
        <v>316</v>
      </c>
      <c r="C13" s="324"/>
    </row>
    <row r="14" spans="1:6">
      <c r="A14" s="322"/>
      <c r="B14" s="329" t="s">
        <v>317</v>
      </c>
      <c r="C14" s="324"/>
    </row>
    <row r="15" spans="1:6" ht="30.75">
      <c r="A15" s="322"/>
      <c r="B15" s="329" t="s">
        <v>318</v>
      </c>
      <c r="C15" s="324"/>
    </row>
    <row r="16" spans="1:6">
      <c r="A16" s="322"/>
      <c r="B16" s="329" t="s">
        <v>319</v>
      </c>
      <c r="C16" s="324"/>
    </row>
    <row r="17" spans="1:6" ht="33">
      <c r="A17" s="322"/>
      <c r="B17" s="329" t="s">
        <v>320</v>
      </c>
      <c r="C17" s="324"/>
    </row>
    <row r="18" spans="1:6" ht="30.75">
      <c r="A18" s="322"/>
      <c r="B18" s="329" t="s">
        <v>365</v>
      </c>
      <c r="C18" s="324"/>
    </row>
    <row r="19" spans="1:6">
      <c r="A19" s="322"/>
      <c r="B19" s="329" t="s">
        <v>366</v>
      </c>
      <c r="C19" s="324"/>
    </row>
    <row r="20" spans="1:6">
      <c r="A20" s="322"/>
      <c r="B20" s="329" t="s">
        <v>323</v>
      </c>
      <c r="C20" s="324"/>
    </row>
    <row r="21" spans="1:6" ht="33">
      <c r="A21" s="322"/>
      <c r="B21" s="329" t="s">
        <v>320</v>
      </c>
      <c r="C21" s="324"/>
    </row>
    <row r="22" spans="1:6" ht="30.75">
      <c r="A22" s="322"/>
      <c r="B22" s="329" t="s">
        <v>367</v>
      </c>
      <c r="C22" s="324"/>
    </row>
    <row r="23" spans="1:6" ht="33">
      <c r="A23" s="322"/>
      <c r="B23" s="329" t="s">
        <v>325</v>
      </c>
      <c r="C23" s="324"/>
    </row>
    <row r="24" spans="1:6" ht="33">
      <c r="A24" s="322"/>
      <c r="B24" s="329" t="s">
        <v>368</v>
      </c>
      <c r="C24" s="324"/>
    </row>
    <row r="25" spans="1:6" ht="49.5">
      <c r="A25" s="322"/>
      <c r="B25" s="329" t="s">
        <v>327</v>
      </c>
      <c r="C25" s="324"/>
    </row>
    <row r="26" spans="1:6" ht="7.5" customHeight="1">
      <c r="A26" s="322"/>
      <c r="B26" s="323"/>
      <c r="C26" s="324"/>
    </row>
    <row r="27" spans="1:6" ht="165">
      <c r="A27" s="322">
        <f>MAX(A$2:A25)+0.01</f>
        <v>2.0399999999999991</v>
      </c>
      <c r="B27" s="329" t="s">
        <v>369</v>
      </c>
      <c r="C27" s="324" t="s">
        <v>0</v>
      </c>
      <c r="D27" s="325">
        <v>5</v>
      </c>
      <c r="E27" s="326">
        <v>0</v>
      </c>
      <c r="F27" s="327">
        <f>D27*E27</f>
        <v>0</v>
      </c>
    </row>
    <row r="28" spans="1:6" ht="7.5" customHeight="1">
      <c r="A28" s="322"/>
      <c r="B28" s="323"/>
      <c r="C28" s="324"/>
    </row>
    <row r="29" spans="1:6">
      <c r="A29" s="375"/>
      <c r="B29" s="376"/>
      <c r="C29" s="377"/>
      <c r="D29" s="378"/>
      <c r="E29" s="379" t="s">
        <v>348</v>
      </c>
      <c r="F29" s="380">
        <f>SUM(F7:F27)</f>
        <v>0</v>
      </c>
    </row>
    <row r="30" spans="1:6">
      <c r="A30" s="381"/>
      <c r="B30" s="374"/>
      <c r="C30" s="324"/>
    </row>
    <row r="31" spans="1:6">
      <c r="A31" s="381"/>
      <c r="B31" s="374"/>
      <c r="C31" s="324"/>
    </row>
    <row r="32" spans="1:6">
      <c r="A32" s="381"/>
      <c r="B32" s="374"/>
      <c r="C32" s="324"/>
    </row>
    <row r="33" spans="1:3">
      <c r="A33" s="381"/>
      <c r="B33" s="382"/>
      <c r="C33" s="324"/>
    </row>
    <row r="34" spans="1:3">
      <c r="A34" s="381"/>
      <c r="B34" s="383"/>
      <c r="C34" s="324"/>
    </row>
    <row r="35" spans="1:3">
      <c r="A35" s="381"/>
      <c r="B35" s="383"/>
      <c r="C35" s="324"/>
    </row>
    <row r="36" spans="1:3">
      <c r="A36" s="381"/>
      <c r="B36" s="383"/>
      <c r="C36" s="324"/>
    </row>
    <row r="37" spans="1:3">
      <c r="A37" s="381"/>
      <c r="B37" s="383"/>
      <c r="C37" s="324"/>
    </row>
    <row r="38" spans="1:3">
      <c r="A38" s="381"/>
      <c r="B38" s="383"/>
      <c r="C38" s="324"/>
    </row>
    <row r="39" spans="1:3">
      <c r="A39" s="381"/>
      <c r="B39" s="383"/>
      <c r="C39" s="324"/>
    </row>
    <row r="40" spans="1:3">
      <c r="A40" s="381"/>
      <c r="B40" s="374"/>
      <c r="C40" s="324"/>
    </row>
    <row r="41" spans="1:3">
      <c r="A41" s="381"/>
      <c r="B41" s="374"/>
      <c r="C41" s="324"/>
    </row>
    <row r="42" spans="1:3">
      <c r="A42" s="381"/>
      <c r="B42" s="374"/>
      <c r="C42" s="324"/>
    </row>
    <row r="43" spans="1:3">
      <c r="A43" s="381"/>
      <c r="B43" s="374"/>
      <c r="C43" s="324"/>
    </row>
    <row r="44" spans="1:3">
      <c r="A44" s="381"/>
      <c r="B44" s="374"/>
      <c r="C44" s="324"/>
    </row>
    <row r="45" spans="1:3">
      <c r="A45" s="381"/>
      <c r="B45" s="374"/>
      <c r="C45" s="324"/>
    </row>
    <row r="46" spans="1:3">
      <c r="A46" s="381"/>
      <c r="B46" s="374"/>
      <c r="C46" s="324"/>
    </row>
    <row r="47" spans="1:3">
      <c r="A47" s="381"/>
      <c r="B47" s="374"/>
      <c r="C47" s="324"/>
    </row>
    <row r="48" spans="1:3">
      <c r="A48" s="381"/>
      <c r="B48" s="374"/>
      <c r="C48" s="324"/>
    </row>
    <row r="49" spans="1:3">
      <c r="A49" s="381"/>
      <c r="B49" s="374"/>
      <c r="C49" s="324"/>
    </row>
    <row r="50" spans="1:3">
      <c r="A50" s="381"/>
      <c r="B50" s="374"/>
      <c r="C50" s="324"/>
    </row>
    <row r="51" spans="1:3">
      <c r="A51" s="381"/>
      <c r="B51" s="374"/>
      <c r="C51" s="324"/>
    </row>
    <row r="52" spans="1:3">
      <c r="A52" s="381"/>
      <c r="B52" s="374"/>
      <c r="C52" s="324"/>
    </row>
    <row r="53" spans="1:3">
      <c r="A53" s="381"/>
      <c r="B53" s="374"/>
      <c r="C53" s="324"/>
    </row>
    <row r="54" spans="1:3">
      <c r="A54" s="381"/>
      <c r="B54" s="374"/>
      <c r="C54" s="324"/>
    </row>
    <row r="55" spans="1:3">
      <c r="A55" s="381"/>
      <c r="B55" s="374"/>
      <c r="C55" s="324"/>
    </row>
    <row r="56" spans="1:3">
      <c r="A56" s="381"/>
      <c r="B56" s="374"/>
      <c r="C56" s="324"/>
    </row>
    <row r="57" spans="1:3">
      <c r="A57" s="381"/>
      <c r="B57" s="374"/>
      <c r="C57" s="324"/>
    </row>
    <row r="58" spans="1:3">
      <c r="A58" s="381"/>
      <c r="B58" s="374"/>
      <c r="C58" s="324"/>
    </row>
    <row r="59" spans="1:3">
      <c r="A59" s="381"/>
      <c r="B59" s="374"/>
      <c r="C59" s="324"/>
    </row>
    <row r="60" spans="1:3">
      <c r="A60" s="381"/>
      <c r="B60" s="374"/>
      <c r="C60" s="324"/>
    </row>
    <row r="61" spans="1:3">
      <c r="A61" s="381"/>
      <c r="B61" s="374"/>
      <c r="C61" s="324"/>
    </row>
    <row r="62" spans="1:3">
      <c r="A62" s="381"/>
      <c r="B62" s="374"/>
      <c r="C62" s="324"/>
    </row>
    <row r="63" spans="1:3">
      <c r="A63" s="381"/>
      <c r="B63" s="374"/>
      <c r="C63" s="324"/>
    </row>
    <row r="64" spans="1:3">
      <c r="A64" s="381"/>
      <c r="B64" s="374"/>
      <c r="C64" s="324"/>
    </row>
    <row r="65" spans="1:3">
      <c r="A65" s="381"/>
      <c r="B65" s="374"/>
      <c r="C65" s="324"/>
    </row>
    <row r="66" spans="1:3">
      <c r="A66" s="381"/>
      <c r="B66" s="374"/>
      <c r="C66" s="324"/>
    </row>
    <row r="67" spans="1:3">
      <c r="A67" s="381"/>
      <c r="B67" s="374"/>
      <c r="C67" s="324"/>
    </row>
    <row r="68" spans="1:3">
      <c r="A68" s="381"/>
      <c r="B68" s="374"/>
      <c r="C68" s="324"/>
    </row>
    <row r="69" spans="1:3">
      <c r="A69" s="381"/>
      <c r="B69" s="374"/>
      <c r="C69" s="324"/>
    </row>
    <row r="70" spans="1:3">
      <c r="A70" s="381"/>
      <c r="B70" s="374"/>
      <c r="C70" s="324"/>
    </row>
    <row r="71" spans="1:3">
      <c r="A71" s="381"/>
      <c r="B71" s="374"/>
      <c r="C71" s="324"/>
    </row>
    <row r="72" spans="1:3">
      <c r="A72" s="384"/>
      <c r="B72" s="374"/>
      <c r="C72" s="324"/>
    </row>
    <row r="73" spans="1:3">
      <c r="A73" s="384"/>
      <c r="B73" s="374"/>
      <c r="C73" s="324"/>
    </row>
    <row r="74" spans="1:3">
      <c r="A74" s="384"/>
      <c r="B74" s="374"/>
      <c r="C74" s="324"/>
    </row>
    <row r="75" spans="1:3">
      <c r="A75" s="384"/>
      <c r="B75" s="374"/>
      <c r="C75" s="324"/>
    </row>
    <row r="76" spans="1:3">
      <c r="A76" s="385"/>
      <c r="B76" s="374"/>
      <c r="C76" s="324"/>
    </row>
    <row r="77" spans="1:3">
      <c r="A77" s="385"/>
      <c r="B77" s="374"/>
      <c r="C77" s="324"/>
    </row>
    <row r="78" spans="1:3">
      <c r="A78" s="385"/>
      <c r="B78" s="374"/>
      <c r="C78" s="324"/>
    </row>
    <row r="79" spans="1:3">
      <c r="A79" s="385"/>
      <c r="B79" s="374"/>
      <c r="C79" s="324"/>
    </row>
    <row r="80" spans="1:3">
      <c r="A80" s="385"/>
      <c r="B80" s="374"/>
      <c r="C80" s="324"/>
    </row>
    <row r="81" spans="1:3">
      <c r="A81" s="385"/>
      <c r="B81" s="374"/>
      <c r="C81" s="324"/>
    </row>
    <row r="82" spans="1:3">
      <c r="A82" s="385"/>
      <c r="B82" s="374"/>
      <c r="C82" s="324"/>
    </row>
    <row r="83" spans="1:3">
      <c r="A83" s="385"/>
      <c r="B83" s="386"/>
      <c r="C83" s="324"/>
    </row>
    <row r="84" spans="1:3">
      <c r="A84" s="385"/>
      <c r="B84" s="386"/>
      <c r="C84" s="324"/>
    </row>
    <row r="85" spans="1:3">
      <c r="A85" s="385"/>
      <c r="B85" s="386"/>
      <c r="C85" s="324"/>
    </row>
    <row r="86" spans="1:3">
      <c r="A86" s="385"/>
      <c r="B86" s="386"/>
      <c r="C86" s="324"/>
    </row>
    <row r="87" spans="1:3">
      <c r="A87" s="385"/>
      <c r="B87" s="386"/>
      <c r="C87" s="324"/>
    </row>
    <row r="88" spans="1:3">
      <c r="A88" s="385"/>
      <c r="B88" s="386"/>
      <c r="C88" s="324"/>
    </row>
    <row r="89" spans="1:3">
      <c r="A89" s="385"/>
      <c r="B89" s="386"/>
      <c r="C89" s="324"/>
    </row>
    <row r="90" spans="1:3">
      <c r="A90" s="385"/>
      <c r="B90" s="387"/>
    </row>
    <row r="91" spans="1:3">
      <c r="A91" s="385"/>
    </row>
    <row r="92" spans="1:3">
      <c r="A92" s="385"/>
    </row>
  </sheetData>
  <printOptions horizontalCentered="1"/>
  <pageMargins left="0.78740157480314965" right="0.39370078740157483" top="0.74803149606299213" bottom="0.74803149606299213" header="0.31496062992125984" footer="0.31496062992125984"/>
  <pageSetup paperSize="9" fitToHeight="0" orientation="portrait" r:id="rId1"/>
  <headerFooter>
    <oddHeader xml:space="preserve">&amp;C </oddHeader>
    <oddFooter>&amp;L&amp;8PROTIPOPLAVNI UKREPI OC BATUJE&amp;C&amp;8&amp;P&amp;R&amp;8&amp;A</oddFooter>
  </headerFooter>
  <rowBreaks count="1" manualBreakCount="1">
    <brk id="1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EBAEE-F13D-4E90-BD67-9134122536F1}">
  <sheetPr>
    <tabColor rgb="FF92D050"/>
    <pageSetUpPr fitToPage="1"/>
  </sheetPr>
  <dimension ref="A1:H78"/>
  <sheetViews>
    <sheetView view="pageBreakPreview" zoomScaleNormal="100" zoomScaleSheetLayoutView="100" zoomScalePageLayoutView="115" workbookViewId="0">
      <selection activeCell="J17" sqref="J17"/>
    </sheetView>
  </sheetViews>
  <sheetFormatPr defaultColWidth="8.7109375" defaultRowHeight="16.5"/>
  <cols>
    <col min="1" max="1" width="6.28515625" style="301" customWidth="1"/>
    <col min="2" max="2" width="56.28515625" style="302" customWidth="1"/>
    <col min="3" max="3" width="6.28515625" style="301" customWidth="1"/>
    <col min="4" max="4" width="10" style="311" customWidth="1"/>
    <col min="5" max="5" width="10" style="312" customWidth="1"/>
    <col min="6" max="6" width="12.140625" style="313" customWidth="1"/>
    <col min="7" max="16384" width="8.7109375" style="328"/>
  </cols>
  <sheetData>
    <row r="1" spans="1:7" s="307" customFormat="1" ht="16.5" customHeight="1">
      <c r="A1" s="301" t="s">
        <v>304</v>
      </c>
      <c r="B1" s="302" t="s">
        <v>2</v>
      </c>
      <c r="C1" s="303" t="s">
        <v>305</v>
      </c>
      <c r="D1" s="304" t="s">
        <v>306</v>
      </c>
      <c r="E1" s="305" t="s">
        <v>307</v>
      </c>
      <c r="F1" s="306" t="s">
        <v>308</v>
      </c>
    </row>
    <row r="2" spans="1:7" s="314" customFormat="1">
      <c r="A2" s="353">
        <v>2</v>
      </c>
      <c r="B2" s="309" t="s">
        <v>370</v>
      </c>
      <c r="C2" s="310"/>
      <c r="D2" s="311"/>
      <c r="E2" s="312"/>
      <c r="F2" s="313"/>
    </row>
    <row r="3" spans="1:7" s="318" customFormat="1">
      <c r="A3" s="315"/>
      <c r="B3" s="316"/>
      <c r="C3" s="317"/>
      <c r="D3" s="311"/>
      <c r="E3" s="312"/>
      <c r="F3" s="313"/>
    </row>
    <row r="4" spans="1:7" s="318" customFormat="1">
      <c r="A4" s="315"/>
      <c r="B4" s="319" t="s">
        <v>310</v>
      </c>
      <c r="C4" s="317"/>
      <c r="D4" s="311"/>
      <c r="E4" s="312"/>
      <c r="F4" s="313"/>
    </row>
    <row r="5" spans="1:7" s="318" customFormat="1" ht="33">
      <c r="A5" s="315"/>
      <c r="B5" s="320" t="s">
        <v>371</v>
      </c>
      <c r="C5" s="317"/>
      <c r="D5" s="311"/>
      <c r="E5" s="312"/>
      <c r="F5" s="313"/>
    </row>
    <row r="6" spans="1:7" s="318" customFormat="1">
      <c r="A6" s="315"/>
      <c r="B6" s="321"/>
      <c r="C6" s="317"/>
      <c r="D6" s="311"/>
      <c r="E6" s="312"/>
      <c r="F6" s="313"/>
    </row>
    <row r="7" spans="1:7" ht="49.5">
      <c r="A7" s="354">
        <f>MAX(A$2:A6)+0.01</f>
        <v>2.0099999999999998</v>
      </c>
      <c r="B7" s="331" t="s">
        <v>372</v>
      </c>
      <c r="C7" s="307" t="s">
        <v>0</v>
      </c>
      <c r="D7" s="311">
        <v>7</v>
      </c>
      <c r="E7" s="326">
        <v>0</v>
      </c>
      <c r="F7" s="355">
        <f>D7*E7</f>
        <v>0</v>
      </c>
      <c r="G7" s="356"/>
    </row>
    <row r="8" spans="1:7">
      <c r="A8" s="354"/>
      <c r="B8" s="388"/>
      <c r="C8" s="307"/>
      <c r="G8" s="356"/>
    </row>
    <row r="9" spans="1:7" ht="33">
      <c r="A9" s="354">
        <f>MAX(A$2:A8)+0.01</f>
        <v>2.0199999999999996</v>
      </c>
      <c r="B9" s="331" t="s">
        <v>373</v>
      </c>
      <c r="C9" s="307" t="s">
        <v>39</v>
      </c>
      <c r="D9" s="311">
        <v>240</v>
      </c>
      <c r="E9" s="326">
        <v>0</v>
      </c>
      <c r="F9" s="355">
        <f>D9*E9</f>
        <v>0</v>
      </c>
      <c r="G9" s="356"/>
    </row>
    <row r="10" spans="1:7">
      <c r="A10" s="354"/>
      <c r="B10" s="388"/>
      <c r="C10" s="307"/>
      <c r="G10" s="356"/>
    </row>
    <row r="11" spans="1:7" ht="66">
      <c r="A11" s="354">
        <f>MAX(A$2:A10)+0.01</f>
        <v>2.0299999999999994</v>
      </c>
      <c r="B11" s="331" t="s">
        <v>374</v>
      </c>
      <c r="C11" s="307" t="s">
        <v>39</v>
      </c>
      <c r="D11" s="311">
        <v>250</v>
      </c>
      <c r="E11" s="326">
        <v>0</v>
      </c>
      <c r="F11" s="355">
        <f>D11*E11</f>
        <v>0</v>
      </c>
      <c r="G11" s="356"/>
    </row>
    <row r="12" spans="1:7">
      <c r="A12" s="354"/>
      <c r="B12" s="388"/>
      <c r="C12" s="307"/>
      <c r="G12" s="356"/>
    </row>
    <row r="13" spans="1:7" ht="33">
      <c r="A13" s="354">
        <f>MAX(A$2:A12)+0.01</f>
        <v>2.0399999999999991</v>
      </c>
      <c r="B13" s="331" t="s">
        <v>375</v>
      </c>
      <c r="C13" s="307" t="s">
        <v>51</v>
      </c>
      <c r="D13" s="311">
        <v>1</v>
      </c>
      <c r="E13" s="312">
        <v>0</v>
      </c>
      <c r="F13" s="355">
        <f>D13*E13</f>
        <v>0</v>
      </c>
      <c r="G13" s="356"/>
    </row>
    <row r="14" spans="1:7">
      <c r="A14" s="338"/>
      <c r="B14" s="339"/>
      <c r="C14" s="307"/>
      <c r="F14" s="340"/>
      <c r="G14" s="341"/>
    </row>
    <row r="15" spans="1:7">
      <c r="A15" s="342"/>
      <c r="B15" s="343"/>
      <c r="C15" s="344"/>
      <c r="D15" s="345"/>
      <c r="E15" s="346" t="s">
        <v>348</v>
      </c>
      <c r="F15" s="347">
        <f>SUM(F7:F13)</f>
        <v>0</v>
      </c>
    </row>
    <row r="16" spans="1:7">
      <c r="A16" s="338"/>
      <c r="B16" s="328"/>
      <c r="C16" s="307"/>
    </row>
    <row r="17" spans="1:8">
      <c r="A17" s="338"/>
      <c r="B17" s="328"/>
      <c r="C17" s="307"/>
    </row>
    <row r="18" spans="1:8">
      <c r="A18" s="338"/>
      <c r="B18" s="328"/>
      <c r="C18" s="307"/>
    </row>
    <row r="19" spans="1:8">
      <c r="A19" s="338"/>
      <c r="B19" s="332"/>
      <c r="C19" s="307"/>
    </row>
    <row r="20" spans="1:8">
      <c r="A20" s="338"/>
      <c r="B20" s="348"/>
      <c r="C20" s="307"/>
    </row>
    <row r="21" spans="1:8">
      <c r="A21" s="338"/>
      <c r="B21" s="348"/>
      <c r="C21" s="307"/>
    </row>
    <row r="22" spans="1:8">
      <c r="A22" s="338"/>
      <c r="B22" s="348"/>
      <c r="C22" s="307"/>
    </row>
    <row r="23" spans="1:8">
      <c r="A23" s="338"/>
      <c r="B23" s="348"/>
      <c r="C23" s="307"/>
    </row>
    <row r="24" spans="1:8">
      <c r="A24" s="338"/>
      <c r="B24" s="348"/>
      <c r="C24" s="307"/>
    </row>
    <row r="25" spans="1:8">
      <c r="A25" s="338"/>
      <c r="B25" s="348"/>
      <c r="C25" s="307"/>
    </row>
    <row r="26" spans="1:8">
      <c r="A26" s="338"/>
      <c r="B26" s="328"/>
      <c r="C26" s="307"/>
    </row>
    <row r="27" spans="1:8">
      <c r="A27" s="338"/>
      <c r="B27" s="328"/>
      <c r="C27" s="307"/>
    </row>
    <row r="28" spans="1:8">
      <c r="A28" s="338"/>
      <c r="B28" s="328"/>
      <c r="C28" s="307"/>
    </row>
    <row r="29" spans="1:8" s="311" customFormat="1">
      <c r="A29" s="338"/>
      <c r="B29" s="328"/>
      <c r="C29" s="307"/>
      <c r="E29" s="312"/>
      <c r="F29" s="313"/>
      <c r="G29" s="328"/>
      <c r="H29" s="328"/>
    </row>
    <row r="30" spans="1:8" s="311" customFormat="1">
      <c r="A30" s="338"/>
      <c r="B30" s="328"/>
      <c r="C30" s="307"/>
      <c r="E30" s="312"/>
      <c r="F30" s="313"/>
      <c r="G30" s="328"/>
      <c r="H30" s="328"/>
    </row>
    <row r="31" spans="1:8" s="311" customFormat="1">
      <c r="A31" s="338"/>
      <c r="B31" s="328"/>
      <c r="C31" s="307"/>
      <c r="E31" s="312"/>
      <c r="F31" s="313"/>
      <c r="G31" s="328"/>
      <c r="H31" s="328"/>
    </row>
    <row r="32" spans="1:8" s="311" customFormat="1">
      <c r="A32" s="338"/>
      <c r="B32" s="328"/>
      <c r="C32" s="307"/>
      <c r="E32" s="312"/>
      <c r="F32" s="313"/>
      <c r="G32" s="328"/>
      <c r="H32" s="328"/>
    </row>
    <row r="33" spans="1:8" s="311" customFormat="1">
      <c r="A33" s="338"/>
      <c r="B33" s="328"/>
      <c r="C33" s="307"/>
      <c r="E33" s="312"/>
      <c r="F33" s="313"/>
      <c r="G33" s="328"/>
      <c r="H33" s="328"/>
    </row>
    <row r="34" spans="1:8" s="311" customFormat="1">
      <c r="A34" s="338"/>
      <c r="B34" s="328"/>
      <c r="C34" s="307"/>
      <c r="E34" s="312"/>
      <c r="F34" s="313"/>
      <c r="G34" s="328"/>
      <c r="H34" s="328"/>
    </row>
    <row r="35" spans="1:8" s="311" customFormat="1">
      <c r="A35" s="338"/>
      <c r="B35" s="328"/>
      <c r="C35" s="307"/>
      <c r="E35" s="312"/>
      <c r="F35" s="313"/>
      <c r="G35" s="328"/>
      <c r="H35" s="328"/>
    </row>
    <row r="36" spans="1:8" s="311" customFormat="1">
      <c r="A36" s="338"/>
      <c r="B36" s="328"/>
      <c r="C36" s="307"/>
      <c r="E36" s="312"/>
      <c r="F36" s="313"/>
      <c r="G36" s="328"/>
      <c r="H36" s="328"/>
    </row>
    <row r="37" spans="1:8" s="311" customFormat="1">
      <c r="A37" s="338"/>
      <c r="B37" s="328"/>
      <c r="C37" s="307"/>
      <c r="E37" s="312"/>
      <c r="F37" s="313"/>
      <c r="G37" s="328"/>
      <c r="H37" s="328"/>
    </row>
    <row r="38" spans="1:8" s="311" customFormat="1">
      <c r="A38" s="338"/>
      <c r="B38" s="328"/>
      <c r="C38" s="307"/>
      <c r="E38" s="312"/>
      <c r="F38" s="313"/>
      <c r="G38" s="328"/>
      <c r="H38" s="328"/>
    </row>
    <row r="39" spans="1:8" s="311" customFormat="1">
      <c r="A39" s="338"/>
      <c r="B39" s="328"/>
      <c r="C39" s="307"/>
      <c r="E39" s="312"/>
      <c r="F39" s="313"/>
      <c r="G39" s="328"/>
      <c r="H39" s="328"/>
    </row>
    <row r="40" spans="1:8" s="311" customFormat="1">
      <c r="A40" s="338"/>
      <c r="B40" s="328"/>
      <c r="C40" s="307"/>
      <c r="E40" s="312"/>
      <c r="F40" s="313"/>
      <c r="G40" s="328"/>
      <c r="H40" s="328"/>
    </row>
    <row r="41" spans="1:8" s="311" customFormat="1">
      <c r="A41" s="338"/>
      <c r="B41" s="328"/>
      <c r="C41" s="307"/>
      <c r="E41" s="312"/>
      <c r="F41" s="313"/>
      <c r="G41" s="328"/>
      <c r="H41" s="328"/>
    </row>
    <row r="42" spans="1:8" s="311" customFormat="1">
      <c r="A42" s="338"/>
      <c r="B42" s="328"/>
      <c r="C42" s="307"/>
      <c r="E42" s="312"/>
      <c r="F42" s="313"/>
      <c r="G42" s="328"/>
      <c r="H42" s="328"/>
    </row>
    <row r="43" spans="1:8" s="311" customFormat="1">
      <c r="A43" s="338"/>
      <c r="B43" s="328"/>
      <c r="C43" s="307"/>
      <c r="E43" s="312"/>
      <c r="F43" s="313"/>
      <c r="G43" s="328"/>
      <c r="H43" s="328"/>
    </row>
    <row r="44" spans="1:8" s="311" customFormat="1">
      <c r="A44" s="338"/>
      <c r="B44" s="328"/>
      <c r="C44" s="307"/>
      <c r="E44" s="312"/>
      <c r="F44" s="313"/>
      <c r="G44" s="328"/>
      <c r="H44" s="328"/>
    </row>
    <row r="45" spans="1:8" s="311" customFormat="1">
      <c r="A45" s="338"/>
      <c r="B45" s="328"/>
      <c r="C45" s="307"/>
      <c r="E45" s="312"/>
      <c r="F45" s="313"/>
      <c r="G45" s="328"/>
      <c r="H45" s="328"/>
    </row>
    <row r="46" spans="1:8" s="311" customFormat="1">
      <c r="A46" s="338"/>
      <c r="B46" s="328"/>
      <c r="C46" s="307"/>
      <c r="E46" s="312"/>
      <c r="F46" s="313"/>
      <c r="G46" s="328"/>
      <c r="H46" s="328"/>
    </row>
    <row r="47" spans="1:8" s="311" customFormat="1">
      <c r="A47" s="338"/>
      <c r="B47" s="328"/>
      <c r="C47" s="307"/>
      <c r="E47" s="312"/>
      <c r="F47" s="313"/>
      <c r="G47" s="328"/>
      <c r="H47" s="328"/>
    </row>
    <row r="48" spans="1:8" s="311" customFormat="1">
      <c r="A48" s="338"/>
      <c r="B48" s="328"/>
      <c r="C48" s="307"/>
      <c r="E48" s="312"/>
      <c r="F48" s="313"/>
      <c r="G48" s="328"/>
      <c r="H48" s="328"/>
    </row>
    <row r="49" spans="1:8" s="311" customFormat="1">
      <c r="A49" s="338"/>
      <c r="B49" s="328"/>
      <c r="C49" s="307"/>
      <c r="E49" s="312"/>
      <c r="F49" s="313"/>
      <c r="G49" s="328"/>
      <c r="H49" s="328"/>
    </row>
    <row r="50" spans="1:8" s="311" customFormat="1">
      <c r="A50" s="338"/>
      <c r="B50" s="328"/>
      <c r="C50" s="307"/>
      <c r="E50" s="312"/>
      <c r="F50" s="313"/>
      <c r="G50" s="328"/>
      <c r="H50" s="328"/>
    </row>
    <row r="51" spans="1:8" s="311" customFormat="1">
      <c r="A51" s="338"/>
      <c r="B51" s="328"/>
      <c r="C51" s="307"/>
      <c r="E51" s="312"/>
      <c r="F51" s="313"/>
      <c r="G51" s="328"/>
      <c r="H51" s="328"/>
    </row>
    <row r="52" spans="1:8" s="311" customFormat="1">
      <c r="A52" s="338"/>
      <c r="B52" s="328"/>
      <c r="C52" s="307"/>
      <c r="E52" s="312"/>
      <c r="F52" s="313"/>
      <c r="G52" s="328"/>
      <c r="H52" s="328"/>
    </row>
    <row r="53" spans="1:8" s="311" customFormat="1">
      <c r="A53" s="338"/>
      <c r="B53" s="328"/>
      <c r="C53" s="307"/>
      <c r="E53" s="312"/>
      <c r="F53" s="313"/>
      <c r="G53" s="328"/>
      <c r="H53" s="328"/>
    </row>
    <row r="54" spans="1:8" s="311" customFormat="1">
      <c r="A54" s="338"/>
      <c r="B54" s="328"/>
      <c r="C54" s="307"/>
      <c r="E54" s="312"/>
      <c r="F54" s="313"/>
      <c r="G54" s="328"/>
      <c r="H54" s="328"/>
    </row>
    <row r="55" spans="1:8" s="311" customFormat="1">
      <c r="A55" s="338"/>
      <c r="B55" s="328"/>
      <c r="C55" s="307"/>
      <c r="E55" s="312"/>
      <c r="F55" s="313"/>
      <c r="G55" s="328"/>
      <c r="H55" s="328"/>
    </row>
    <row r="56" spans="1:8" s="311" customFormat="1">
      <c r="A56" s="338"/>
      <c r="B56" s="328"/>
      <c r="C56" s="307"/>
      <c r="E56" s="312"/>
      <c r="F56" s="313"/>
      <c r="G56" s="328"/>
      <c r="H56" s="328"/>
    </row>
    <row r="57" spans="1:8" s="311" customFormat="1">
      <c r="A57" s="338"/>
      <c r="B57" s="328"/>
      <c r="C57" s="307"/>
      <c r="E57" s="312"/>
      <c r="F57" s="313"/>
      <c r="G57" s="328"/>
      <c r="H57" s="328"/>
    </row>
    <row r="58" spans="1:8" s="311" customFormat="1">
      <c r="A58" s="349"/>
      <c r="B58" s="328"/>
      <c r="C58" s="307"/>
      <c r="E58" s="312"/>
      <c r="F58" s="313"/>
      <c r="G58" s="328"/>
      <c r="H58" s="328"/>
    </row>
    <row r="59" spans="1:8" s="311" customFormat="1">
      <c r="A59" s="349"/>
      <c r="B59" s="328"/>
      <c r="C59" s="307"/>
      <c r="E59" s="312"/>
      <c r="F59" s="313"/>
      <c r="G59" s="328"/>
      <c r="H59" s="328"/>
    </row>
    <row r="60" spans="1:8" s="311" customFormat="1">
      <c r="A60" s="349"/>
      <c r="B60" s="328"/>
      <c r="C60" s="307"/>
      <c r="E60" s="312"/>
      <c r="F60" s="313"/>
      <c r="G60" s="328"/>
      <c r="H60" s="328"/>
    </row>
    <row r="61" spans="1:8" s="311" customFormat="1">
      <c r="A61" s="349"/>
      <c r="B61" s="328"/>
      <c r="C61" s="307"/>
      <c r="E61" s="312"/>
      <c r="F61" s="313"/>
      <c r="G61" s="328"/>
      <c r="H61" s="328"/>
    </row>
    <row r="62" spans="1:8" s="311" customFormat="1">
      <c r="A62" s="350"/>
      <c r="B62" s="328"/>
      <c r="C62" s="307"/>
      <c r="E62" s="312"/>
      <c r="F62" s="313"/>
      <c r="G62" s="328"/>
      <c r="H62" s="328"/>
    </row>
    <row r="63" spans="1:8" s="311" customFormat="1">
      <c r="A63" s="350"/>
      <c r="B63" s="328"/>
      <c r="C63" s="307"/>
      <c r="E63" s="312"/>
      <c r="F63" s="313"/>
      <c r="G63" s="328"/>
      <c r="H63" s="328"/>
    </row>
    <row r="64" spans="1:8" s="311" customFormat="1">
      <c r="A64" s="350"/>
      <c r="B64" s="328"/>
      <c r="C64" s="307"/>
      <c r="E64" s="312"/>
      <c r="F64" s="313"/>
      <c r="G64" s="328"/>
      <c r="H64" s="328"/>
    </row>
    <row r="65" spans="1:8" s="311" customFormat="1">
      <c r="A65" s="350"/>
      <c r="B65" s="328"/>
      <c r="C65" s="307"/>
      <c r="E65" s="312"/>
      <c r="F65" s="313"/>
      <c r="G65" s="328"/>
      <c r="H65" s="328"/>
    </row>
    <row r="66" spans="1:8" s="311" customFormat="1">
      <c r="A66" s="350"/>
      <c r="B66" s="328"/>
      <c r="C66" s="307"/>
      <c r="E66" s="312"/>
      <c r="F66" s="313"/>
      <c r="G66" s="328"/>
      <c r="H66" s="328"/>
    </row>
    <row r="67" spans="1:8" s="311" customFormat="1">
      <c r="A67" s="350"/>
      <c r="B67" s="328"/>
      <c r="C67" s="307"/>
      <c r="E67" s="312"/>
      <c r="F67" s="313"/>
      <c r="G67" s="328"/>
      <c r="H67" s="328"/>
    </row>
    <row r="68" spans="1:8" s="311" customFormat="1">
      <c r="A68" s="350"/>
      <c r="B68" s="328"/>
      <c r="C68" s="307"/>
      <c r="E68" s="312"/>
      <c r="F68" s="313"/>
      <c r="G68" s="328"/>
      <c r="H68" s="328"/>
    </row>
    <row r="69" spans="1:8" s="311" customFormat="1">
      <c r="A69" s="350"/>
      <c r="B69" s="351"/>
      <c r="C69" s="307"/>
      <c r="E69" s="312"/>
      <c r="F69" s="313"/>
      <c r="G69" s="328"/>
      <c r="H69" s="328"/>
    </row>
    <row r="70" spans="1:8" s="311" customFormat="1">
      <c r="A70" s="350"/>
      <c r="B70" s="351"/>
      <c r="C70" s="307"/>
      <c r="E70" s="312"/>
      <c r="F70" s="313"/>
      <c r="G70" s="328"/>
      <c r="H70" s="328"/>
    </row>
    <row r="71" spans="1:8" s="311" customFormat="1">
      <c r="A71" s="350"/>
      <c r="B71" s="351"/>
      <c r="C71" s="307"/>
      <c r="E71" s="312"/>
      <c r="F71" s="313"/>
      <c r="G71" s="328"/>
      <c r="H71" s="328"/>
    </row>
    <row r="72" spans="1:8" s="311" customFormat="1">
      <c r="A72" s="350"/>
      <c r="B72" s="351"/>
      <c r="C72" s="307"/>
      <c r="E72" s="312"/>
      <c r="F72" s="313"/>
      <c r="G72" s="328"/>
      <c r="H72" s="328"/>
    </row>
    <row r="73" spans="1:8" s="311" customFormat="1">
      <c r="A73" s="350"/>
      <c r="B73" s="351"/>
      <c r="C73" s="307"/>
      <c r="E73" s="312"/>
      <c r="F73" s="313"/>
      <c r="G73" s="328"/>
      <c r="H73" s="328"/>
    </row>
    <row r="74" spans="1:8" s="311" customFormat="1">
      <c r="A74" s="350"/>
      <c r="B74" s="351"/>
      <c r="C74" s="307"/>
      <c r="E74" s="312"/>
      <c r="F74" s="313"/>
      <c r="G74" s="328"/>
      <c r="H74" s="328"/>
    </row>
    <row r="75" spans="1:8" s="311" customFormat="1">
      <c r="A75" s="350"/>
      <c r="B75" s="351"/>
      <c r="C75" s="307"/>
      <c r="E75" s="312"/>
      <c r="F75" s="313"/>
      <c r="G75" s="328"/>
      <c r="H75" s="328"/>
    </row>
    <row r="76" spans="1:8" s="311" customFormat="1">
      <c r="A76" s="350"/>
      <c r="B76" s="352"/>
      <c r="C76" s="301"/>
      <c r="E76" s="312"/>
      <c r="F76" s="313"/>
      <c r="G76" s="328"/>
      <c r="H76" s="328"/>
    </row>
    <row r="77" spans="1:8" s="302" customFormat="1">
      <c r="A77" s="350"/>
      <c r="C77" s="301"/>
      <c r="D77" s="311"/>
      <c r="E77" s="312"/>
      <c r="F77" s="313"/>
      <c r="G77" s="328"/>
      <c r="H77" s="328"/>
    </row>
    <row r="78" spans="1:8" s="302" customFormat="1">
      <c r="A78" s="350"/>
      <c r="C78" s="301"/>
      <c r="D78" s="311"/>
      <c r="E78" s="312"/>
      <c r="F78" s="313"/>
      <c r="G78" s="328"/>
      <c r="H78" s="328"/>
    </row>
  </sheetData>
  <protectedRanges>
    <protectedRange sqref="E7" name="cena na enoto_1_1_1_1_1"/>
    <protectedRange sqref="E9 E11" name="cena na enoto_1_1_1_1_1_1"/>
  </protectedRanges>
  <printOptions horizontalCentered="1"/>
  <pageMargins left="0.78740157480314965" right="0.39370078740157483" top="0.74803149606299213" bottom="0.74803149606299213" header="0.31496062992125984" footer="0.31496062992125984"/>
  <pageSetup paperSize="9" fitToHeight="0" orientation="portrait" r:id="rId1"/>
  <headerFooter>
    <oddHeader xml:space="preserve">&amp;C </oddHeader>
    <oddFooter>&amp;L&amp;8PROTIPOPLAVNI UKREPI OC BATUJE&amp;C&amp;8&amp;P&amp;R&amp;8&amp;A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CAACE-6BA3-4423-B0F7-8D9CE6FA0253}">
  <sheetPr>
    <tabColor rgb="FF92D050"/>
    <pageSetUpPr fitToPage="1"/>
  </sheetPr>
  <dimension ref="A1:G122"/>
  <sheetViews>
    <sheetView view="pageBreakPreview" topLeftCell="A44" zoomScaleNormal="100" zoomScaleSheetLayoutView="100" zoomScalePageLayoutView="115" workbookViewId="0">
      <selection activeCell="O25" sqref="O25"/>
    </sheetView>
  </sheetViews>
  <sheetFormatPr defaultColWidth="8.7109375" defaultRowHeight="16.5"/>
  <cols>
    <col min="1" max="1" width="6.28515625" style="301" customWidth="1"/>
    <col min="2" max="2" width="56.28515625" style="302" customWidth="1"/>
    <col min="3" max="3" width="6.28515625" style="301" customWidth="1"/>
    <col min="4" max="4" width="10" style="311" customWidth="1"/>
    <col min="5" max="5" width="10" style="312" customWidth="1"/>
    <col min="6" max="6" width="12.140625" style="313" customWidth="1"/>
    <col min="7" max="16384" width="8.7109375" style="328"/>
  </cols>
  <sheetData>
    <row r="1" spans="1:6" s="307" customFormat="1" ht="16.5" customHeight="1">
      <c r="A1" s="301" t="s">
        <v>304</v>
      </c>
      <c r="B1" s="302" t="s">
        <v>2</v>
      </c>
      <c r="C1" s="303" t="s">
        <v>305</v>
      </c>
      <c r="D1" s="304" t="s">
        <v>306</v>
      </c>
      <c r="E1" s="305" t="s">
        <v>307</v>
      </c>
      <c r="F1" s="306" t="s">
        <v>308</v>
      </c>
    </row>
    <row r="2" spans="1:6" s="314" customFormat="1">
      <c r="A2" s="308">
        <v>3</v>
      </c>
      <c r="B2" s="309" t="s">
        <v>376</v>
      </c>
      <c r="C2" s="310"/>
      <c r="D2" s="311"/>
      <c r="E2" s="312"/>
      <c r="F2" s="313"/>
    </row>
    <row r="3" spans="1:6" s="318" customFormat="1">
      <c r="A3" s="315"/>
      <c r="B3" s="316"/>
      <c r="C3" s="317"/>
      <c r="D3" s="311"/>
      <c r="E3" s="312"/>
      <c r="F3" s="313"/>
    </row>
    <row r="4" spans="1:6" s="318" customFormat="1">
      <c r="A4" s="315"/>
      <c r="B4" s="319" t="s">
        <v>310</v>
      </c>
      <c r="C4" s="317"/>
      <c r="D4" s="311"/>
      <c r="E4" s="312"/>
      <c r="F4" s="313"/>
    </row>
    <row r="5" spans="1:6" s="318" customFormat="1" ht="99">
      <c r="A5" s="315"/>
      <c r="B5" s="320" t="s">
        <v>377</v>
      </c>
      <c r="C5" s="317"/>
      <c r="D5" s="311"/>
      <c r="E5" s="312"/>
      <c r="F5" s="313"/>
    </row>
    <row r="6" spans="1:6" s="318" customFormat="1">
      <c r="A6" s="315"/>
      <c r="B6" s="321"/>
      <c r="C6" s="317"/>
      <c r="D6" s="311"/>
      <c r="E6" s="312"/>
      <c r="F6" s="313"/>
    </row>
    <row r="7" spans="1:6">
      <c r="A7" s="389">
        <f>MAX(A$2:A2)+0.01</f>
        <v>3.01</v>
      </c>
      <c r="B7" s="331" t="s">
        <v>378</v>
      </c>
      <c r="C7" s="307" t="s">
        <v>39</v>
      </c>
      <c r="D7" s="311">
        <v>315</v>
      </c>
      <c r="E7" s="312">
        <v>0</v>
      </c>
      <c r="F7" s="313">
        <f>D7*E7</f>
        <v>0</v>
      </c>
    </row>
    <row r="8" spans="1:6">
      <c r="A8" s="338"/>
      <c r="B8" s="331"/>
      <c r="C8" s="307"/>
    </row>
    <row r="9" spans="1:6" ht="132">
      <c r="A9" s="389">
        <f>MAX(A$2:A8)+0.01</f>
        <v>3.0199999999999996</v>
      </c>
      <c r="B9" s="331" t="s">
        <v>379</v>
      </c>
      <c r="C9" s="307" t="s">
        <v>43</v>
      </c>
      <c r="D9" s="311">
        <v>2</v>
      </c>
      <c r="E9" s="312">
        <v>0</v>
      </c>
      <c r="F9" s="313">
        <f>D9*E9</f>
        <v>0</v>
      </c>
    </row>
    <row r="10" spans="1:6">
      <c r="A10" s="338"/>
      <c r="B10" s="331"/>
      <c r="C10" s="307"/>
    </row>
    <row r="11" spans="1:6" ht="33">
      <c r="A11" s="389">
        <f>MAX(A$2:A10)+0.01</f>
        <v>3.0299999999999994</v>
      </c>
      <c r="B11" s="331" t="s">
        <v>329</v>
      </c>
      <c r="C11" s="307" t="s">
        <v>330</v>
      </c>
      <c r="D11" s="311">
        <v>95</v>
      </c>
      <c r="E11" s="312">
        <v>0</v>
      </c>
      <c r="F11" s="313">
        <f>D11*E11</f>
        <v>0</v>
      </c>
    </row>
    <row r="12" spans="1:6">
      <c r="A12" s="389"/>
      <c r="B12" s="331"/>
      <c r="C12" s="307"/>
    </row>
    <row r="13" spans="1:6" ht="66">
      <c r="A13" s="389">
        <f>MAX(A$2:A12)+0.01</f>
        <v>3.0399999999999991</v>
      </c>
      <c r="B13" s="331" t="s">
        <v>331</v>
      </c>
      <c r="C13" s="307" t="s">
        <v>332</v>
      </c>
      <c r="D13" s="311">
        <v>33</v>
      </c>
      <c r="E13" s="312">
        <v>0</v>
      </c>
      <c r="F13" s="313">
        <f>D13*E13</f>
        <v>0</v>
      </c>
    </row>
    <row r="14" spans="1:6">
      <c r="A14" s="389"/>
      <c r="B14" s="331"/>
      <c r="C14" s="307"/>
    </row>
    <row r="15" spans="1:6" ht="49.5">
      <c r="A15" s="389">
        <f>MAX(A$2:A14)+0.01</f>
        <v>3.0499999999999989</v>
      </c>
      <c r="B15" s="331" t="s">
        <v>380</v>
      </c>
      <c r="C15" s="307" t="s">
        <v>0</v>
      </c>
      <c r="D15" s="311">
        <v>3</v>
      </c>
      <c r="E15" s="312">
        <v>0</v>
      </c>
      <c r="F15" s="313">
        <f>D15*E15</f>
        <v>0</v>
      </c>
    </row>
    <row r="16" spans="1:6">
      <c r="A16" s="389"/>
      <c r="B16" s="331"/>
      <c r="C16" s="307"/>
    </row>
    <row r="17" spans="1:6" ht="33">
      <c r="A17" s="389">
        <f>MAX(A$2:A16)+0.01</f>
        <v>3.0599999999999987</v>
      </c>
      <c r="B17" s="331" t="s">
        <v>381</v>
      </c>
      <c r="C17" s="307" t="s">
        <v>0</v>
      </c>
      <c r="D17" s="311">
        <v>1</v>
      </c>
      <c r="E17" s="312">
        <v>0</v>
      </c>
      <c r="F17" s="313">
        <f>D17*E17</f>
        <v>0</v>
      </c>
    </row>
    <row r="18" spans="1:6">
      <c r="A18" s="389"/>
      <c r="B18" s="332"/>
      <c r="C18" s="390"/>
      <c r="D18" s="391"/>
      <c r="E18" s="392"/>
      <c r="F18" s="393"/>
    </row>
    <row r="19" spans="1:6" ht="49.5">
      <c r="A19" s="389">
        <f>MAX(A$2:A18)+0.01</f>
        <v>3.0699999999999985</v>
      </c>
      <c r="B19" s="331" t="s">
        <v>382</v>
      </c>
      <c r="C19" s="328"/>
      <c r="D19" s="328"/>
      <c r="E19" s="328"/>
      <c r="F19" s="337"/>
    </row>
    <row r="20" spans="1:6">
      <c r="A20" s="389"/>
      <c r="B20" s="331" t="s">
        <v>383</v>
      </c>
      <c r="C20" s="307" t="s">
        <v>39</v>
      </c>
      <c r="D20" s="311">
        <v>10</v>
      </c>
      <c r="E20" s="312">
        <v>0</v>
      </c>
      <c r="F20" s="313">
        <f>D20*E20</f>
        <v>0</v>
      </c>
    </row>
    <row r="21" spans="1:6">
      <c r="A21" s="389"/>
      <c r="B21" s="331" t="s">
        <v>384</v>
      </c>
      <c r="C21" s="307" t="s">
        <v>39</v>
      </c>
      <c r="D21" s="311">
        <v>365</v>
      </c>
      <c r="E21" s="312">
        <v>0</v>
      </c>
      <c r="F21" s="313">
        <f>D21*E21</f>
        <v>0</v>
      </c>
    </row>
    <row r="22" spans="1:6">
      <c r="A22" s="389"/>
      <c r="B22" s="331"/>
      <c r="C22" s="307"/>
    </row>
    <row r="23" spans="1:6" ht="33">
      <c r="A23" s="389">
        <f>MAX(A$2:A22)+0.01</f>
        <v>3.0799999999999983</v>
      </c>
      <c r="B23" s="331" t="s">
        <v>335</v>
      </c>
      <c r="C23" s="307" t="s">
        <v>39</v>
      </c>
      <c r="D23" s="311">
        <v>355</v>
      </c>
      <c r="E23" s="312">
        <v>0</v>
      </c>
      <c r="F23" s="313">
        <f>D23*E23</f>
        <v>0</v>
      </c>
    </row>
    <row r="24" spans="1:6">
      <c r="A24" s="315"/>
      <c r="B24" s="331"/>
      <c r="C24" s="307"/>
    </row>
    <row r="25" spans="1:6" ht="33">
      <c r="A25" s="389">
        <f>MAX(A$2:A24)+0.01</f>
        <v>3.0899999999999981</v>
      </c>
      <c r="B25" s="331" t="s">
        <v>336</v>
      </c>
      <c r="C25" s="307" t="s">
        <v>0</v>
      </c>
      <c r="D25" s="311">
        <v>15</v>
      </c>
      <c r="E25" s="312">
        <v>0</v>
      </c>
      <c r="F25" s="313">
        <f>D25*E25</f>
        <v>0</v>
      </c>
    </row>
    <row r="26" spans="1:6">
      <c r="A26" s="315"/>
      <c r="B26" s="331"/>
      <c r="C26" s="307"/>
    </row>
    <row r="27" spans="1:6" ht="33">
      <c r="A27" s="389">
        <f>MAX(A$2:A26)+0.01</f>
        <v>3.0999999999999979</v>
      </c>
      <c r="B27" s="331" t="s">
        <v>385</v>
      </c>
      <c r="C27" s="307" t="s">
        <v>0</v>
      </c>
      <c r="D27" s="311">
        <v>13</v>
      </c>
      <c r="E27" s="312">
        <v>0</v>
      </c>
      <c r="F27" s="313">
        <f>D27*E27</f>
        <v>0</v>
      </c>
    </row>
    <row r="28" spans="1:6">
      <c r="A28" s="315"/>
      <c r="B28" s="331"/>
      <c r="C28" s="307"/>
    </row>
    <row r="29" spans="1:6" ht="33">
      <c r="A29" s="389">
        <f>MAX(A$2:A28)+0.01</f>
        <v>3.1099999999999977</v>
      </c>
      <c r="B29" s="331" t="s">
        <v>337</v>
      </c>
      <c r="C29" s="307" t="s">
        <v>39</v>
      </c>
      <c r="D29" s="311">
        <v>320</v>
      </c>
      <c r="E29" s="312">
        <v>0</v>
      </c>
      <c r="F29" s="313">
        <f>D29*E29</f>
        <v>0</v>
      </c>
    </row>
    <row r="30" spans="1:6">
      <c r="A30" s="389"/>
      <c r="B30" s="332"/>
      <c r="C30" s="390"/>
      <c r="D30" s="391"/>
      <c r="E30" s="392"/>
      <c r="F30" s="393"/>
    </row>
    <row r="31" spans="1:6" ht="33">
      <c r="A31" s="389">
        <f>MAX(A$2:A29)+0.01</f>
        <v>3.1199999999999974</v>
      </c>
      <c r="B31" s="332" t="s">
        <v>386</v>
      </c>
      <c r="C31" s="307" t="s">
        <v>0</v>
      </c>
      <c r="D31" s="311">
        <v>11</v>
      </c>
      <c r="E31" s="312">
        <v>0</v>
      </c>
      <c r="F31" s="313">
        <f>D31*E31</f>
        <v>0</v>
      </c>
    </row>
    <row r="32" spans="1:6" ht="33">
      <c r="A32" s="389"/>
      <c r="B32" s="332" t="s">
        <v>387</v>
      </c>
      <c r="C32" s="394"/>
      <c r="D32" s="395"/>
      <c r="E32" s="396"/>
      <c r="F32" s="397"/>
    </row>
    <row r="33" spans="1:7">
      <c r="A33" s="389"/>
      <c r="B33" s="332" t="s">
        <v>316</v>
      </c>
      <c r="C33" s="394"/>
      <c r="E33" s="396"/>
      <c r="F33" s="397"/>
    </row>
    <row r="34" spans="1:7">
      <c r="A34" s="389"/>
      <c r="B34" s="332" t="s">
        <v>340</v>
      </c>
      <c r="C34" s="394"/>
      <c r="E34" s="396"/>
      <c r="F34" s="397"/>
    </row>
    <row r="35" spans="1:7" ht="34.5">
      <c r="A35" s="389"/>
      <c r="B35" s="332" t="s">
        <v>388</v>
      </c>
      <c r="C35" s="394"/>
      <c r="E35" s="396"/>
      <c r="F35" s="397"/>
    </row>
    <row r="36" spans="1:7">
      <c r="A36" s="389"/>
      <c r="B36" s="332" t="s">
        <v>323</v>
      </c>
      <c r="C36" s="394"/>
      <c r="E36" s="396"/>
      <c r="F36" s="397"/>
    </row>
    <row r="37" spans="1:7">
      <c r="A37" s="389"/>
      <c r="B37" s="332" t="s">
        <v>389</v>
      </c>
      <c r="C37" s="394"/>
      <c r="E37" s="396"/>
      <c r="F37" s="397"/>
    </row>
    <row r="38" spans="1:7" ht="33">
      <c r="A38" s="389"/>
      <c r="B38" s="332" t="s">
        <v>390</v>
      </c>
      <c r="C38" s="394"/>
      <c r="E38" s="396"/>
      <c r="F38" s="397"/>
    </row>
    <row r="39" spans="1:7" ht="34.5">
      <c r="A39" s="389"/>
      <c r="B39" s="332" t="s">
        <v>391</v>
      </c>
      <c r="C39" s="394"/>
      <c r="E39" s="396"/>
      <c r="F39" s="397"/>
    </row>
    <row r="40" spans="1:7" ht="33">
      <c r="A40" s="389"/>
      <c r="B40" s="332" t="s">
        <v>392</v>
      </c>
      <c r="C40" s="394"/>
      <c r="E40" s="396"/>
      <c r="F40" s="397"/>
    </row>
    <row r="41" spans="1:7" ht="33">
      <c r="A41" s="389"/>
      <c r="B41" s="332" t="s">
        <v>393</v>
      </c>
      <c r="C41" s="394"/>
      <c r="E41" s="396"/>
      <c r="F41" s="397"/>
    </row>
    <row r="42" spans="1:7" ht="33">
      <c r="A42" s="389"/>
      <c r="B42" s="332" t="s">
        <v>394</v>
      </c>
      <c r="C42" s="394"/>
      <c r="E42" s="396"/>
      <c r="F42" s="397"/>
    </row>
    <row r="43" spans="1:7" ht="33">
      <c r="A43" s="389"/>
      <c r="B43" s="332" t="s">
        <v>347</v>
      </c>
      <c r="C43" s="394"/>
      <c r="E43" s="396"/>
      <c r="F43" s="397"/>
    </row>
    <row r="44" spans="1:7">
      <c r="A44" s="315"/>
      <c r="B44" s="321"/>
      <c r="C44" s="317"/>
      <c r="G44" s="318"/>
    </row>
    <row r="45" spans="1:7" ht="33">
      <c r="A45" s="389">
        <f>MAX(A$2:A44)+0.01</f>
        <v>3.1299999999999972</v>
      </c>
      <c r="B45" s="332" t="s">
        <v>395</v>
      </c>
      <c r="C45" s="307" t="s">
        <v>0</v>
      </c>
      <c r="D45" s="311">
        <v>1</v>
      </c>
      <c r="E45" s="312">
        <v>0</v>
      </c>
      <c r="F45" s="313">
        <f>D45*E45</f>
        <v>0</v>
      </c>
      <c r="G45" s="398"/>
    </row>
    <row r="46" spans="1:7" ht="49.5">
      <c r="A46" s="389"/>
      <c r="B46" s="335" t="s">
        <v>396</v>
      </c>
      <c r="C46" s="394"/>
      <c r="E46" s="336"/>
      <c r="F46" s="337"/>
      <c r="G46" s="312"/>
    </row>
    <row r="47" spans="1:7">
      <c r="A47" s="389"/>
      <c r="B47" s="335" t="s">
        <v>316</v>
      </c>
      <c r="C47" s="394"/>
      <c r="E47" s="336"/>
      <c r="F47" s="337"/>
      <c r="G47" s="312"/>
    </row>
    <row r="48" spans="1:7">
      <c r="A48" s="389"/>
      <c r="B48" s="335" t="s">
        <v>340</v>
      </c>
      <c r="C48" s="394"/>
      <c r="E48" s="336"/>
      <c r="F48" s="337"/>
      <c r="G48" s="312"/>
    </row>
    <row r="49" spans="1:7" ht="34.5">
      <c r="A49" s="389"/>
      <c r="B49" s="335" t="s">
        <v>388</v>
      </c>
      <c r="C49" s="394"/>
      <c r="E49" s="336"/>
      <c r="F49" s="337"/>
      <c r="G49" s="312"/>
    </row>
    <row r="50" spans="1:7" ht="33">
      <c r="A50" s="389"/>
      <c r="B50" s="335" t="s">
        <v>397</v>
      </c>
      <c r="C50" s="394"/>
      <c r="E50" s="336"/>
      <c r="F50" s="337"/>
      <c r="G50" s="312"/>
    </row>
    <row r="51" spans="1:7" ht="33">
      <c r="A51" s="389"/>
      <c r="B51" s="335" t="s">
        <v>398</v>
      </c>
      <c r="C51" s="307"/>
      <c r="E51" s="336"/>
      <c r="F51" s="337"/>
      <c r="G51" s="312"/>
    </row>
    <row r="52" spans="1:7" ht="49.5">
      <c r="A52" s="389"/>
      <c r="B52" s="335" t="s">
        <v>345</v>
      </c>
      <c r="C52" s="394"/>
      <c r="E52" s="336"/>
      <c r="F52" s="337"/>
      <c r="G52" s="312"/>
    </row>
    <row r="53" spans="1:7" ht="33">
      <c r="A53" s="389"/>
      <c r="B53" s="335" t="s">
        <v>399</v>
      </c>
      <c r="C53" s="394"/>
      <c r="E53" s="336"/>
      <c r="F53" s="337"/>
      <c r="G53" s="312"/>
    </row>
    <row r="54" spans="1:7" ht="33">
      <c r="A54" s="389"/>
      <c r="B54" s="335" t="s">
        <v>400</v>
      </c>
      <c r="C54" s="394"/>
      <c r="E54" s="336"/>
      <c r="F54" s="337"/>
      <c r="G54" s="312"/>
    </row>
    <row r="55" spans="1:7" ht="49.5">
      <c r="A55" s="389"/>
      <c r="B55" s="335" t="s">
        <v>327</v>
      </c>
      <c r="C55" s="394"/>
      <c r="E55" s="336"/>
      <c r="F55" s="337"/>
      <c r="G55" s="312"/>
    </row>
    <row r="56" spans="1:7">
      <c r="A56" s="389"/>
      <c r="B56" s="399"/>
      <c r="C56" s="390"/>
      <c r="D56" s="391"/>
      <c r="E56" s="392"/>
      <c r="F56" s="393"/>
    </row>
    <row r="57" spans="1:7" ht="82.5">
      <c r="A57" s="389">
        <f>MAX(A$2:A56)+0.01</f>
        <v>3.139999999999997</v>
      </c>
      <c r="B57" s="329" t="s">
        <v>401</v>
      </c>
      <c r="C57" s="324" t="s">
        <v>0</v>
      </c>
      <c r="D57" s="325">
        <v>1</v>
      </c>
      <c r="E57" s="326">
        <v>0</v>
      </c>
      <c r="F57" s="327">
        <f>D57*E57</f>
        <v>0</v>
      </c>
    </row>
    <row r="58" spans="1:7">
      <c r="A58" s="338"/>
      <c r="B58" s="339"/>
      <c r="C58" s="307"/>
      <c r="F58" s="340"/>
    </row>
    <row r="59" spans="1:7">
      <c r="A59" s="342"/>
      <c r="B59" s="343"/>
      <c r="C59" s="344"/>
      <c r="D59" s="345"/>
      <c r="E59" s="346" t="s">
        <v>348</v>
      </c>
      <c r="F59" s="347">
        <f>SUM(F7:F57)</f>
        <v>0</v>
      </c>
    </row>
    <row r="60" spans="1:7">
      <c r="A60" s="338"/>
      <c r="B60" s="328"/>
      <c r="C60" s="307"/>
    </row>
    <row r="61" spans="1:7">
      <c r="A61" s="338"/>
      <c r="B61" s="328"/>
      <c r="C61" s="307"/>
    </row>
    <row r="62" spans="1:7">
      <c r="A62" s="338"/>
      <c r="B62" s="332"/>
      <c r="C62" s="390"/>
      <c r="D62" s="391"/>
      <c r="E62" s="392"/>
      <c r="F62" s="393"/>
    </row>
    <row r="63" spans="1:7">
      <c r="A63" s="338"/>
      <c r="B63" s="332"/>
      <c r="C63" s="394"/>
      <c r="E63" s="396"/>
      <c r="F63" s="397"/>
    </row>
    <row r="64" spans="1:7">
      <c r="A64" s="338"/>
      <c r="B64" s="332"/>
      <c r="C64" s="394"/>
      <c r="E64" s="396"/>
      <c r="F64" s="397"/>
    </row>
    <row r="65" spans="1:7">
      <c r="A65" s="338"/>
      <c r="B65" s="332"/>
      <c r="C65" s="394"/>
      <c r="E65" s="396"/>
      <c r="F65" s="397"/>
    </row>
    <row r="66" spans="1:7">
      <c r="A66" s="338"/>
      <c r="B66" s="332"/>
      <c r="C66" s="394"/>
      <c r="E66" s="396"/>
      <c r="F66" s="397"/>
    </row>
    <row r="67" spans="1:7">
      <c r="A67" s="338"/>
      <c r="B67" s="332"/>
      <c r="C67" s="394"/>
      <c r="E67" s="396"/>
      <c r="F67" s="397"/>
    </row>
    <row r="68" spans="1:7">
      <c r="A68" s="338"/>
      <c r="B68" s="332"/>
      <c r="C68" s="394"/>
      <c r="E68" s="396"/>
      <c r="F68" s="397"/>
    </row>
    <row r="69" spans="1:7">
      <c r="A69" s="338"/>
      <c r="B69" s="332"/>
      <c r="C69" s="394"/>
      <c r="E69" s="396"/>
      <c r="F69" s="397"/>
    </row>
    <row r="70" spans="1:7">
      <c r="A70" s="338"/>
      <c r="B70" s="332"/>
      <c r="C70" s="394"/>
      <c r="E70" s="396"/>
      <c r="F70" s="397"/>
    </row>
    <row r="71" spans="1:7">
      <c r="A71" s="338"/>
      <c r="B71" s="332"/>
      <c r="C71" s="394"/>
      <c r="E71" s="396"/>
      <c r="F71" s="397"/>
    </row>
    <row r="72" spans="1:7">
      <c r="A72" s="338"/>
      <c r="B72" s="332"/>
      <c r="C72" s="394"/>
      <c r="E72" s="396"/>
      <c r="F72" s="397"/>
    </row>
    <row r="73" spans="1:7">
      <c r="A73" s="338"/>
      <c r="B73" s="332"/>
      <c r="C73" s="394"/>
      <c r="E73" s="396"/>
      <c r="F73" s="397"/>
    </row>
    <row r="74" spans="1:7">
      <c r="A74" s="338"/>
      <c r="B74" s="332"/>
      <c r="C74" s="394"/>
      <c r="E74" s="396"/>
      <c r="F74" s="397"/>
    </row>
    <row r="75" spans="1:7">
      <c r="A75" s="338"/>
      <c r="B75" s="400"/>
      <c r="C75" s="401"/>
      <c r="D75" s="402"/>
      <c r="E75" s="403"/>
      <c r="F75" s="404"/>
    </row>
    <row r="76" spans="1:7">
      <c r="A76" s="338"/>
      <c r="B76" s="328"/>
      <c r="C76" s="307"/>
    </row>
    <row r="77" spans="1:7">
      <c r="A77" s="338"/>
      <c r="B77" s="332"/>
      <c r="C77" s="405"/>
      <c r="D77" s="406"/>
      <c r="E77" s="407"/>
      <c r="F77" s="408"/>
      <c r="G77" s="398"/>
    </row>
    <row r="78" spans="1:7">
      <c r="A78" s="338"/>
      <c r="B78" s="335"/>
      <c r="C78" s="394"/>
      <c r="E78" s="336"/>
      <c r="F78" s="337"/>
      <c r="G78" s="312"/>
    </row>
    <row r="79" spans="1:7">
      <c r="A79" s="338"/>
      <c r="B79" s="335"/>
      <c r="C79" s="394"/>
      <c r="E79" s="336"/>
      <c r="F79" s="337"/>
      <c r="G79" s="312"/>
    </row>
    <row r="80" spans="1:7">
      <c r="A80" s="338"/>
      <c r="B80" s="335"/>
      <c r="C80" s="394"/>
      <c r="E80" s="336"/>
      <c r="F80" s="337"/>
      <c r="G80" s="312"/>
    </row>
    <row r="81" spans="1:7">
      <c r="A81" s="338"/>
      <c r="B81" s="335"/>
      <c r="C81" s="394"/>
      <c r="E81" s="336"/>
      <c r="F81" s="337"/>
      <c r="G81" s="312"/>
    </row>
    <row r="82" spans="1:7">
      <c r="A82" s="338"/>
      <c r="B82" s="335"/>
      <c r="C82" s="394"/>
      <c r="E82" s="336"/>
      <c r="F82" s="337"/>
      <c r="G82" s="312"/>
    </row>
    <row r="83" spans="1:7">
      <c r="A83" s="338"/>
      <c r="B83" s="335"/>
      <c r="C83" s="394"/>
      <c r="E83" s="336"/>
      <c r="F83" s="337"/>
      <c r="G83" s="312"/>
    </row>
    <row r="84" spans="1:7">
      <c r="A84" s="338"/>
      <c r="B84" s="335"/>
      <c r="C84" s="394"/>
      <c r="E84" s="336"/>
      <c r="F84" s="337"/>
      <c r="G84" s="312"/>
    </row>
    <row r="85" spans="1:7">
      <c r="A85" s="338"/>
      <c r="B85" s="335"/>
      <c r="C85" s="394"/>
      <c r="E85" s="336"/>
      <c r="F85" s="337"/>
      <c r="G85" s="312"/>
    </row>
    <row r="86" spans="1:7">
      <c r="A86" s="338"/>
      <c r="B86" s="335"/>
      <c r="C86" s="394"/>
      <c r="E86" s="336"/>
      <c r="F86" s="337"/>
      <c r="G86" s="312"/>
    </row>
    <row r="87" spans="1:7">
      <c r="A87" s="338"/>
      <c r="B87" s="409"/>
      <c r="C87" s="410"/>
      <c r="D87" s="411"/>
      <c r="E87" s="346"/>
      <c r="F87" s="347"/>
      <c r="G87" s="411"/>
    </row>
    <row r="88" spans="1:7">
      <c r="A88" s="338"/>
      <c r="B88" s="328"/>
      <c r="C88" s="307"/>
    </row>
    <row r="89" spans="1:7">
      <c r="A89" s="338"/>
      <c r="B89" s="328"/>
      <c r="C89" s="307"/>
    </row>
    <row r="90" spans="1:7">
      <c r="A90" s="338"/>
      <c r="B90" s="328"/>
      <c r="C90" s="307"/>
    </row>
    <row r="91" spans="1:7">
      <c r="A91" s="338"/>
      <c r="B91" s="328"/>
      <c r="C91" s="307"/>
    </row>
    <row r="92" spans="1:7">
      <c r="A92" s="338"/>
      <c r="B92" s="328"/>
      <c r="C92" s="307"/>
    </row>
    <row r="93" spans="1:7">
      <c r="A93" s="338"/>
      <c r="B93" s="328"/>
      <c r="C93" s="307"/>
    </row>
    <row r="94" spans="1:7">
      <c r="A94" s="338"/>
      <c r="B94" s="328"/>
      <c r="C94" s="307"/>
    </row>
    <row r="95" spans="1:7">
      <c r="A95" s="338"/>
      <c r="B95" s="328"/>
      <c r="C95" s="307"/>
    </row>
    <row r="96" spans="1:7">
      <c r="A96" s="338"/>
      <c r="B96" s="328"/>
      <c r="C96" s="307"/>
    </row>
    <row r="97" spans="1:3">
      <c r="A97" s="338"/>
      <c r="B97" s="328"/>
      <c r="C97" s="307"/>
    </row>
    <row r="98" spans="1:3">
      <c r="A98" s="338"/>
      <c r="B98" s="328"/>
      <c r="C98" s="307"/>
    </row>
    <row r="99" spans="1:3">
      <c r="A99" s="338"/>
      <c r="B99" s="328"/>
      <c r="C99" s="307"/>
    </row>
    <row r="100" spans="1:3">
      <c r="A100" s="338"/>
      <c r="B100" s="328"/>
      <c r="C100" s="307"/>
    </row>
    <row r="101" spans="1:3">
      <c r="A101" s="338"/>
      <c r="B101" s="328"/>
      <c r="C101" s="307"/>
    </row>
    <row r="102" spans="1:3">
      <c r="A102" s="349"/>
      <c r="B102" s="328"/>
      <c r="C102" s="307"/>
    </row>
    <row r="103" spans="1:3">
      <c r="A103" s="349"/>
      <c r="B103" s="328"/>
      <c r="C103" s="307"/>
    </row>
    <row r="104" spans="1:3">
      <c r="A104" s="349"/>
      <c r="B104" s="328"/>
      <c r="C104" s="307"/>
    </row>
    <row r="105" spans="1:3">
      <c r="A105" s="349"/>
      <c r="B105" s="328"/>
      <c r="C105" s="307"/>
    </row>
    <row r="106" spans="1:3">
      <c r="A106" s="350"/>
      <c r="B106" s="328"/>
      <c r="C106" s="307"/>
    </row>
    <row r="107" spans="1:3">
      <c r="A107" s="350"/>
      <c r="B107" s="328"/>
      <c r="C107" s="307"/>
    </row>
    <row r="108" spans="1:3">
      <c r="A108" s="350"/>
      <c r="B108" s="328"/>
      <c r="C108" s="307"/>
    </row>
    <row r="109" spans="1:3">
      <c r="A109" s="350"/>
      <c r="B109" s="328"/>
      <c r="C109" s="307"/>
    </row>
    <row r="110" spans="1:3">
      <c r="A110" s="350"/>
      <c r="B110" s="328"/>
      <c r="C110" s="307"/>
    </row>
    <row r="111" spans="1:3">
      <c r="A111" s="350"/>
      <c r="B111" s="328"/>
      <c r="C111" s="307"/>
    </row>
    <row r="112" spans="1:3">
      <c r="A112" s="350"/>
      <c r="B112" s="328"/>
      <c r="C112" s="307"/>
    </row>
    <row r="113" spans="1:3">
      <c r="A113" s="350"/>
      <c r="B113" s="351"/>
      <c r="C113" s="307"/>
    </row>
    <row r="114" spans="1:3">
      <c r="A114" s="350"/>
      <c r="B114" s="351"/>
      <c r="C114" s="307"/>
    </row>
    <row r="115" spans="1:3">
      <c r="A115" s="350"/>
      <c r="B115" s="351"/>
      <c r="C115" s="307"/>
    </row>
    <row r="116" spans="1:3">
      <c r="A116" s="350"/>
      <c r="B116" s="351"/>
      <c r="C116" s="307"/>
    </row>
    <row r="117" spans="1:3">
      <c r="A117" s="350"/>
      <c r="B117" s="351"/>
      <c r="C117" s="307"/>
    </row>
    <row r="118" spans="1:3">
      <c r="A118" s="350"/>
      <c r="B118" s="351"/>
      <c r="C118" s="307"/>
    </row>
    <row r="119" spans="1:3">
      <c r="A119" s="350"/>
      <c r="B119" s="351"/>
      <c r="C119" s="307"/>
    </row>
    <row r="120" spans="1:3">
      <c r="A120" s="350"/>
      <c r="B120" s="352"/>
    </row>
    <row r="121" spans="1:3">
      <c r="A121" s="350"/>
    </row>
    <row r="122" spans="1:3">
      <c r="A122" s="350"/>
    </row>
  </sheetData>
  <printOptions horizontalCentered="1"/>
  <pageMargins left="0.78740157480314965" right="0.39370078740157483" top="0.74803149606299213" bottom="0.74803149606299213" header="0.31496062992125984" footer="0.31496062992125984"/>
  <pageSetup paperSize="9" fitToHeight="0" orientation="portrait" r:id="rId1"/>
  <headerFooter>
    <oddHeader xml:space="preserve">&amp;C </oddHeader>
    <oddFooter>&amp;L&amp;8PROTIPOPLAVNI UKREPI OC BATUJE&amp;C&amp;8&amp;P&amp;R&amp;8&amp;A</oddFooter>
  </headerFooter>
  <rowBreaks count="2" manualBreakCount="2">
    <brk id="18" max="5" man="1"/>
    <brk id="44"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B4C3E-A85B-4C6C-A247-5C23235DC119}">
  <sheetPr>
    <tabColor rgb="FF92D050"/>
    <pageSetUpPr fitToPage="1"/>
  </sheetPr>
  <dimension ref="A1:H96"/>
  <sheetViews>
    <sheetView view="pageBreakPreview" zoomScale="55" zoomScaleNormal="100" zoomScaleSheetLayoutView="55" zoomScalePageLayoutView="115" workbookViewId="0">
      <selection activeCell="R25" sqref="R25"/>
    </sheetView>
  </sheetViews>
  <sheetFormatPr defaultColWidth="8.7109375" defaultRowHeight="16.5"/>
  <cols>
    <col min="1" max="1" width="6.28515625" style="301" customWidth="1"/>
    <col min="2" max="2" width="56.28515625" style="302" customWidth="1"/>
    <col min="3" max="3" width="6.28515625" style="301" customWidth="1"/>
    <col min="4" max="4" width="10" style="311" customWidth="1"/>
    <col min="5" max="5" width="10" style="312" customWidth="1"/>
    <col min="6" max="6" width="12.140625" style="313" customWidth="1"/>
    <col min="7" max="7" width="10.5703125" style="328" customWidth="1"/>
    <col min="8" max="16384" width="8.7109375" style="328"/>
  </cols>
  <sheetData>
    <row r="1" spans="1:7" s="307" customFormat="1" ht="16.5" customHeight="1">
      <c r="A1" s="301" t="s">
        <v>304</v>
      </c>
      <c r="B1" s="302" t="s">
        <v>2</v>
      </c>
      <c r="C1" s="303" t="s">
        <v>305</v>
      </c>
      <c r="D1" s="304" t="s">
        <v>306</v>
      </c>
      <c r="E1" s="305" t="s">
        <v>307</v>
      </c>
      <c r="F1" s="306" t="s">
        <v>308</v>
      </c>
    </row>
    <row r="2" spans="1:7" s="314" customFormat="1">
      <c r="A2" s="353">
        <v>3</v>
      </c>
      <c r="B2" s="309" t="s">
        <v>402</v>
      </c>
      <c r="C2" s="310"/>
      <c r="D2" s="311"/>
      <c r="E2" s="312"/>
      <c r="F2" s="313"/>
    </row>
    <row r="3" spans="1:7" s="318" customFormat="1">
      <c r="A3" s="315"/>
      <c r="B3" s="316"/>
      <c r="C3" s="317"/>
      <c r="D3" s="311"/>
      <c r="E3" s="312"/>
      <c r="F3" s="313"/>
    </row>
    <row r="4" spans="1:7" s="318" customFormat="1">
      <c r="A4" s="315"/>
      <c r="B4" s="319" t="s">
        <v>310</v>
      </c>
      <c r="C4" s="317"/>
      <c r="D4" s="311"/>
      <c r="E4" s="312"/>
      <c r="F4" s="313"/>
    </row>
    <row r="5" spans="1:7" s="318" customFormat="1">
      <c r="A5" s="315"/>
      <c r="B5" s="320" t="s">
        <v>403</v>
      </c>
      <c r="C5" s="317"/>
      <c r="D5" s="311"/>
      <c r="E5" s="312"/>
      <c r="F5" s="313"/>
    </row>
    <row r="6" spans="1:7" s="318" customFormat="1">
      <c r="A6" s="315"/>
      <c r="B6" s="321"/>
      <c r="C6" s="317"/>
      <c r="D6" s="311"/>
      <c r="E6" s="312"/>
      <c r="F6" s="313"/>
    </row>
    <row r="7" spans="1:7" ht="66">
      <c r="A7" s="354">
        <f>MAX(A$2:A6)+0.01</f>
        <v>3.01</v>
      </c>
      <c r="B7" s="332" t="s">
        <v>404</v>
      </c>
      <c r="C7" s="307" t="s">
        <v>43</v>
      </c>
      <c r="D7" s="311">
        <v>2</v>
      </c>
      <c r="E7" s="312">
        <v>0</v>
      </c>
      <c r="F7" s="313">
        <f>D7*E7</f>
        <v>0</v>
      </c>
      <c r="G7" s="356"/>
    </row>
    <row r="8" spans="1:7">
      <c r="A8" s="354"/>
      <c r="B8" s="332"/>
      <c r="C8" s="307"/>
      <c r="G8" s="356"/>
    </row>
    <row r="9" spans="1:7" ht="33">
      <c r="A9" s="354">
        <f>MAX(A$2:A8)+0.01</f>
        <v>3.0199999999999996</v>
      </c>
      <c r="B9" s="331" t="s">
        <v>405</v>
      </c>
      <c r="C9" s="307" t="s">
        <v>0</v>
      </c>
      <c r="D9" s="311">
        <v>1</v>
      </c>
      <c r="E9" s="312">
        <v>0</v>
      </c>
      <c r="F9" s="313">
        <f>D9*E9</f>
        <v>0</v>
      </c>
      <c r="G9" s="356"/>
    </row>
    <row r="10" spans="1:7">
      <c r="A10" s="354"/>
      <c r="B10" s="331"/>
      <c r="C10" s="307"/>
      <c r="G10" s="356"/>
    </row>
    <row r="11" spans="1:7" ht="99">
      <c r="A11" s="354">
        <f>MAX(A$2:A10)+0.01</f>
        <v>3.0299999999999994</v>
      </c>
      <c r="B11" s="331" t="s">
        <v>406</v>
      </c>
      <c r="C11" s="307" t="s">
        <v>0</v>
      </c>
      <c r="D11" s="311">
        <v>1</v>
      </c>
      <c r="E11" s="312">
        <v>0</v>
      </c>
      <c r="F11" s="313">
        <f>D11*E11</f>
        <v>0</v>
      </c>
      <c r="G11" s="356"/>
    </row>
    <row r="12" spans="1:7">
      <c r="A12" s="354"/>
      <c r="B12" s="331"/>
      <c r="C12" s="307"/>
      <c r="G12" s="356"/>
    </row>
    <row r="13" spans="1:7" ht="49.5">
      <c r="A13" s="354">
        <f>MAX(A$2:A12)+0.01</f>
        <v>3.0399999999999991</v>
      </c>
      <c r="B13" s="331" t="s">
        <v>407</v>
      </c>
      <c r="C13" s="307" t="s">
        <v>0</v>
      </c>
      <c r="D13" s="311">
        <v>2</v>
      </c>
      <c r="E13" s="326">
        <v>0</v>
      </c>
      <c r="F13" s="355">
        <f>D13*E13</f>
        <v>0</v>
      </c>
      <c r="G13" s="356"/>
    </row>
    <row r="14" spans="1:7">
      <c r="A14" s="354"/>
      <c r="B14" s="331"/>
      <c r="C14" s="307"/>
      <c r="E14" s="326"/>
      <c r="F14" s="355"/>
      <c r="G14" s="356"/>
    </row>
    <row r="15" spans="1:7" ht="33">
      <c r="A15" s="354">
        <f>MAX(A$2:A14)+0.01</f>
        <v>3.0499999999999989</v>
      </c>
      <c r="B15" s="331" t="s">
        <v>408</v>
      </c>
      <c r="C15" s="307" t="s">
        <v>39</v>
      </c>
      <c r="D15" s="311">
        <v>100</v>
      </c>
      <c r="E15" s="326">
        <v>0</v>
      </c>
      <c r="F15" s="355">
        <f>D15*E15</f>
        <v>0</v>
      </c>
      <c r="G15" s="356"/>
    </row>
    <row r="16" spans="1:7">
      <c r="A16" s="354"/>
      <c r="B16" s="332"/>
      <c r="C16" s="307"/>
      <c r="G16" s="356"/>
    </row>
    <row r="17" spans="1:7" ht="18">
      <c r="A17" s="354">
        <f>MAX(A$2:A16)+0.01</f>
        <v>3.0599999999999987</v>
      </c>
      <c r="B17" s="382" t="s">
        <v>409</v>
      </c>
      <c r="C17" s="324" t="s">
        <v>39</v>
      </c>
      <c r="D17" s="325">
        <v>400</v>
      </c>
      <c r="E17" s="326">
        <v>0</v>
      </c>
      <c r="F17" s="327">
        <f>D17*E17</f>
        <v>0</v>
      </c>
      <c r="G17" s="356"/>
    </row>
    <row r="18" spans="1:7">
      <c r="A18" s="354"/>
      <c r="B18" s="382"/>
      <c r="C18" s="324"/>
      <c r="D18" s="325"/>
      <c r="E18" s="326"/>
      <c r="F18" s="327"/>
      <c r="G18" s="412"/>
    </row>
    <row r="19" spans="1:7" ht="43.5">
      <c r="A19" s="354">
        <f>MAX(A$2:A18)+0.01</f>
        <v>3.0699999999999985</v>
      </c>
      <c r="B19" s="382" t="s">
        <v>410</v>
      </c>
      <c r="C19" s="324" t="s">
        <v>43</v>
      </c>
      <c r="D19" s="325">
        <v>20</v>
      </c>
      <c r="E19" s="326">
        <v>0</v>
      </c>
      <c r="F19" s="327">
        <f>D19*E19</f>
        <v>0</v>
      </c>
    </row>
    <row r="20" spans="1:7">
      <c r="B20" s="382"/>
      <c r="C20" s="324"/>
      <c r="D20" s="325"/>
      <c r="E20" s="326"/>
      <c r="F20" s="327"/>
    </row>
    <row r="21" spans="1:7" ht="25.5">
      <c r="A21" s="354">
        <f>MAX(A$2:A20)+0.01</f>
        <v>3.0799999999999983</v>
      </c>
      <c r="B21" s="382" t="s">
        <v>411</v>
      </c>
      <c r="C21" s="324" t="s">
        <v>0</v>
      </c>
      <c r="D21" s="325">
        <v>2</v>
      </c>
      <c r="E21" s="326">
        <v>0</v>
      </c>
      <c r="F21" s="327">
        <f>D21*E21</f>
        <v>0</v>
      </c>
    </row>
    <row r="22" spans="1:7">
      <c r="A22" s="354"/>
      <c r="B22" s="332"/>
      <c r="C22" s="307"/>
    </row>
    <row r="23" spans="1:7" ht="250.5">
      <c r="A23" s="354">
        <f>MAX(A$2:A22)+0.01</f>
        <v>3.0899999999999981</v>
      </c>
      <c r="B23" s="332" t="s">
        <v>412</v>
      </c>
      <c r="C23" s="307" t="s">
        <v>0</v>
      </c>
      <c r="D23" s="311">
        <v>11</v>
      </c>
      <c r="E23" s="312">
        <v>0</v>
      </c>
      <c r="F23" s="313">
        <f>D23*E23</f>
        <v>0</v>
      </c>
    </row>
    <row r="24" spans="1:7">
      <c r="A24" s="354"/>
      <c r="B24" s="332"/>
      <c r="C24" s="307"/>
    </row>
    <row r="25" spans="1:7" ht="132">
      <c r="A25" s="354">
        <f>MAX(A$2:A23)+0.01</f>
        <v>3.0999999999999979</v>
      </c>
      <c r="B25" s="332" t="s">
        <v>413</v>
      </c>
      <c r="C25" s="307" t="s">
        <v>0</v>
      </c>
      <c r="D25" s="311">
        <v>12</v>
      </c>
      <c r="E25" s="312">
        <v>0</v>
      </c>
      <c r="F25" s="313">
        <f>D25*E25</f>
        <v>0</v>
      </c>
      <c r="G25" s="413"/>
    </row>
    <row r="26" spans="1:7">
      <c r="A26" s="354"/>
      <c r="B26" s="332"/>
      <c r="C26" s="307"/>
      <c r="G26" s="413"/>
    </row>
    <row r="27" spans="1:7" ht="51">
      <c r="A27" s="354">
        <f>MAX(A$2:A25)+0.01</f>
        <v>3.1099999999999977</v>
      </c>
      <c r="B27" s="332" t="s">
        <v>414</v>
      </c>
      <c r="C27" s="307" t="s">
        <v>0</v>
      </c>
      <c r="D27" s="311">
        <v>12</v>
      </c>
      <c r="E27" s="312">
        <v>0</v>
      </c>
      <c r="F27" s="313">
        <f>D27*E27</f>
        <v>0</v>
      </c>
      <c r="G27" s="413"/>
    </row>
    <row r="28" spans="1:7">
      <c r="A28" s="354"/>
      <c r="B28" s="332"/>
      <c r="C28" s="307"/>
      <c r="G28" s="413"/>
    </row>
    <row r="29" spans="1:7" ht="49.5">
      <c r="A29" s="354">
        <f>MAX(A$2:A27)+0.01</f>
        <v>3.1199999999999974</v>
      </c>
      <c r="B29" s="332" t="s">
        <v>415</v>
      </c>
      <c r="C29" s="307" t="s">
        <v>0</v>
      </c>
      <c r="D29" s="311">
        <v>12</v>
      </c>
      <c r="E29" s="312">
        <v>0</v>
      </c>
      <c r="F29" s="313">
        <f>D29*E29</f>
        <v>0</v>
      </c>
    </row>
    <row r="30" spans="1:7">
      <c r="A30" s="354"/>
      <c r="B30" s="414"/>
      <c r="C30" s="324"/>
      <c r="D30" s="325"/>
      <c r="E30" s="326"/>
      <c r="F30" s="327"/>
    </row>
    <row r="31" spans="1:7" ht="99">
      <c r="A31" s="354">
        <f>MAX(A$2:A29)+0.01</f>
        <v>3.1299999999999972</v>
      </c>
      <c r="B31" s="332" t="s">
        <v>416</v>
      </c>
      <c r="C31" s="307" t="s">
        <v>0</v>
      </c>
      <c r="D31" s="311">
        <v>1</v>
      </c>
      <c r="E31" s="312">
        <v>0</v>
      </c>
      <c r="F31" s="313">
        <f>D31*E31</f>
        <v>0</v>
      </c>
    </row>
    <row r="32" spans="1:7">
      <c r="A32" s="338"/>
      <c r="B32" s="339"/>
      <c r="C32" s="307"/>
      <c r="F32" s="340"/>
      <c r="G32" s="341"/>
    </row>
    <row r="33" spans="1:8">
      <c r="A33" s="342"/>
      <c r="B33" s="343"/>
      <c r="C33" s="344"/>
      <c r="D33" s="345"/>
      <c r="E33" s="346" t="s">
        <v>348</v>
      </c>
      <c r="F33" s="347">
        <f>SUM(F7:F31)</f>
        <v>0</v>
      </c>
    </row>
    <row r="34" spans="1:8">
      <c r="A34" s="338"/>
      <c r="B34" s="328"/>
      <c r="C34" s="307"/>
    </row>
    <row r="35" spans="1:8">
      <c r="A35" s="338"/>
      <c r="B35" s="328"/>
      <c r="C35" s="307"/>
    </row>
    <row r="36" spans="1:8">
      <c r="A36" s="338"/>
      <c r="B36" s="328"/>
      <c r="C36" s="307"/>
    </row>
    <row r="37" spans="1:8">
      <c r="A37" s="338"/>
      <c r="B37" s="332"/>
      <c r="C37" s="307"/>
    </row>
    <row r="38" spans="1:8">
      <c r="A38" s="338"/>
      <c r="B38" s="348"/>
      <c r="C38" s="307"/>
    </row>
    <row r="39" spans="1:8">
      <c r="A39" s="338"/>
      <c r="B39" s="332"/>
      <c r="C39" s="307"/>
    </row>
    <row r="40" spans="1:8">
      <c r="A40" s="338"/>
      <c r="B40" s="348"/>
      <c r="C40" s="307"/>
    </row>
    <row r="41" spans="1:8">
      <c r="A41" s="338"/>
      <c r="B41" s="348"/>
      <c r="C41" s="307"/>
    </row>
    <row r="42" spans="1:8">
      <c r="A42" s="338"/>
      <c r="B42" s="348"/>
      <c r="C42" s="307"/>
    </row>
    <row r="43" spans="1:8">
      <c r="A43" s="338"/>
      <c r="B43" s="348"/>
      <c r="C43" s="307"/>
    </row>
    <row r="44" spans="1:8">
      <c r="A44" s="338"/>
      <c r="B44" s="328"/>
      <c r="C44" s="307"/>
    </row>
    <row r="45" spans="1:8">
      <c r="A45" s="338"/>
      <c r="B45" s="328"/>
      <c r="C45" s="307"/>
    </row>
    <row r="46" spans="1:8">
      <c r="A46" s="338"/>
      <c r="B46" s="328"/>
      <c r="C46" s="307"/>
    </row>
    <row r="47" spans="1:8" s="311" customFormat="1">
      <c r="A47" s="338"/>
      <c r="B47" s="328"/>
      <c r="C47" s="307"/>
      <c r="E47" s="312"/>
      <c r="F47" s="313"/>
      <c r="G47" s="328"/>
      <c r="H47" s="328"/>
    </row>
    <row r="48" spans="1:8" s="311" customFormat="1">
      <c r="A48" s="338"/>
      <c r="B48" s="328"/>
      <c r="C48" s="307"/>
      <c r="E48" s="312"/>
      <c r="F48" s="313"/>
      <c r="G48" s="328"/>
      <c r="H48" s="328"/>
    </row>
    <row r="49" spans="1:8" s="311" customFormat="1">
      <c r="A49" s="338"/>
      <c r="B49" s="328"/>
      <c r="C49" s="307"/>
      <c r="E49" s="312"/>
      <c r="F49" s="313"/>
      <c r="G49" s="328"/>
      <c r="H49" s="328"/>
    </row>
    <row r="50" spans="1:8" s="311" customFormat="1">
      <c r="A50" s="338"/>
      <c r="B50" s="328"/>
      <c r="C50" s="307"/>
      <c r="E50" s="312"/>
      <c r="F50" s="313"/>
      <c r="G50" s="328"/>
      <c r="H50" s="328"/>
    </row>
    <row r="51" spans="1:8" s="311" customFormat="1">
      <c r="A51" s="338"/>
      <c r="B51" s="328"/>
      <c r="C51" s="307"/>
      <c r="E51" s="312"/>
      <c r="F51" s="313"/>
      <c r="G51" s="328"/>
      <c r="H51" s="328"/>
    </row>
    <row r="52" spans="1:8" s="311" customFormat="1">
      <c r="A52" s="338"/>
      <c r="B52" s="328"/>
      <c r="C52" s="307"/>
      <c r="E52" s="312"/>
      <c r="F52" s="313"/>
      <c r="G52" s="328"/>
      <c r="H52" s="328"/>
    </row>
    <row r="53" spans="1:8" s="311" customFormat="1">
      <c r="A53" s="338"/>
      <c r="B53" s="328"/>
      <c r="C53" s="307"/>
      <c r="E53" s="312"/>
      <c r="F53" s="313"/>
      <c r="G53" s="328"/>
      <c r="H53" s="328"/>
    </row>
    <row r="54" spans="1:8" s="311" customFormat="1">
      <c r="A54" s="338"/>
      <c r="B54" s="328"/>
      <c r="C54" s="307"/>
      <c r="E54" s="312"/>
      <c r="F54" s="313"/>
      <c r="G54" s="328"/>
      <c r="H54" s="328"/>
    </row>
    <row r="55" spans="1:8" s="311" customFormat="1">
      <c r="A55" s="338"/>
      <c r="B55" s="328"/>
      <c r="C55" s="307"/>
      <c r="E55" s="312"/>
      <c r="F55" s="313"/>
      <c r="G55" s="328"/>
      <c r="H55" s="328"/>
    </row>
    <row r="56" spans="1:8" s="311" customFormat="1">
      <c r="A56" s="338"/>
      <c r="B56" s="328"/>
      <c r="C56" s="307"/>
      <c r="E56" s="312"/>
      <c r="F56" s="313"/>
      <c r="G56" s="328"/>
      <c r="H56" s="328"/>
    </row>
    <row r="57" spans="1:8" s="311" customFormat="1">
      <c r="A57" s="338"/>
      <c r="B57" s="328"/>
      <c r="C57" s="307"/>
      <c r="E57" s="312"/>
      <c r="F57" s="313"/>
      <c r="G57" s="328"/>
      <c r="H57" s="328"/>
    </row>
    <row r="58" spans="1:8" s="311" customFormat="1">
      <c r="A58" s="338"/>
      <c r="B58" s="328"/>
      <c r="C58" s="307"/>
      <c r="E58" s="312"/>
      <c r="F58" s="313"/>
      <c r="G58" s="328"/>
      <c r="H58" s="328"/>
    </row>
    <row r="59" spans="1:8" s="311" customFormat="1">
      <c r="A59" s="338"/>
      <c r="B59" s="328"/>
      <c r="C59" s="307"/>
      <c r="E59" s="312"/>
      <c r="F59" s="313"/>
      <c r="G59" s="328"/>
      <c r="H59" s="328"/>
    </row>
    <row r="60" spans="1:8" s="311" customFormat="1">
      <c r="A60" s="338"/>
      <c r="B60" s="328"/>
      <c r="C60" s="307"/>
      <c r="E60" s="312"/>
      <c r="F60" s="313"/>
      <c r="G60" s="328"/>
      <c r="H60" s="328"/>
    </row>
    <row r="61" spans="1:8" s="311" customFormat="1">
      <c r="A61" s="338"/>
      <c r="B61" s="328"/>
      <c r="C61" s="307"/>
      <c r="E61" s="312"/>
      <c r="F61" s="313"/>
      <c r="G61" s="328"/>
      <c r="H61" s="328"/>
    </row>
    <row r="62" spans="1:8" s="311" customFormat="1">
      <c r="A62" s="338"/>
      <c r="B62" s="328"/>
      <c r="C62" s="307"/>
      <c r="E62" s="312"/>
      <c r="F62" s="313"/>
      <c r="G62" s="328"/>
      <c r="H62" s="328"/>
    </row>
    <row r="63" spans="1:8" s="311" customFormat="1">
      <c r="A63" s="338"/>
      <c r="B63" s="328"/>
      <c r="C63" s="307"/>
      <c r="E63" s="312"/>
      <c r="F63" s="313"/>
      <c r="G63" s="328"/>
      <c r="H63" s="328"/>
    </row>
    <row r="64" spans="1:8" s="311" customFormat="1">
      <c r="A64" s="338"/>
      <c r="B64" s="328"/>
      <c r="C64" s="307"/>
      <c r="E64" s="312"/>
      <c r="F64" s="313"/>
      <c r="G64" s="328"/>
      <c r="H64" s="328"/>
    </row>
    <row r="65" spans="1:8" s="311" customFormat="1">
      <c r="A65" s="338"/>
      <c r="B65" s="328"/>
      <c r="C65" s="307"/>
      <c r="E65" s="312"/>
      <c r="F65" s="313"/>
      <c r="G65" s="328"/>
      <c r="H65" s="328"/>
    </row>
    <row r="66" spans="1:8" s="311" customFormat="1">
      <c r="A66" s="338"/>
      <c r="B66" s="328"/>
      <c r="C66" s="307"/>
      <c r="E66" s="312"/>
      <c r="F66" s="313"/>
      <c r="G66" s="328"/>
      <c r="H66" s="328"/>
    </row>
    <row r="67" spans="1:8" s="311" customFormat="1">
      <c r="A67" s="338"/>
      <c r="B67" s="328"/>
      <c r="C67" s="307"/>
      <c r="E67" s="312"/>
      <c r="F67" s="313"/>
      <c r="G67" s="328"/>
      <c r="H67" s="328"/>
    </row>
    <row r="68" spans="1:8" s="311" customFormat="1">
      <c r="A68" s="338"/>
      <c r="B68" s="328"/>
      <c r="C68" s="307"/>
      <c r="E68" s="312"/>
      <c r="F68" s="313"/>
      <c r="G68" s="328"/>
      <c r="H68" s="328"/>
    </row>
    <row r="69" spans="1:8" s="311" customFormat="1">
      <c r="A69" s="338"/>
      <c r="B69" s="328"/>
      <c r="C69" s="307"/>
      <c r="E69" s="312"/>
      <c r="F69" s="313"/>
      <c r="G69" s="328"/>
      <c r="H69" s="328"/>
    </row>
    <row r="70" spans="1:8" s="311" customFormat="1">
      <c r="A70" s="338"/>
      <c r="B70" s="328"/>
      <c r="C70" s="307"/>
      <c r="E70" s="312"/>
      <c r="F70" s="313"/>
      <c r="G70" s="328"/>
      <c r="H70" s="328"/>
    </row>
    <row r="71" spans="1:8" s="311" customFormat="1">
      <c r="A71" s="338"/>
      <c r="B71" s="328"/>
      <c r="C71" s="307"/>
      <c r="E71" s="312"/>
      <c r="F71" s="313"/>
      <c r="G71" s="328"/>
      <c r="H71" s="328"/>
    </row>
    <row r="72" spans="1:8" s="311" customFormat="1">
      <c r="A72" s="338"/>
      <c r="B72" s="328"/>
      <c r="C72" s="307"/>
      <c r="E72" s="312"/>
      <c r="F72" s="313"/>
      <c r="G72" s="328"/>
      <c r="H72" s="328"/>
    </row>
    <row r="73" spans="1:8" s="311" customFormat="1">
      <c r="A73" s="338"/>
      <c r="B73" s="328"/>
      <c r="C73" s="307"/>
      <c r="E73" s="312"/>
      <c r="F73" s="313"/>
      <c r="G73" s="328"/>
      <c r="H73" s="328"/>
    </row>
    <row r="74" spans="1:8" s="311" customFormat="1">
      <c r="A74" s="338"/>
      <c r="B74" s="328"/>
      <c r="C74" s="307"/>
      <c r="E74" s="312"/>
      <c r="F74" s="313"/>
      <c r="G74" s="328"/>
      <c r="H74" s="328"/>
    </row>
    <row r="75" spans="1:8" s="311" customFormat="1">
      <c r="A75" s="338"/>
      <c r="B75" s="328"/>
      <c r="C75" s="307"/>
      <c r="E75" s="312"/>
      <c r="F75" s="313"/>
      <c r="G75" s="328"/>
      <c r="H75" s="328"/>
    </row>
    <row r="76" spans="1:8" s="311" customFormat="1">
      <c r="A76" s="349"/>
      <c r="B76" s="328"/>
      <c r="C76" s="307"/>
      <c r="E76" s="312"/>
      <c r="F76" s="313"/>
      <c r="G76" s="328"/>
      <c r="H76" s="328"/>
    </row>
    <row r="77" spans="1:8" s="311" customFormat="1">
      <c r="A77" s="349"/>
      <c r="B77" s="328"/>
      <c r="C77" s="307"/>
      <c r="E77" s="312"/>
      <c r="F77" s="313"/>
      <c r="G77" s="328"/>
      <c r="H77" s="328"/>
    </row>
    <row r="78" spans="1:8" s="311" customFormat="1">
      <c r="A78" s="349"/>
      <c r="B78" s="328"/>
      <c r="C78" s="307"/>
      <c r="E78" s="312"/>
      <c r="F78" s="313"/>
      <c r="G78" s="328"/>
      <c r="H78" s="328"/>
    </row>
    <row r="79" spans="1:8" s="311" customFormat="1">
      <c r="A79" s="349"/>
      <c r="B79" s="328"/>
      <c r="C79" s="307"/>
      <c r="E79" s="312"/>
      <c r="F79" s="313"/>
      <c r="G79" s="328"/>
      <c r="H79" s="328"/>
    </row>
    <row r="80" spans="1:8" s="311" customFormat="1">
      <c r="A80" s="350"/>
      <c r="B80" s="328"/>
      <c r="C80" s="307"/>
      <c r="E80" s="312"/>
      <c r="F80" s="313"/>
      <c r="G80" s="328"/>
      <c r="H80" s="328"/>
    </row>
    <row r="81" spans="1:8" s="311" customFormat="1">
      <c r="A81" s="350"/>
      <c r="B81" s="328"/>
      <c r="C81" s="307"/>
      <c r="E81" s="312"/>
      <c r="F81" s="313"/>
      <c r="G81" s="328"/>
      <c r="H81" s="328"/>
    </row>
    <row r="82" spans="1:8" s="311" customFormat="1">
      <c r="A82" s="350"/>
      <c r="B82" s="328"/>
      <c r="C82" s="307"/>
      <c r="E82" s="312"/>
      <c r="F82" s="313"/>
      <c r="G82" s="328"/>
      <c r="H82" s="328"/>
    </row>
    <row r="83" spans="1:8" s="311" customFormat="1">
      <c r="A83" s="350"/>
      <c r="B83" s="328"/>
      <c r="C83" s="307"/>
      <c r="E83" s="312"/>
      <c r="F83" s="313"/>
      <c r="G83" s="328"/>
      <c r="H83" s="328"/>
    </row>
    <row r="84" spans="1:8" s="311" customFormat="1">
      <c r="A84" s="350"/>
      <c r="B84" s="328"/>
      <c r="C84" s="307"/>
      <c r="E84" s="312"/>
      <c r="F84" s="313"/>
      <c r="G84" s="328"/>
      <c r="H84" s="328"/>
    </row>
    <row r="85" spans="1:8" s="311" customFormat="1">
      <c r="A85" s="350"/>
      <c r="B85" s="328"/>
      <c r="C85" s="307"/>
      <c r="E85" s="312"/>
      <c r="F85" s="313"/>
      <c r="G85" s="328"/>
      <c r="H85" s="328"/>
    </row>
    <row r="86" spans="1:8" s="311" customFormat="1">
      <c r="A86" s="350"/>
      <c r="B86" s="328"/>
      <c r="C86" s="307"/>
      <c r="E86" s="312"/>
      <c r="F86" s="313"/>
      <c r="G86" s="328"/>
      <c r="H86" s="328"/>
    </row>
    <row r="87" spans="1:8" s="311" customFormat="1">
      <c r="A87" s="350"/>
      <c r="B87" s="351"/>
      <c r="C87" s="307"/>
      <c r="E87" s="312"/>
      <c r="F87" s="313"/>
      <c r="G87" s="328"/>
      <c r="H87" s="328"/>
    </row>
    <row r="88" spans="1:8" s="311" customFormat="1">
      <c r="A88" s="350"/>
      <c r="B88" s="351"/>
      <c r="C88" s="307"/>
      <c r="E88" s="312"/>
      <c r="F88" s="313"/>
      <c r="G88" s="328"/>
      <c r="H88" s="328"/>
    </row>
    <row r="89" spans="1:8" s="311" customFormat="1">
      <c r="A89" s="350"/>
      <c r="B89" s="351"/>
      <c r="C89" s="307"/>
      <c r="E89" s="312"/>
      <c r="F89" s="313"/>
      <c r="G89" s="328"/>
      <c r="H89" s="328"/>
    </row>
    <row r="90" spans="1:8" s="311" customFormat="1">
      <c r="A90" s="350"/>
      <c r="B90" s="351"/>
      <c r="C90" s="307"/>
      <c r="E90" s="312"/>
      <c r="F90" s="313"/>
      <c r="G90" s="328"/>
      <c r="H90" s="328"/>
    </row>
    <row r="91" spans="1:8" s="311" customFormat="1">
      <c r="A91" s="350"/>
      <c r="B91" s="351"/>
      <c r="C91" s="307"/>
      <c r="E91" s="312"/>
      <c r="F91" s="313"/>
      <c r="G91" s="328"/>
      <c r="H91" s="328"/>
    </row>
    <row r="92" spans="1:8" s="311" customFormat="1">
      <c r="A92" s="350"/>
      <c r="B92" s="351"/>
      <c r="C92" s="307"/>
      <c r="E92" s="312"/>
      <c r="F92" s="313"/>
      <c r="G92" s="328"/>
      <c r="H92" s="328"/>
    </row>
    <row r="93" spans="1:8" s="311" customFormat="1">
      <c r="A93" s="350"/>
      <c r="B93" s="351"/>
      <c r="C93" s="307"/>
      <c r="E93" s="312"/>
      <c r="F93" s="313"/>
      <c r="G93" s="328"/>
      <c r="H93" s="328"/>
    </row>
    <row r="94" spans="1:8" s="311" customFormat="1">
      <c r="A94" s="350"/>
      <c r="B94" s="352"/>
      <c r="C94" s="301"/>
      <c r="E94" s="312"/>
      <c r="F94" s="313"/>
      <c r="G94" s="328"/>
      <c r="H94" s="328"/>
    </row>
    <row r="95" spans="1:8" s="302" customFormat="1">
      <c r="A95" s="350"/>
      <c r="C95" s="301"/>
      <c r="D95" s="311"/>
      <c r="E95" s="312"/>
      <c r="F95" s="313"/>
      <c r="G95" s="328"/>
      <c r="H95" s="328"/>
    </row>
    <row r="96" spans="1:8" s="302" customFormat="1">
      <c r="A96" s="350"/>
      <c r="C96" s="301"/>
      <c r="D96" s="311"/>
      <c r="E96" s="312"/>
      <c r="F96" s="313"/>
      <c r="G96" s="328"/>
      <c r="H96" s="328"/>
    </row>
  </sheetData>
  <protectedRanges>
    <protectedRange sqref="E13:E15" name="cena na enoto_1_1_1_1_1"/>
  </protectedRanges>
  <printOptions horizontalCentered="1"/>
  <pageMargins left="0.78740157480314965" right="0.39370078740157483" top="0.74803149606299213" bottom="0.74803149606299213" header="0.31496062992125984" footer="0.31496062992125984"/>
  <pageSetup paperSize="9" fitToHeight="0" orientation="portrait" r:id="rId1"/>
  <headerFooter>
    <oddHeader xml:space="preserve">&amp;C </oddHeader>
    <oddFooter>&amp;L&amp;8PROTIPOPLAVNI UKREPI OC BATUJE&amp;C&amp;8&amp;P&amp;R&amp;8&amp;A</oddFooter>
  </headerFooter>
  <rowBreaks count="1" manualBreakCount="1">
    <brk id="22"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3E245-FEE9-473B-B9AE-D54F8DA97CDB}">
  <sheetPr>
    <tabColor rgb="FF92D050"/>
    <pageSetUpPr fitToPage="1"/>
  </sheetPr>
  <dimension ref="A1:I235"/>
  <sheetViews>
    <sheetView view="pageBreakPreview" topLeftCell="A20" zoomScaleNormal="100" zoomScaleSheetLayoutView="100" zoomScalePageLayoutView="115" workbookViewId="0">
      <selection activeCell="T167" sqref="T167"/>
    </sheetView>
  </sheetViews>
  <sheetFormatPr defaultColWidth="8.7109375" defaultRowHeight="16.5"/>
  <cols>
    <col min="1" max="1" width="6.28515625" style="301" customWidth="1"/>
    <col min="2" max="2" width="56.28515625" style="302" customWidth="1"/>
    <col min="3" max="3" width="6.28515625" style="301" customWidth="1"/>
    <col min="4" max="4" width="10" style="311" customWidth="1"/>
    <col min="5" max="5" width="10" style="312" customWidth="1"/>
    <col min="6" max="6" width="12.140625" style="333" customWidth="1"/>
    <col min="7" max="16384" width="8.7109375" style="328"/>
  </cols>
  <sheetData>
    <row r="1" spans="1:6" s="307" customFormat="1" ht="16.5" customHeight="1">
      <c r="A1" s="301" t="s">
        <v>304</v>
      </c>
      <c r="B1" s="302" t="s">
        <v>2</v>
      </c>
      <c r="C1" s="303" t="s">
        <v>305</v>
      </c>
      <c r="D1" s="304" t="s">
        <v>306</v>
      </c>
      <c r="E1" s="305" t="s">
        <v>307</v>
      </c>
      <c r="F1" s="304" t="s">
        <v>308</v>
      </c>
    </row>
    <row r="2" spans="1:6" s="314" customFormat="1">
      <c r="A2" s="353">
        <v>4</v>
      </c>
      <c r="B2" s="309" t="s">
        <v>417</v>
      </c>
      <c r="C2" s="310"/>
      <c r="D2" s="311"/>
      <c r="E2" s="312"/>
      <c r="F2" s="333"/>
    </row>
    <row r="3" spans="1:6" s="318" customFormat="1">
      <c r="A3" s="315"/>
      <c r="B3" s="316"/>
      <c r="C3" s="317"/>
      <c r="D3" s="311"/>
      <c r="E3" s="312"/>
      <c r="F3" s="333"/>
    </row>
    <row r="4" spans="1:6" s="318" customFormat="1">
      <c r="A4" s="315"/>
      <c r="B4" s="319" t="s">
        <v>310</v>
      </c>
      <c r="C4" s="317"/>
      <c r="D4" s="311"/>
      <c r="E4" s="312"/>
      <c r="F4" s="333"/>
    </row>
    <row r="5" spans="1:6" s="318" customFormat="1" ht="33">
      <c r="A5" s="315"/>
      <c r="B5" s="320" t="s">
        <v>418</v>
      </c>
      <c r="C5" s="317"/>
      <c r="D5" s="311"/>
      <c r="E5" s="312"/>
      <c r="F5" s="333"/>
    </row>
    <row r="6" spans="1:6" s="318" customFormat="1">
      <c r="A6" s="315"/>
      <c r="B6" s="320" t="s">
        <v>419</v>
      </c>
      <c r="C6" s="317"/>
      <c r="D6" s="311"/>
      <c r="E6" s="312"/>
      <c r="F6" s="333"/>
    </row>
    <row r="7" spans="1:6" s="318" customFormat="1">
      <c r="A7" s="315"/>
      <c r="B7" s="321"/>
      <c r="C7" s="317"/>
      <c r="D7" s="311"/>
      <c r="E7" s="312"/>
      <c r="F7" s="333"/>
    </row>
    <row r="8" spans="1:6">
      <c r="A8" s="354">
        <f>MAX(A$2:A7)+0.01</f>
        <v>4.01</v>
      </c>
      <c r="B8" s="415" t="s">
        <v>420</v>
      </c>
      <c r="C8" s="324" t="s">
        <v>0</v>
      </c>
      <c r="D8" s="325">
        <v>1</v>
      </c>
      <c r="E8" s="326">
        <v>0</v>
      </c>
      <c r="F8" s="416">
        <f>D8*E8</f>
        <v>0</v>
      </c>
    </row>
    <row r="9" spans="1:6">
      <c r="A9" s="354"/>
      <c r="B9" s="382" t="s">
        <v>421</v>
      </c>
      <c r="C9" s="417"/>
      <c r="D9" s="418"/>
      <c r="E9" s="419"/>
      <c r="F9" s="420"/>
    </row>
    <row r="10" spans="1:6">
      <c r="A10" s="354"/>
      <c r="B10" s="382" t="s">
        <v>422</v>
      </c>
      <c r="C10" s="417"/>
      <c r="D10" s="418"/>
      <c r="E10" s="419"/>
      <c r="F10" s="420"/>
    </row>
    <row r="11" spans="1:6">
      <c r="A11" s="354"/>
      <c r="B11" s="382" t="s">
        <v>423</v>
      </c>
      <c r="C11" s="417"/>
      <c r="D11" s="418"/>
      <c r="E11" s="419"/>
      <c r="F11" s="420"/>
    </row>
    <row r="12" spans="1:6" ht="25.5">
      <c r="A12" s="354"/>
      <c r="B12" s="421" t="s">
        <v>424</v>
      </c>
      <c r="C12" s="417"/>
      <c r="D12" s="418"/>
      <c r="E12" s="419"/>
      <c r="F12" s="420"/>
    </row>
    <row r="13" spans="1:6">
      <c r="A13" s="354"/>
      <c r="B13" s="382" t="s">
        <v>425</v>
      </c>
      <c r="C13" s="417"/>
      <c r="D13" s="418"/>
      <c r="E13" s="419"/>
      <c r="F13" s="420"/>
    </row>
    <row r="14" spans="1:6">
      <c r="A14" s="354"/>
      <c r="B14" s="382" t="s">
        <v>426</v>
      </c>
      <c r="C14" s="417"/>
      <c r="D14" s="418"/>
      <c r="E14" s="419"/>
      <c r="F14" s="420"/>
    </row>
    <row r="15" spans="1:6">
      <c r="A15" s="354"/>
      <c r="B15" s="382" t="s">
        <v>427</v>
      </c>
      <c r="C15" s="417"/>
      <c r="D15" s="418"/>
      <c r="E15" s="419"/>
      <c r="F15" s="420"/>
    </row>
    <row r="16" spans="1:6" ht="25.5">
      <c r="A16" s="354"/>
      <c r="B16" s="382" t="s">
        <v>428</v>
      </c>
      <c r="C16" s="417"/>
      <c r="D16" s="418"/>
      <c r="E16" s="419"/>
      <c r="F16" s="420"/>
    </row>
    <row r="17" spans="1:6">
      <c r="A17" s="354"/>
      <c r="B17" s="382" t="s">
        <v>429</v>
      </c>
      <c r="C17" s="417"/>
      <c r="D17" s="418"/>
      <c r="E17" s="419"/>
      <c r="F17" s="420"/>
    </row>
    <row r="18" spans="1:6">
      <c r="A18" s="354"/>
      <c r="B18" s="382" t="s">
        <v>430</v>
      </c>
      <c r="C18" s="417"/>
      <c r="D18" s="418"/>
      <c r="E18" s="419"/>
      <c r="F18" s="420"/>
    </row>
    <row r="19" spans="1:6">
      <c r="A19" s="354"/>
      <c r="B19" s="382" t="s">
        <v>431</v>
      </c>
      <c r="C19" s="417"/>
      <c r="D19" s="418"/>
      <c r="E19" s="419"/>
      <c r="F19" s="420"/>
    </row>
    <row r="20" spans="1:6" ht="25.5">
      <c r="A20" s="354"/>
      <c r="B20" s="382" t="s">
        <v>432</v>
      </c>
      <c r="C20" s="417"/>
      <c r="D20" s="418"/>
      <c r="E20" s="419"/>
      <c r="F20" s="420"/>
    </row>
    <row r="21" spans="1:6">
      <c r="A21" s="354"/>
      <c r="B21" s="422" t="s">
        <v>433</v>
      </c>
      <c r="C21" s="417"/>
      <c r="D21" s="418"/>
      <c r="E21" s="419"/>
      <c r="F21" s="420"/>
    </row>
    <row r="22" spans="1:6">
      <c r="A22" s="354"/>
      <c r="B22" s="422" t="s">
        <v>434</v>
      </c>
      <c r="C22" s="324"/>
      <c r="D22" s="325"/>
      <c r="E22" s="326"/>
      <c r="F22" s="416"/>
    </row>
    <row r="23" spans="1:6">
      <c r="A23" s="354"/>
      <c r="B23" s="332"/>
      <c r="C23" s="307"/>
    </row>
    <row r="24" spans="1:6">
      <c r="A24" s="354">
        <f>MAX(A$2:A23)+0.01</f>
        <v>4.0199999999999996</v>
      </c>
      <c r="B24" s="329" t="s">
        <v>435</v>
      </c>
      <c r="C24" s="328"/>
      <c r="D24" s="328"/>
      <c r="E24" s="328"/>
      <c r="F24" s="328"/>
    </row>
    <row r="25" spans="1:6" ht="18">
      <c r="A25" s="354"/>
      <c r="B25" s="329" t="s">
        <v>436</v>
      </c>
      <c r="C25" s="307" t="s">
        <v>39</v>
      </c>
      <c r="D25" s="311">
        <v>15</v>
      </c>
      <c r="E25" s="326">
        <v>0</v>
      </c>
      <c r="F25" s="333">
        <f t="shared" ref="F25:F26" si="0">D25*E25</f>
        <v>0</v>
      </c>
    </row>
    <row r="26" spans="1:6" ht="18">
      <c r="A26" s="354"/>
      <c r="B26" s="329" t="s">
        <v>437</v>
      </c>
      <c r="C26" s="307" t="s">
        <v>39</v>
      </c>
      <c r="D26" s="311">
        <v>24</v>
      </c>
      <c r="E26" s="326">
        <v>0</v>
      </c>
      <c r="F26" s="333">
        <f t="shared" si="0"/>
        <v>0</v>
      </c>
    </row>
    <row r="27" spans="1:6">
      <c r="A27" s="354"/>
      <c r="B27" s="329"/>
      <c r="C27" s="307"/>
    </row>
    <row r="28" spans="1:6" ht="33">
      <c r="A28" s="354">
        <f>MAX(A$2:A27)+0.01</f>
        <v>4.0299999999999994</v>
      </c>
      <c r="B28" s="329" t="s">
        <v>438</v>
      </c>
      <c r="C28" s="324"/>
      <c r="D28" s="325"/>
      <c r="E28" s="326"/>
      <c r="F28" s="327"/>
    </row>
    <row r="29" spans="1:6" ht="18">
      <c r="A29" s="354"/>
      <c r="B29" s="329" t="s">
        <v>439</v>
      </c>
      <c r="C29" s="324" t="s">
        <v>0</v>
      </c>
      <c r="D29" s="325">
        <v>8</v>
      </c>
      <c r="E29" s="326">
        <v>0</v>
      </c>
      <c r="F29" s="327">
        <f>D29*E29</f>
        <v>0</v>
      </c>
    </row>
    <row r="30" spans="1:6" ht="18">
      <c r="A30" s="354"/>
      <c r="B30" s="329" t="s">
        <v>437</v>
      </c>
      <c r="C30" s="324" t="s">
        <v>0</v>
      </c>
      <c r="D30" s="325">
        <v>48</v>
      </c>
      <c r="E30" s="326">
        <v>0</v>
      </c>
      <c r="F30" s="327">
        <f>D30*E30</f>
        <v>0</v>
      </c>
    </row>
    <row r="31" spans="1:6">
      <c r="A31" s="354"/>
      <c r="B31" s="329"/>
      <c r="C31" s="324"/>
      <c r="D31" s="325"/>
      <c r="E31" s="326"/>
      <c r="F31" s="327"/>
    </row>
    <row r="32" spans="1:6">
      <c r="A32" s="354">
        <f>MAX(A$2:A31)+0.01</f>
        <v>4.0399999999999991</v>
      </c>
      <c r="B32" s="382" t="s">
        <v>440</v>
      </c>
      <c r="C32" s="324"/>
      <c r="D32" s="325"/>
      <c r="E32" s="326"/>
      <c r="F32" s="327"/>
    </row>
    <row r="33" spans="1:6">
      <c r="A33" s="354"/>
      <c r="B33" s="329" t="s">
        <v>441</v>
      </c>
      <c r="C33" s="324" t="s">
        <v>39</v>
      </c>
      <c r="D33" s="325">
        <v>25</v>
      </c>
      <c r="E33" s="326">
        <v>0</v>
      </c>
      <c r="F33" s="416">
        <f t="shared" ref="F33:F34" si="1">D33*E33</f>
        <v>0</v>
      </c>
    </row>
    <row r="34" spans="1:6">
      <c r="A34" s="354"/>
      <c r="B34" s="329" t="s">
        <v>442</v>
      </c>
      <c r="C34" s="324" t="s">
        <v>39</v>
      </c>
      <c r="D34" s="325">
        <v>5</v>
      </c>
      <c r="E34" s="326">
        <v>0</v>
      </c>
      <c r="F34" s="416">
        <f t="shared" si="1"/>
        <v>0</v>
      </c>
    </row>
    <row r="35" spans="1:6">
      <c r="A35" s="354"/>
      <c r="B35" s="329"/>
      <c r="C35" s="324"/>
      <c r="D35" s="325"/>
      <c r="E35" s="326"/>
      <c r="F35" s="416"/>
    </row>
    <row r="36" spans="1:6">
      <c r="A36" s="354">
        <f>MAX(A$2:A35)+0.01</f>
        <v>4.0499999999999989</v>
      </c>
      <c r="B36" s="382" t="s">
        <v>443</v>
      </c>
      <c r="C36" s="324"/>
      <c r="D36" s="325"/>
      <c r="E36" s="326"/>
      <c r="F36" s="416"/>
    </row>
    <row r="37" spans="1:6">
      <c r="A37" s="354"/>
      <c r="B37" s="329" t="s">
        <v>441</v>
      </c>
      <c r="C37" s="324" t="s">
        <v>39</v>
      </c>
      <c r="D37" s="325">
        <v>45</v>
      </c>
      <c r="E37" s="326">
        <v>0</v>
      </c>
      <c r="F37" s="416">
        <f t="shared" ref="F37" si="2">D37*E37</f>
        <v>0</v>
      </c>
    </row>
    <row r="38" spans="1:6">
      <c r="A38" s="354"/>
      <c r="B38" s="329"/>
      <c r="C38" s="324"/>
      <c r="D38" s="325"/>
      <c r="E38" s="326"/>
      <c r="F38" s="416"/>
    </row>
    <row r="39" spans="1:6">
      <c r="A39" s="354">
        <f>MAX(A$2:A38)+0.01</f>
        <v>4.0599999999999987</v>
      </c>
      <c r="B39" s="382" t="s">
        <v>444</v>
      </c>
      <c r="C39" s="324"/>
      <c r="D39" s="325"/>
      <c r="E39" s="326"/>
      <c r="F39" s="416"/>
    </row>
    <row r="40" spans="1:6">
      <c r="A40" s="354"/>
      <c r="B40" s="329" t="s">
        <v>445</v>
      </c>
      <c r="C40" s="324" t="s">
        <v>39</v>
      </c>
      <c r="D40" s="325">
        <v>25</v>
      </c>
      <c r="E40" s="326">
        <v>0</v>
      </c>
      <c r="F40" s="416">
        <f t="shared" ref="F40" si="3">D40*E40</f>
        <v>0</v>
      </c>
    </row>
    <row r="41" spans="1:6">
      <c r="A41" s="354"/>
      <c r="B41" s="329"/>
      <c r="C41" s="324"/>
      <c r="D41" s="325"/>
      <c r="E41" s="326"/>
      <c r="F41" s="416"/>
    </row>
    <row r="42" spans="1:6">
      <c r="A42" s="354">
        <f>MAX(A$2:A41)+0.01</f>
        <v>4.0699999999999985</v>
      </c>
      <c r="B42" s="382" t="s">
        <v>446</v>
      </c>
      <c r="C42" s="324"/>
      <c r="D42" s="325"/>
      <c r="E42" s="326"/>
      <c r="F42" s="416"/>
    </row>
    <row r="43" spans="1:6">
      <c r="A43" s="354"/>
      <c r="B43" s="329" t="s">
        <v>447</v>
      </c>
      <c r="C43" s="324" t="s">
        <v>39</v>
      </c>
      <c r="D43" s="325">
        <v>30</v>
      </c>
      <c r="E43" s="326">
        <v>0</v>
      </c>
      <c r="F43" s="416">
        <f t="shared" ref="F43" si="4">D43*E43</f>
        <v>0</v>
      </c>
    </row>
    <row r="44" spans="1:6">
      <c r="A44" s="354"/>
      <c r="B44" s="329"/>
      <c r="C44" s="324"/>
      <c r="D44" s="325"/>
      <c r="E44" s="326"/>
      <c r="F44" s="416"/>
    </row>
    <row r="45" spans="1:6" ht="25.5">
      <c r="A45" s="354">
        <f>MAX(A$2:A42)+0.01</f>
        <v>4.0799999999999983</v>
      </c>
      <c r="B45" s="382" t="s">
        <v>448</v>
      </c>
      <c r="C45" s="324"/>
      <c r="D45" s="325"/>
      <c r="E45" s="326"/>
      <c r="F45" s="416"/>
    </row>
    <row r="46" spans="1:6">
      <c r="A46" s="354"/>
      <c r="B46" s="382" t="s">
        <v>449</v>
      </c>
      <c r="C46" s="324" t="s">
        <v>39</v>
      </c>
      <c r="D46" s="325">
        <v>40</v>
      </c>
      <c r="E46" s="326">
        <v>0</v>
      </c>
      <c r="F46" s="416">
        <f>D46*E46</f>
        <v>0</v>
      </c>
    </row>
    <row r="47" spans="1:6">
      <c r="A47" s="354"/>
      <c r="B47" s="382"/>
      <c r="C47" s="324"/>
      <c r="D47" s="325"/>
      <c r="E47" s="326"/>
      <c r="F47" s="416"/>
    </row>
    <row r="48" spans="1:6" ht="25.5">
      <c r="A48" s="354">
        <f>MAX(A$2:A45)+0.01</f>
        <v>4.0899999999999981</v>
      </c>
      <c r="B48" s="382" t="s">
        <v>450</v>
      </c>
      <c r="C48" s="324" t="s">
        <v>39</v>
      </c>
      <c r="D48" s="325">
        <v>15</v>
      </c>
      <c r="E48" s="326">
        <v>0</v>
      </c>
      <c r="F48" s="416">
        <f>D48*E48</f>
        <v>0</v>
      </c>
    </row>
    <row r="49" spans="1:8">
      <c r="A49" s="354"/>
      <c r="B49" s="382" t="s">
        <v>451</v>
      </c>
      <c r="C49" s="324"/>
      <c r="D49" s="325"/>
      <c r="E49" s="326"/>
      <c r="F49" s="416"/>
    </row>
    <row r="50" spans="1:8">
      <c r="A50" s="354"/>
      <c r="B50" s="382"/>
      <c r="C50" s="307"/>
    </row>
    <row r="51" spans="1:8">
      <c r="A51" s="354">
        <f>MAX(A$2:A50)+0.01</f>
        <v>4.0999999999999979</v>
      </c>
      <c r="B51" s="423" t="s">
        <v>452</v>
      </c>
      <c r="C51" s="307"/>
    </row>
    <row r="52" spans="1:8" ht="148.5">
      <c r="A52" s="354"/>
      <c r="B52" s="424" t="s">
        <v>453</v>
      </c>
      <c r="C52" s="307"/>
    </row>
    <row r="53" spans="1:8">
      <c r="A53" s="354"/>
      <c r="B53" s="425" t="s">
        <v>454</v>
      </c>
      <c r="C53" s="307"/>
    </row>
    <row r="54" spans="1:8">
      <c r="A54" s="354"/>
      <c r="B54" s="424" t="s">
        <v>455</v>
      </c>
      <c r="C54" s="324" t="s">
        <v>0</v>
      </c>
      <c r="D54" s="325">
        <v>1</v>
      </c>
      <c r="E54" s="326"/>
      <c r="F54" s="327"/>
      <c r="G54" s="426"/>
      <c r="H54" s="426"/>
    </row>
    <row r="55" spans="1:8">
      <c r="A55" s="354"/>
      <c r="B55" s="424" t="s">
        <v>456</v>
      </c>
      <c r="C55" s="324" t="s">
        <v>0</v>
      </c>
      <c r="D55" s="325">
        <v>1</v>
      </c>
      <c r="G55" s="426"/>
      <c r="H55" s="426"/>
    </row>
    <row r="56" spans="1:8">
      <c r="A56" s="354"/>
      <c r="B56" s="424" t="s">
        <v>457</v>
      </c>
      <c r="C56" s="324" t="s">
        <v>0</v>
      </c>
      <c r="D56" s="325">
        <v>1</v>
      </c>
      <c r="G56" s="426"/>
      <c r="H56" s="426"/>
    </row>
    <row r="57" spans="1:8">
      <c r="A57" s="354"/>
      <c r="B57" s="424" t="s">
        <v>458</v>
      </c>
      <c r="C57" s="324" t="s">
        <v>0</v>
      </c>
      <c r="D57" s="325">
        <v>1</v>
      </c>
      <c r="G57" s="426"/>
      <c r="H57" s="426"/>
    </row>
    <row r="58" spans="1:8">
      <c r="A58" s="354"/>
      <c r="B58" s="427" t="s">
        <v>459</v>
      </c>
      <c r="C58" s="428"/>
      <c r="D58" s="429"/>
      <c r="G58" s="426"/>
      <c r="H58" s="426"/>
    </row>
    <row r="59" spans="1:8">
      <c r="A59" s="354"/>
      <c r="B59" s="424" t="s">
        <v>460</v>
      </c>
      <c r="C59" s="324" t="s">
        <v>0</v>
      </c>
      <c r="D59" s="325">
        <v>3</v>
      </c>
      <c r="G59" s="426"/>
      <c r="H59" s="426"/>
    </row>
    <row r="60" spans="1:8">
      <c r="A60" s="354"/>
      <c r="B60" s="424" t="s">
        <v>461</v>
      </c>
      <c r="C60" s="324" t="s">
        <v>0</v>
      </c>
      <c r="D60" s="325">
        <v>1</v>
      </c>
      <c r="G60" s="426"/>
      <c r="H60" s="426"/>
    </row>
    <row r="61" spans="1:8">
      <c r="A61" s="354"/>
      <c r="B61" s="424" t="s">
        <v>462</v>
      </c>
      <c r="C61" s="324" t="s">
        <v>0</v>
      </c>
      <c r="D61" s="325">
        <v>4</v>
      </c>
      <c r="G61" s="426"/>
      <c r="H61" s="426"/>
    </row>
    <row r="62" spans="1:8" ht="33">
      <c r="A62" s="354"/>
      <c r="B62" s="424" t="s">
        <v>463</v>
      </c>
      <c r="C62" s="324" t="s">
        <v>0</v>
      </c>
      <c r="D62" s="325">
        <v>1</v>
      </c>
      <c r="G62" s="426"/>
      <c r="H62" s="426"/>
    </row>
    <row r="63" spans="1:8">
      <c r="A63" s="354"/>
      <c r="B63" s="425" t="s">
        <v>464</v>
      </c>
      <c r="C63" s="307"/>
      <c r="G63" s="426"/>
      <c r="H63" s="426"/>
    </row>
    <row r="64" spans="1:8" ht="30.75">
      <c r="A64" s="354"/>
      <c r="B64" s="424" t="s">
        <v>465</v>
      </c>
      <c r="C64" s="324" t="s">
        <v>0</v>
      </c>
      <c r="D64" s="325">
        <v>1</v>
      </c>
      <c r="G64" s="426"/>
      <c r="H64" s="426"/>
    </row>
    <row r="65" spans="1:8" ht="36">
      <c r="A65" s="354"/>
      <c r="B65" s="424" t="s">
        <v>466</v>
      </c>
      <c r="C65" s="324" t="s">
        <v>0</v>
      </c>
      <c r="D65" s="325">
        <v>1</v>
      </c>
      <c r="G65" s="426"/>
      <c r="H65" s="426"/>
    </row>
    <row r="66" spans="1:8" ht="33">
      <c r="A66" s="354"/>
      <c r="B66" s="424" t="s">
        <v>467</v>
      </c>
      <c r="C66" s="324" t="s">
        <v>0</v>
      </c>
      <c r="D66" s="325">
        <v>1</v>
      </c>
      <c r="G66" s="426"/>
      <c r="H66" s="426"/>
    </row>
    <row r="67" spans="1:8" ht="33">
      <c r="A67" s="354"/>
      <c r="B67" s="424" t="s">
        <v>468</v>
      </c>
      <c r="C67" s="324" t="s">
        <v>0</v>
      </c>
      <c r="D67" s="325">
        <v>1</v>
      </c>
      <c r="G67" s="426"/>
      <c r="H67" s="426"/>
    </row>
    <row r="68" spans="1:8">
      <c r="A68" s="354"/>
      <c r="B68" s="430" t="s">
        <v>469</v>
      </c>
      <c r="C68" s="324" t="s">
        <v>0</v>
      </c>
      <c r="D68" s="325">
        <v>2</v>
      </c>
      <c r="E68" s="431"/>
      <c r="F68" s="432"/>
      <c r="G68" s="426"/>
      <c r="H68" s="426"/>
    </row>
    <row r="69" spans="1:8">
      <c r="A69" s="354"/>
      <c r="B69" s="323" t="s">
        <v>470</v>
      </c>
      <c r="C69" s="324" t="s">
        <v>0</v>
      </c>
      <c r="D69" s="325">
        <v>1</v>
      </c>
      <c r="E69" s="431"/>
      <c r="F69" s="432"/>
      <c r="G69" s="426"/>
      <c r="H69" s="426"/>
    </row>
    <row r="70" spans="1:8">
      <c r="A70" s="354"/>
      <c r="B70" s="424" t="s">
        <v>471</v>
      </c>
      <c r="C70" s="324" t="s">
        <v>0</v>
      </c>
      <c r="D70" s="325">
        <v>3</v>
      </c>
      <c r="E70" s="431"/>
      <c r="F70" s="432"/>
      <c r="G70" s="426"/>
      <c r="H70" s="426"/>
    </row>
    <row r="71" spans="1:8">
      <c r="A71" s="354"/>
      <c r="B71" s="425" t="s">
        <v>472</v>
      </c>
      <c r="C71" s="307"/>
    </row>
    <row r="72" spans="1:8" ht="36">
      <c r="A72" s="354"/>
      <c r="B72" s="424" t="s">
        <v>473</v>
      </c>
      <c r="C72" s="324" t="s">
        <v>0</v>
      </c>
      <c r="D72" s="325">
        <v>3</v>
      </c>
      <c r="G72" s="426"/>
      <c r="H72" s="426"/>
    </row>
    <row r="73" spans="1:8">
      <c r="A73" s="354"/>
      <c r="B73" s="424" t="s">
        <v>474</v>
      </c>
      <c r="C73" s="324" t="s">
        <v>0</v>
      </c>
      <c r="D73" s="325">
        <v>6</v>
      </c>
      <c r="G73" s="426"/>
      <c r="H73" s="426"/>
    </row>
    <row r="74" spans="1:8" ht="33">
      <c r="A74" s="354"/>
      <c r="B74" s="331" t="s">
        <v>475</v>
      </c>
      <c r="C74" s="307" t="s">
        <v>0</v>
      </c>
      <c r="D74" s="311">
        <v>3</v>
      </c>
      <c r="E74" s="431"/>
      <c r="F74" s="432"/>
      <c r="G74" s="426"/>
      <c r="H74" s="426"/>
    </row>
    <row r="75" spans="1:8" ht="33">
      <c r="A75" s="354"/>
      <c r="B75" s="331" t="s">
        <v>476</v>
      </c>
      <c r="C75" s="307" t="s">
        <v>0</v>
      </c>
      <c r="D75" s="311">
        <v>3</v>
      </c>
      <c r="E75" s="431"/>
      <c r="F75" s="432"/>
      <c r="G75" s="426"/>
      <c r="H75" s="426"/>
    </row>
    <row r="76" spans="1:8" ht="33">
      <c r="A76" s="354"/>
      <c r="B76" s="331" t="s">
        <v>477</v>
      </c>
      <c r="C76" s="307" t="s">
        <v>0</v>
      </c>
      <c r="D76" s="311">
        <v>6</v>
      </c>
      <c r="E76" s="431"/>
      <c r="F76" s="432"/>
      <c r="G76" s="426"/>
      <c r="H76" s="426"/>
    </row>
    <row r="77" spans="1:8" ht="49.5">
      <c r="A77" s="354"/>
      <c r="B77" s="331" t="s">
        <v>478</v>
      </c>
      <c r="C77" s="307" t="s">
        <v>0</v>
      </c>
      <c r="D77" s="311">
        <v>1</v>
      </c>
      <c r="E77" s="431"/>
      <c r="F77" s="432"/>
      <c r="G77" s="426"/>
      <c r="H77" s="426"/>
    </row>
    <row r="78" spans="1:8">
      <c r="A78" s="354"/>
      <c r="B78" s="409" t="s">
        <v>479</v>
      </c>
      <c r="C78" s="410" t="s">
        <v>43</v>
      </c>
      <c r="D78" s="411">
        <v>1</v>
      </c>
      <c r="E78" s="346">
        <v>0</v>
      </c>
      <c r="F78" s="347">
        <f>D78*E78</f>
        <v>0</v>
      </c>
      <c r="G78" s="312"/>
      <c r="H78" s="312"/>
    </row>
    <row r="79" spans="1:8">
      <c r="A79" s="354"/>
      <c r="B79" s="332"/>
      <c r="C79" s="307"/>
    </row>
    <row r="80" spans="1:8">
      <c r="A80" s="354">
        <f>MAX(A$2:A79)+0.01</f>
        <v>4.1099999999999977</v>
      </c>
      <c r="B80" s="423" t="s">
        <v>480</v>
      </c>
      <c r="C80" s="307"/>
    </row>
    <row r="81" spans="1:9" ht="148.5">
      <c r="A81" s="354"/>
      <c r="B81" s="424" t="s">
        <v>481</v>
      </c>
      <c r="C81" s="307"/>
    </row>
    <row r="82" spans="1:9">
      <c r="A82" s="354"/>
      <c r="B82" s="425" t="s">
        <v>454</v>
      </c>
      <c r="C82" s="307"/>
    </row>
    <row r="83" spans="1:9">
      <c r="A83" s="354"/>
      <c r="B83" s="424" t="s">
        <v>482</v>
      </c>
      <c r="C83" s="324" t="s">
        <v>0</v>
      </c>
      <c r="D83" s="325">
        <v>1</v>
      </c>
      <c r="E83" s="326"/>
      <c r="F83" s="327"/>
      <c r="G83" s="426"/>
      <c r="H83" s="426"/>
    </row>
    <row r="84" spans="1:9">
      <c r="A84" s="354"/>
      <c r="B84" s="424" t="s">
        <v>456</v>
      </c>
      <c r="C84" s="324" t="s">
        <v>0</v>
      </c>
      <c r="D84" s="325">
        <v>1</v>
      </c>
      <c r="G84" s="426"/>
      <c r="H84" s="426"/>
    </row>
    <row r="85" spans="1:9">
      <c r="A85" s="354"/>
      <c r="B85" s="424" t="s">
        <v>483</v>
      </c>
      <c r="C85" s="324" t="s">
        <v>0</v>
      </c>
      <c r="D85" s="325">
        <v>1</v>
      </c>
      <c r="G85" s="426"/>
      <c r="H85" s="426"/>
    </row>
    <row r="86" spans="1:9">
      <c r="A86" s="354"/>
      <c r="B86" s="424" t="s">
        <v>458</v>
      </c>
      <c r="C86" s="324" t="s">
        <v>0</v>
      </c>
      <c r="D86" s="325">
        <v>1</v>
      </c>
      <c r="G86" s="426"/>
      <c r="H86" s="426"/>
    </row>
    <row r="87" spans="1:9">
      <c r="A87" s="354"/>
      <c r="B87" s="425" t="s">
        <v>472</v>
      </c>
      <c r="C87" s="307"/>
    </row>
    <row r="88" spans="1:9">
      <c r="A88" s="354"/>
      <c r="B88" s="424" t="s">
        <v>484</v>
      </c>
      <c r="C88" s="324" t="s">
        <v>0</v>
      </c>
      <c r="D88" s="325">
        <v>5</v>
      </c>
      <c r="G88" s="426"/>
      <c r="H88" s="426"/>
    </row>
    <row r="89" spans="1:9">
      <c r="A89" s="354"/>
      <c r="B89" s="424" t="s">
        <v>485</v>
      </c>
      <c r="C89" s="324" t="s">
        <v>0</v>
      </c>
      <c r="D89" s="325">
        <v>10</v>
      </c>
      <c r="G89" s="426"/>
      <c r="H89" s="426"/>
    </row>
    <row r="90" spans="1:9" ht="33">
      <c r="A90" s="354"/>
      <c r="B90" s="331" t="s">
        <v>476</v>
      </c>
      <c r="C90" s="307" t="s">
        <v>0</v>
      </c>
      <c r="D90" s="311">
        <v>2</v>
      </c>
      <c r="E90" s="431"/>
      <c r="F90" s="432"/>
      <c r="G90" s="426"/>
      <c r="H90" s="426"/>
    </row>
    <row r="91" spans="1:9" ht="33">
      <c r="A91" s="354"/>
      <c r="B91" s="331" t="s">
        <v>477</v>
      </c>
      <c r="C91" s="307" t="s">
        <v>0</v>
      </c>
      <c r="D91" s="311">
        <v>4</v>
      </c>
      <c r="E91" s="431"/>
      <c r="F91" s="432"/>
      <c r="G91" s="426"/>
      <c r="H91" s="426"/>
    </row>
    <row r="92" spans="1:9">
      <c r="A92" s="354"/>
      <c r="B92" s="430" t="s">
        <v>469</v>
      </c>
      <c r="C92" s="324" t="s">
        <v>0</v>
      </c>
      <c r="D92" s="325">
        <v>1</v>
      </c>
      <c r="E92" s="431"/>
      <c r="F92" s="432"/>
      <c r="G92" s="426"/>
      <c r="H92" s="426"/>
    </row>
    <row r="93" spans="1:9" ht="33">
      <c r="A93" s="354"/>
      <c r="B93" s="331" t="s">
        <v>486</v>
      </c>
      <c r="C93" s="307" t="s">
        <v>0</v>
      </c>
      <c r="D93" s="311">
        <v>1</v>
      </c>
      <c r="E93" s="431"/>
      <c r="F93" s="432"/>
      <c r="G93" s="426"/>
      <c r="H93" s="426"/>
      <c r="I93" s="426"/>
    </row>
    <row r="94" spans="1:9" ht="49.5">
      <c r="A94" s="354"/>
      <c r="B94" s="331" t="s">
        <v>478</v>
      </c>
      <c r="C94" s="307" t="s">
        <v>0</v>
      </c>
      <c r="D94" s="311">
        <v>1</v>
      </c>
      <c r="E94" s="431"/>
      <c r="F94" s="432"/>
      <c r="G94" s="426"/>
      <c r="H94" s="426"/>
      <c r="I94" s="426"/>
    </row>
    <row r="95" spans="1:9" ht="82.5">
      <c r="A95" s="354"/>
      <c r="B95" s="331" t="s">
        <v>487</v>
      </c>
      <c r="C95" s="307" t="s">
        <v>0</v>
      </c>
      <c r="D95" s="311">
        <v>1</v>
      </c>
      <c r="E95" s="431"/>
      <c r="F95" s="432"/>
      <c r="G95" s="426"/>
      <c r="H95" s="426"/>
      <c r="I95" s="426"/>
    </row>
    <row r="96" spans="1:9" ht="66">
      <c r="A96" s="354"/>
      <c r="B96" s="331" t="s">
        <v>488</v>
      </c>
      <c r="C96" s="307" t="s">
        <v>0</v>
      </c>
      <c r="D96" s="311">
        <v>2</v>
      </c>
      <c r="E96" s="431"/>
      <c r="F96" s="432"/>
      <c r="G96" s="426"/>
      <c r="H96" s="426"/>
      <c r="I96" s="426"/>
    </row>
    <row r="97" spans="1:9" ht="49.5">
      <c r="A97" s="354"/>
      <c r="B97" s="331" t="s">
        <v>489</v>
      </c>
      <c r="C97" s="307" t="s">
        <v>0</v>
      </c>
      <c r="D97" s="311">
        <v>1</v>
      </c>
      <c r="E97" s="431"/>
      <c r="F97" s="432"/>
      <c r="G97" s="426"/>
      <c r="H97" s="426"/>
      <c r="I97" s="426"/>
    </row>
    <row r="98" spans="1:9" ht="66">
      <c r="A98" s="354"/>
      <c r="B98" s="331" t="s">
        <v>490</v>
      </c>
      <c r="C98" s="307" t="s">
        <v>0</v>
      </c>
      <c r="D98" s="311">
        <v>2</v>
      </c>
      <c r="E98" s="431"/>
      <c r="F98" s="432"/>
      <c r="G98" s="426"/>
      <c r="H98" s="426"/>
      <c r="I98" s="426"/>
    </row>
    <row r="99" spans="1:9" ht="49.5">
      <c r="A99" s="354"/>
      <c r="B99" s="424" t="s">
        <v>491</v>
      </c>
      <c r="C99" s="307" t="s">
        <v>0</v>
      </c>
      <c r="D99" s="311">
        <v>1</v>
      </c>
      <c r="E99" s="433"/>
      <c r="F99" s="433"/>
      <c r="G99" s="426"/>
      <c r="H99" s="426"/>
    </row>
    <row r="100" spans="1:9" ht="33">
      <c r="A100" s="354"/>
      <c r="B100" s="424" t="s">
        <v>492</v>
      </c>
      <c r="C100" s="307" t="s">
        <v>0</v>
      </c>
      <c r="D100" s="311">
        <v>2</v>
      </c>
      <c r="E100" s="433"/>
      <c r="F100" s="433"/>
      <c r="G100" s="426"/>
      <c r="H100" s="426"/>
    </row>
    <row r="101" spans="1:9" ht="82.5">
      <c r="A101" s="354"/>
      <c r="B101" s="424" t="s">
        <v>493</v>
      </c>
      <c r="C101" s="307" t="s">
        <v>0</v>
      </c>
      <c r="D101" s="311">
        <v>1</v>
      </c>
      <c r="E101" s="433"/>
      <c r="F101" s="433"/>
      <c r="G101" s="426"/>
      <c r="H101" s="426"/>
    </row>
    <row r="102" spans="1:9">
      <c r="A102" s="354"/>
      <c r="B102" s="424" t="s">
        <v>494</v>
      </c>
      <c r="C102" s="307" t="s">
        <v>0</v>
      </c>
      <c r="D102" s="311">
        <v>1</v>
      </c>
      <c r="E102" s="433"/>
      <c r="F102" s="433"/>
      <c r="G102" s="426"/>
      <c r="H102" s="426"/>
    </row>
    <row r="103" spans="1:9">
      <c r="A103" s="354"/>
      <c r="B103" s="409" t="s">
        <v>495</v>
      </c>
      <c r="C103" s="410" t="s">
        <v>43</v>
      </c>
      <c r="D103" s="411">
        <v>1</v>
      </c>
      <c r="E103" s="346">
        <v>0</v>
      </c>
      <c r="F103" s="347">
        <f>D103*E103</f>
        <v>0</v>
      </c>
      <c r="G103" s="426"/>
      <c r="H103" s="426"/>
    </row>
    <row r="104" spans="1:9">
      <c r="A104" s="354"/>
      <c r="B104" s="434"/>
      <c r="C104" s="307"/>
      <c r="E104" s="433"/>
      <c r="F104" s="433"/>
      <c r="G104" s="312"/>
      <c r="H104" s="312"/>
    </row>
    <row r="105" spans="1:9">
      <c r="A105" s="354">
        <f>MAX(A$2:A103)+0.01</f>
        <v>4.1199999999999974</v>
      </c>
      <c r="B105" s="423" t="s">
        <v>496</v>
      </c>
      <c r="C105" s="307"/>
    </row>
    <row r="106" spans="1:9" ht="148.5">
      <c r="A106" s="354"/>
      <c r="B106" s="424" t="s">
        <v>497</v>
      </c>
      <c r="C106" s="307"/>
    </row>
    <row r="107" spans="1:9">
      <c r="A107" s="354"/>
      <c r="B107" s="425" t="s">
        <v>454</v>
      </c>
      <c r="C107" s="307"/>
    </row>
    <row r="108" spans="1:9">
      <c r="A108" s="354"/>
      <c r="B108" s="424" t="s">
        <v>455</v>
      </c>
      <c r="C108" s="324" t="s">
        <v>0</v>
      </c>
      <c r="D108" s="325">
        <v>1</v>
      </c>
      <c r="E108" s="326"/>
      <c r="F108" s="327"/>
      <c r="G108" s="426"/>
      <c r="H108" s="426"/>
    </row>
    <row r="109" spans="1:9">
      <c r="A109" s="354"/>
      <c r="B109" s="424" t="s">
        <v>456</v>
      </c>
      <c r="C109" s="324" t="s">
        <v>0</v>
      </c>
      <c r="D109" s="325">
        <v>1</v>
      </c>
      <c r="G109" s="426"/>
      <c r="H109" s="426"/>
    </row>
    <row r="110" spans="1:9">
      <c r="A110" s="354"/>
      <c r="B110" s="424" t="s">
        <v>457</v>
      </c>
      <c r="C110" s="324" t="s">
        <v>0</v>
      </c>
      <c r="D110" s="325">
        <v>1</v>
      </c>
      <c r="G110" s="426"/>
      <c r="H110" s="426"/>
    </row>
    <row r="111" spans="1:9">
      <c r="A111" s="354"/>
      <c r="B111" s="424" t="s">
        <v>458</v>
      </c>
      <c r="C111" s="324" t="s">
        <v>0</v>
      </c>
      <c r="D111" s="325">
        <v>1</v>
      </c>
      <c r="G111" s="426"/>
      <c r="H111" s="426"/>
    </row>
    <row r="112" spans="1:9">
      <c r="A112" s="354"/>
      <c r="B112" s="425" t="s">
        <v>472</v>
      </c>
      <c r="C112" s="307"/>
    </row>
    <row r="113" spans="1:8" ht="49.5">
      <c r="A113" s="354"/>
      <c r="B113" s="332" t="s">
        <v>498</v>
      </c>
      <c r="C113" s="307" t="s">
        <v>0</v>
      </c>
      <c r="D113" s="311">
        <v>3</v>
      </c>
      <c r="E113" s="328"/>
      <c r="F113" s="328"/>
      <c r="G113" s="326"/>
      <c r="H113" s="333"/>
    </row>
    <row r="114" spans="1:8">
      <c r="A114" s="354"/>
      <c r="B114" s="430" t="s">
        <v>469</v>
      </c>
      <c r="C114" s="324" t="s">
        <v>0</v>
      </c>
      <c r="D114" s="325">
        <v>2</v>
      </c>
      <c r="E114" s="431"/>
      <c r="F114" s="432"/>
      <c r="G114" s="426"/>
      <c r="H114" s="426"/>
    </row>
    <row r="115" spans="1:8">
      <c r="A115" s="354"/>
      <c r="B115" s="409" t="s">
        <v>499</v>
      </c>
      <c r="C115" s="410" t="s">
        <v>43</v>
      </c>
      <c r="D115" s="411">
        <v>1</v>
      </c>
      <c r="E115" s="346">
        <v>0</v>
      </c>
      <c r="F115" s="347">
        <f>D115*E115</f>
        <v>0</v>
      </c>
      <c r="G115" s="312"/>
      <c r="H115" s="312"/>
    </row>
    <row r="116" spans="1:8">
      <c r="A116" s="354"/>
      <c r="B116" s="332"/>
      <c r="C116" s="307"/>
    </row>
    <row r="117" spans="1:8">
      <c r="A117" s="354">
        <f>MAX(A$2:A116)+0.01</f>
        <v>4.1299999999999972</v>
      </c>
      <c r="B117" s="423" t="s">
        <v>500</v>
      </c>
      <c r="C117" s="307"/>
    </row>
    <row r="118" spans="1:8" ht="148.5">
      <c r="A118" s="354"/>
      <c r="B118" s="424" t="s">
        <v>501</v>
      </c>
      <c r="C118" s="307"/>
    </row>
    <row r="119" spans="1:8">
      <c r="A119" s="354"/>
      <c r="B119" s="425" t="s">
        <v>454</v>
      </c>
      <c r="C119" s="307"/>
    </row>
    <row r="120" spans="1:8">
      <c r="A120" s="354"/>
      <c r="B120" s="424" t="s">
        <v>482</v>
      </c>
      <c r="C120" s="324" t="s">
        <v>0</v>
      </c>
      <c r="D120" s="325">
        <v>1</v>
      </c>
      <c r="E120" s="326"/>
      <c r="F120" s="327"/>
      <c r="G120" s="426"/>
      <c r="H120" s="426"/>
    </row>
    <row r="121" spans="1:8">
      <c r="A121" s="354"/>
      <c r="B121" s="424" t="s">
        <v>456</v>
      </c>
      <c r="C121" s="324" t="s">
        <v>0</v>
      </c>
      <c r="D121" s="325">
        <v>1</v>
      </c>
      <c r="G121" s="426"/>
      <c r="H121" s="426"/>
    </row>
    <row r="122" spans="1:8">
      <c r="A122" s="354"/>
      <c r="B122" s="424" t="s">
        <v>483</v>
      </c>
      <c r="C122" s="324" t="s">
        <v>0</v>
      </c>
      <c r="D122" s="325">
        <v>1</v>
      </c>
      <c r="G122" s="426"/>
      <c r="H122" s="426"/>
    </row>
    <row r="123" spans="1:8">
      <c r="A123" s="354"/>
      <c r="B123" s="424" t="s">
        <v>458</v>
      </c>
      <c r="C123" s="324" t="s">
        <v>0</v>
      </c>
      <c r="D123" s="325">
        <v>1</v>
      </c>
      <c r="G123" s="426"/>
      <c r="H123" s="426"/>
    </row>
    <row r="124" spans="1:8">
      <c r="A124" s="354"/>
      <c r="B124" s="425" t="s">
        <v>502</v>
      </c>
      <c r="C124" s="307"/>
    </row>
    <row r="125" spans="1:8" ht="34.5">
      <c r="A125" s="354"/>
      <c r="B125" s="331" t="s">
        <v>503</v>
      </c>
      <c r="C125" s="324" t="s">
        <v>0</v>
      </c>
      <c r="D125" s="325">
        <v>1</v>
      </c>
      <c r="G125" s="426"/>
      <c r="H125" s="426"/>
    </row>
    <row r="126" spans="1:8" ht="34.5">
      <c r="A126" s="354"/>
      <c r="B126" s="331" t="s">
        <v>504</v>
      </c>
      <c r="C126" s="324" t="s">
        <v>0</v>
      </c>
      <c r="D126" s="325">
        <v>1</v>
      </c>
      <c r="G126" s="426"/>
      <c r="H126" s="426"/>
    </row>
    <row r="127" spans="1:8">
      <c r="A127" s="354"/>
      <c r="B127" s="424" t="s">
        <v>505</v>
      </c>
      <c r="C127" s="324" t="s">
        <v>0</v>
      </c>
      <c r="D127" s="325">
        <v>1</v>
      </c>
      <c r="G127" s="426"/>
      <c r="H127" s="426"/>
    </row>
    <row r="128" spans="1:8">
      <c r="A128" s="354"/>
      <c r="B128" s="424" t="s">
        <v>506</v>
      </c>
      <c r="C128" s="324" t="s">
        <v>0</v>
      </c>
      <c r="D128" s="325">
        <v>1</v>
      </c>
      <c r="G128" s="426"/>
      <c r="H128" s="426"/>
    </row>
    <row r="129" spans="1:8">
      <c r="A129" s="354"/>
      <c r="B129" s="425" t="s">
        <v>507</v>
      </c>
      <c r="C129" s="324"/>
      <c r="D129" s="325"/>
      <c r="G129" s="426"/>
      <c r="H129" s="426"/>
    </row>
    <row r="130" spans="1:8" ht="115.5">
      <c r="A130" s="354"/>
      <c r="B130" s="424" t="s">
        <v>508</v>
      </c>
      <c r="C130" s="324" t="s">
        <v>0</v>
      </c>
      <c r="D130" s="325">
        <v>1</v>
      </c>
      <c r="G130" s="426"/>
      <c r="H130" s="426"/>
    </row>
    <row r="131" spans="1:8" ht="49.5">
      <c r="A131" s="354"/>
      <c r="B131" s="331" t="s">
        <v>478</v>
      </c>
      <c r="C131" s="307" t="s">
        <v>0</v>
      </c>
      <c r="D131" s="311">
        <v>1</v>
      </c>
      <c r="E131" s="431"/>
      <c r="F131" s="432"/>
      <c r="G131" s="426"/>
      <c r="H131" s="426"/>
    </row>
    <row r="132" spans="1:8" ht="148.5">
      <c r="A132" s="354"/>
      <c r="B132" s="332" t="s">
        <v>509</v>
      </c>
      <c r="C132" s="324" t="s">
        <v>0</v>
      </c>
      <c r="D132" s="325">
        <v>2</v>
      </c>
      <c r="E132" s="328"/>
      <c r="F132" s="328"/>
      <c r="G132" s="426"/>
      <c r="H132" s="426"/>
    </row>
    <row r="133" spans="1:8">
      <c r="A133" s="354"/>
      <c r="B133" s="430" t="s">
        <v>469</v>
      </c>
      <c r="C133" s="324" t="s">
        <v>0</v>
      </c>
      <c r="D133" s="325">
        <v>1</v>
      </c>
      <c r="E133" s="431"/>
      <c r="F133" s="432"/>
      <c r="G133" s="426"/>
      <c r="H133" s="426"/>
    </row>
    <row r="134" spans="1:8">
      <c r="A134" s="354"/>
      <c r="B134" s="409" t="s">
        <v>510</v>
      </c>
      <c r="C134" s="410" t="s">
        <v>43</v>
      </c>
      <c r="D134" s="411">
        <v>1</v>
      </c>
      <c r="E134" s="346">
        <v>0</v>
      </c>
      <c r="F134" s="347">
        <f>D134*E134</f>
        <v>0</v>
      </c>
      <c r="G134" s="312"/>
      <c r="H134" s="312"/>
    </row>
    <row r="135" spans="1:8">
      <c r="A135" s="354"/>
      <c r="B135" s="332"/>
      <c r="C135" s="307"/>
    </row>
    <row r="136" spans="1:8" ht="99">
      <c r="A136" s="354">
        <f>MAX(A$2:A135)+0.01</f>
        <v>4.139999999999997</v>
      </c>
      <c r="B136" s="332" t="s">
        <v>511</v>
      </c>
      <c r="C136" s="324" t="s">
        <v>0</v>
      </c>
      <c r="D136" s="325">
        <v>1</v>
      </c>
      <c r="E136" s="326">
        <v>0</v>
      </c>
      <c r="F136" s="327">
        <f>D136*E136</f>
        <v>0</v>
      </c>
    </row>
    <row r="137" spans="1:8">
      <c r="A137" s="354"/>
      <c r="B137" s="332"/>
      <c r="C137" s="307"/>
    </row>
    <row r="138" spans="1:8" ht="66">
      <c r="A138" s="354">
        <f>MAX(A$2:A137)+0.01</f>
        <v>4.1499999999999968</v>
      </c>
      <c r="B138" s="332" t="s">
        <v>512</v>
      </c>
      <c r="C138" s="324" t="s">
        <v>0</v>
      </c>
      <c r="D138" s="325">
        <v>3</v>
      </c>
      <c r="E138" s="326">
        <v>0</v>
      </c>
      <c r="F138" s="327">
        <f>D138*E138</f>
        <v>0</v>
      </c>
    </row>
    <row r="139" spans="1:8">
      <c r="A139" s="354"/>
      <c r="B139" s="435"/>
      <c r="C139" s="324"/>
      <c r="D139" s="325"/>
      <c r="E139" s="326"/>
      <c r="F139" s="327"/>
    </row>
    <row r="140" spans="1:8" ht="33">
      <c r="A140" s="354">
        <f>MAX(A$2:A139)+0.01</f>
        <v>4.1599999999999966</v>
      </c>
      <c r="B140" s="332" t="s">
        <v>513</v>
      </c>
      <c r="C140" s="307" t="s">
        <v>0</v>
      </c>
      <c r="D140" s="311">
        <v>1</v>
      </c>
      <c r="E140" s="312">
        <v>0</v>
      </c>
      <c r="F140" s="333">
        <f>D140*E140</f>
        <v>0</v>
      </c>
    </row>
    <row r="141" spans="1:8">
      <c r="A141" s="354"/>
      <c r="B141" s="435"/>
      <c r="C141" s="324"/>
      <c r="D141" s="325"/>
      <c r="E141" s="326"/>
      <c r="F141" s="327"/>
    </row>
    <row r="142" spans="1:8" ht="148.5">
      <c r="A142" s="354">
        <f>MAX(A$2:A141)+0.01</f>
        <v>4.1699999999999964</v>
      </c>
      <c r="B142" s="323" t="s">
        <v>514</v>
      </c>
      <c r="C142" s="324" t="s">
        <v>0</v>
      </c>
      <c r="D142" s="325">
        <v>1</v>
      </c>
      <c r="E142" s="326">
        <v>0</v>
      </c>
      <c r="F142" s="327">
        <f>D142*E142</f>
        <v>0</v>
      </c>
    </row>
    <row r="143" spans="1:8">
      <c r="A143" s="354"/>
      <c r="B143" s="415"/>
      <c r="C143" s="417"/>
      <c r="D143" s="418"/>
      <c r="E143" s="419"/>
      <c r="F143" s="420"/>
    </row>
    <row r="144" spans="1:8" ht="99">
      <c r="A144" s="354">
        <f>MAX(A$2:A143)+0.01</f>
        <v>4.1799999999999962</v>
      </c>
      <c r="B144" s="323" t="s">
        <v>515</v>
      </c>
      <c r="C144" s="324" t="s">
        <v>0</v>
      </c>
      <c r="D144" s="325">
        <v>2</v>
      </c>
      <c r="E144" s="326">
        <v>0</v>
      </c>
      <c r="F144" s="327">
        <f>D144*E144</f>
        <v>0</v>
      </c>
    </row>
    <row r="145" spans="1:6">
      <c r="A145" s="354"/>
      <c r="B145" s="435"/>
      <c r="C145" s="324"/>
      <c r="D145" s="325"/>
      <c r="E145" s="326"/>
      <c r="F145" s="327"/>
    </row>
    <row r="146" spans="1:6" ht="33">
      <c r="A146" s="354">
        <f>MAX(A$2:A145)+0.01</f>
        <v>4.1899999999999959</v>
      </c>
      <c r="B146" s="331" t="s">
        <v>516</v>
      </c>
      <c r="C146" s="324" t="s">
        <v>43</v>
      </c>
      <c r="D146" s="325">
        <v>2</v>
      </c>
      <c r="E146" s="326">
        <v>0</v>
      </c>
      <c r="F146" s="327">
        <f>D146*E146</f>
        <v>0</v>
      </c>
    </row>
    <row r="147" spans="1:6">
      <c r="A147" s="354"/>
      <c r="B147" s="332"/>
      <c r="C147" s="324"/>
      <c r="D147" s="325"/>
      <c r="E147" s="326"/>
      <c r="F147" s="327"/>
    </row>
    <row r="148" spans="1:6">
      <c r="A148" s="354">
        <f>MAX(A$2:A147)+0.01</f>
        <v>4.1999999999999957</v>
      </c>
      <c r="B148" s="331" t="s">
        <v>517</v>
      </c>
      <c r="C148" s="331"/>
      <c r="D148" s="331"/>
      <c r="E148" s="331"/>
      <c r="F148" s="331"/>
    </row>
    <row r="149" spans="1:6">
      <c r="A149" s="354"/>
      <c r="B149" s="331" t="s">
        <v>518</v>
      </c>
      <c r="C149" s="324" t="s">
        <v>0</v>
      </c>
      <c r="D149" s="325">
        <v>2</v>
      </c>
      <c r="E149" s="326">
        <v>0</v>
      </c>
      <c r="F149" s="327">
        <f>D149*E149</f>
        <v>0</v>
      </c>
    </row>
    <row r="150" spans="1:6">
      <c r="A150" s="354"/>
      <c r="B150" s="331" t="s">
        <v>519</v>
      </c>
      <c r="C150" s="324" t="s">
        <v>0</v>
      </c>
      <c r="D150" s="325">
        <v>1</v>
      </c>
      <c r="E150" s="326">
        <v>0</v>
      </c>
      <c r="F150" s="327">
        <f>D150*E150</f>
        <v>0</v>
      </c>
    </row>
    <row r="151" spans="1:6">
      <c r="A151" s="354"/>
      <c r="B151" s="331"/>
      <c r="C151" s="324"/>
      <c r="D151" s="325"/>
      <c r="E151" s="326"/>
      <c r="F151" s="327"/>
    </row>
    <row r="152" spans="1:6" ht="33">
      <c r="A152" s="354">
        <f>MAX(A$2:A151)+0.01</f>
        <v>4.2099999999999955</v>
      </c>
      <c r="B152" s="331" t="s">
        <v>520</v>
      </c>
      <c r="C152" s="324" t="s">
        <v>0</v>
      </c>
      <c r="D152" s="325">
        <v>6</v>
      </c>
      <c r="E152" s="326">
        <v>0</v>
      </c>
      <c r="F152" s="327">
        <f>D152*E152</f>
        <v>0</v>
      </c>
    </row>
    <row r="153" spans="1:6">
      <c r="A153" s="354"/>
      <c r="B153" s="331"/>
      <c r="C153" s="324"/>
      <c r="D153" s="325"/>
      <c r="E153" s="326"/>
      <c r="F153" s="327"/>
    </row>
    <row r="154" spans="1:6" ht="33">
      <c r="A154" s="354">
        <f>MAX(A$2:A153)+0.01</f>
        <v>4.2199999999999953</v>
      </c>
      <c r="B154" s="331" t="s">
        <v>521</v>
      </c>
      <c r="C154" s="324" t="s">
        <v>0</v>
      </c>
      <c r="D154" s="325">
        <v>8</v>
      </c>
      <c r="E154" s="326">
        <v>0</v>
      </c>
      <c r="F154" s="327">
        <f>D154*E154</f>
        <v>0</v>
      </c>
    </row>
    <row r="155" spans="1:6">
      <c r="A155" s="354"/>
      <c r="B155" s="331"/>
      <c r="C155" s="324"/>
      <c r="D155" s="325"/>
      <c r="E155" s="326"/>
      <c r="F155" s="327"/>
    </row>
    <row r="156" spans="1:6" ht="49.5">
      <c r="A156" s="354">
        <f>MAX(A$2:A155)+0.01</f>
        <v>4.2299999999999951</v>
      </c>
      <c r="B156" s="331" t="s">
        <v>522</v>
      </c>
      <c r="C156" s="324" t="s">
        <v>0</v>
      </c>
      <c r="D156" s="325">
        <v>20</v>
      </c>
      <c r="E156" s="326">
        <v>0</v>
      </c>
      <c r="F156" s="327">
        <f>D156*E156</f>
        <v>0</v>
      </c>
    </row>
    <row r="157" spans="1:6">
      <c r="A157" s="354"/>
      <c r="B157" s="331"/>
      <c r="C157" s="324"/>
      <c r="D157" s="325"/>
      <c r="E157" s="326"/>
      <c r="F157" s="327"/>
    </row>
    <row r="158" spans="1:6" ht="33">
      <c r="A158" s="354">
        <f>MAX(A$2:A157)+0.01</f>
        <v>4.2399999999999949</v>
      </c>
      <c r="B158" s="331" t="s">
        <v>523</v>
      </c>
      <c r="C158" s="324" t="s">
        <v>0</v>
      </c>
      <c r="D158" s="325">
        <v>2</v>
      </c>
      <c r="E158" s="326">
        <v>0</v>
      </c>
      <c r="F158" s="327">
        <f>D158*E158</f>
        <v>0</v>
      </c>
    </row>
    <row r="159" spans="1:6">
      <c r="A159" s="354"/>
      <c r="B159" s="331"/>
      <c r="C159" s="324"/>
      <c r="D159" s="325"/>
      <c r="E159" s="326"/>
      <c r="F159" s="327"/>
    </row>
    <row r="160" spans="1:6" ht="33">
      <c r="A160" s="354">
        <f>MAX(A$2:A159)+0.01</f>
        <v>4.2499999999999947</v>
      </c>
      <c r="B160" s="331" t="s">
        <v>524</v>
      </c>
      <c r="C160" s="324" t="s">
        <v>0</v>
      </c>
      <c r="D160" s="325">
        <v>10</v>
      </c>
      <c r="E160" s="326">
        <v>0</v>
      </c>
      <c r="F160" s="327">
        <f>D160*E160</f>
        <v>0</v>
      </c>
    </row>
    <row r="161" spans="1:7">
      <c r="A161" s="354"/>
      <c r="B161" s="331"/>
      <c r="C161" s="324"/>
      <c r="D161" s="325"/>
      <c r="E161" s="326"/>
      <c r="F161" s="327"/>
    </row>
    <row r="162" spans="1:7" ht="33">
      <c r="A162" s="354">
        <f>MAX(A$2:A155)+0.01</f>
        <v>4.2299999999999951</v>
      </c>
      <c r="B162" s="331" t="s">
        <v>525</v>
      </c>
      <c r="C162" s="324" t="s">
        <v>39</v>
      </c>
      <c r="D162" s="325">
        <v>150</v>
      </c>
      <c r="E162" s="326">
        <v>0</v>
      </c>
      <c r="F162" s="327">
        <f>D162*E162</f>
        <v>0</v>
      </c>
    </row>
    <row r="163" spans="1:7">
      <c r="A163" s="354"/>
      <c r="B163" s="331"/>
      <c r="C163" s="324"/>
      <c r="D163" s="325"/>
      <c r="E163" s="326"/>
      <c r="F163" s="327"/>
    </row>
    <row r="164" spans="1:7" ht="49.5">
      <c r="A164" s="354">
        <f>MAX(A$2:A163)+0.01</f>
        <v>4.2599999999999945</v>
      </c>
      <c r="B164" s="331" t="s">
        <v>526</v>
      </c>
      <c r="C164" s="324" t="s">
        <v>0</v>
      </c>
      <c r="D164" s="325">
        <v>1</v>
      </c>
      <c r="E164" s="326">
        <v>0</v>
      </c>
      <c r="F164" s="327">
        <f>D164*E164</f>
        <v>0</v>
      </c>
    </row>
    <row r="165" spans="1:7">
      <c r="A165" s="354"/>
      <c r="B165" s="331"/>
      <c r="C165" s="324"/>
      <c r="D165" s="325"/>
      <c r="E165" s="326"/>
      <c r="F165" s="327"/>
    </row>
    <row r="166" spans="1:7" ht="33">
      <c r="A166" s="354">
        <f>MAX(A$2:A165)+0.01</f>
        <v>4.2699999999999942</v>
      </c>
      <c r="B166" s="331" t="s">
        <v>527</v>
      </c>
      <c r="C166" s="324" t="s">
        <v>0</v>
      </c>
      <c r="D166" s="325">
        <v>5</v>
      </c>
      <c r="E166" s="326">
        <v>0</v>
      </c>
      <c r="F166" s="327">
        <f>D166*E166</f>
        <v>0</v>
      </c>
    </row>
    <row r="167" spans="1:7">
      <c r="A167" s="354"/>
      <c r="B167" s="331"/>
      <c r="C167" s="331"/>
      <c r="D167" s="331"/>
      <c r="E167" s="331"/>
      <c r="F167" s="331"/>
    </row>
    <row r="168" spans="1:7" ht="60">
      <c r="A168" s="354">
        <f>MAX(A$2:A167)+0.01</f>
        <v>4.279999999999994</v>
      </c>
      <c r="B168" s="323" t="s">
        <v>528</v>
      </c>
      <c r="C168" s="324" t="s">
        <v>43</v>
      </c>
      <c r="D168" s="325">
        <v>4.9000000000000004</v>
      </c>
      <c r="E168" s="326">
        <v>0</v>
      </c>
      <c r="F168" s="327">
        <f>D168*E168</f>
        <v>0</v>
      </c>
    </row>
    <row r="169" spans="1:7">
      <c r="A169" s="354"/>
      <c r="B169" s="435"/>
      <c r="C169" s="324"/>
      <c r="D169" s="325"/>
      <c r="E169" s="326"/>
      <c r="F169" s="327"/>
    </row>
    <row r="170" spans="1:7" ht="49.5">
      <c r="A170" s="354">
        <f>MAX(A$2:A169)+0.01</f>
        <v>4.2899999999999938</v>
      </c>
      <c r="B170" s="323" t="s">
        <v>529</v>
      </c>
      <c r="C170" s="324" t="s">
        <v>39</v>
      </c>
      <c r="D170" s="325">
        <v>100</v>
      </c>
      <c r="E170" s="326">
        <v>0</v>
      </c>
      <c r="F170" s="327">
        <f>D170*E170</f>
        <v>0</v>
      </c>
    </row>
    <row r="171" spans="1:7">
      <c r="A171" s="338"/>
      <c r="B171" s="339"/>
      <c r="C171" s="307"/>
      <c r="F171" s="312"/>
      <c r="G171" s="341"/>
    </row>
    <row r="172" spans="1:7">
      <c r="A172" s="342"/>
      <c r="B172" s="343"/>
      <c r="C172" s="344"/>
      <c r="D172" s="345"/>
      <c r="E172" s="346" t="s">
        <v>348</v>
      </c>
      <c r="F172" s="436">
        <f>SUM(F8:F170)</f>
        <v>0</v>
      </c>
    </row>
    <row r="173" spans="1:7">
      <c r="A173" s="338"/>
      <c r="B173" s="328"/>
      <c r="C173" s="307"/>
    </row>
    <row r="174" spans="1:7">
      <c r="A174" s="338"/>
      <c r="B174" s="328"/>
      <c r="C174" s="307"/>
    </row>
    <row r="175" spans="1:7">
      <c r="A175" s="338"/>
      <c r="B175" s="328"/>
      <c r="C175" s="307"/>
    </row>
    <row r="176" spans="1:7">
      <c r="A176" s="338"/>
      <c r="B176" s="332"/>
      <c r="C176" s="307"/>
    </row>
    <row r="177" spans="1:8">
      <c r="A177" s="338"/>
      <c r="B177" s="348"/>
      <c r="C177" s="307"/>
    </row>
    <row r="178" spans="1:8">
      <c r="A178" s="338"/>
      <c r="B178" s="348"/>
      <c r="C178" s="307"/>
    </row>
    <row r="179" spans="1:8">
      <c r="A179" s="338"/>
      <c r="B179" s="348"/>
      <c r="C179" s="307"/>
    </row>
    <row r="180" spans="1:8">
      <c r="A180" s="338"/>
      <c r="B180" s="348"/>
      <c r="C180" s="307"/>
    </row>
    <row r="181" spans="1:8">
      <c r="A181" s="338"/>
      <c r="B181" s="348"/>
      <c r="C181" s="307"/>
    </row>
    <row r="182" spans="1:8">
      <c r="A182" s="338"/>
      <c r="B182" s="348"/>
      <c r="C182" s="307"/>
    </row>
    <row r="183" spans="1:8">
      <c r="A183" s="338"/>
      <c r="B183" s="328"/>
      <c r="C183" s="307"/>
    </row>
    <row r="184" spans="1:8">
      <c r="A184" s="338"/>
      <c r="B184" s="328"/>
      <c r="C184" s="307"/>
    </row>
    <row r="185" spans="1:8">
      <c r="A185" s="338"/>
      <c r="B185" s="328"/>
      <c r="C185" s="307"/>
    </row>
    <row r="186" spans="1:8" s="311" customFormat="1">
      <c r="A186" s="338"/>
      <c r="B186" s="328"/>
      <c r="C186" s="307"/>
      <c r="E186" s="312"/>
      <c r="F186" s="333"/>
      <c r="G186" s="328"/>
      <c r="H186" s="328"/>
    </row>
    <row r="187" spans="1:8" s="311" customFormat="1">
      <c r="A187" s="338"/>
      <c r="B187" s="328"/>
      <c r="C187" s="307"/>
      <c r="E187" s="312"/>
      <c r="F187" s="333"/>
      <c r="G187" s="328"/>
      <c r="H187" s="328"/>
    </row>
    <row r="188" spans="1:8" s="311" customFormat="1">
      <c r="A188" s="338"/>
      <c r="B188" s="328"/>
      <c r="C188" s="307"/>
      <c r="E188" s="312"/>
      <c r="F188" s="333"/>
      <c r="G188" s="328"/>
      <c r="H188" s="328"/>
    </row>
    <row r="189" spans="1:8" s="311" customFormat="1">
      <c r="A189" s="338"/>
      <c r="B189" s="328"/>
      <c r="C189" s="307"/>
      <c r="E189" s="312"/>
      <c r="F189" s="333"/>
      <c r="G189" s="328"/>
      <c r="H189" s="328"/>
    </row>
    <row r="190" spans="1:8" s="311" customFormat="1">
      <c r="A190" s="338"/>
      <c r="B190" s="328"/>
      <c r="C190" s="307"/>
      <c r="E190" s="312"/>
      <c r="F190" s="333"/>
      <c r="G190" s="328"/>
      <c r="H190" s="328"/>
    </row>
    <row r="191" spans="1:8" s="311" customFormat="1">
      <c r="A191" s="338"/>
      <c r="B191" s="328"/>
      <c r="C191" s="307"/>
      <c r="E191" s="312"/>
      <c r="F191" s="333"/>
      <c r="G191" s="328"/>
      <c r="H191" s="328"/>
    </row>
    <row r="192" spans="1:8" s="311" customFormat="1">
      <c r="A192" s="338"/>
      <c r="B192" s="328"/>
      <c r="C192" s="307"/>
      <c r="E192" s="312"/>
      <c r="F192" s="333"/>
      <c r="G192" s="328"/>
      <c r="H192" s="328"/>
    </row>
    <row r="193" spans="1:8" s="311" customFormat="1">
      <c r="A193" s="338"/>
      <c r="B193" s="328"/>
      <c r="C193" s="307"/>
      <c r="E193" s="312"/>
      <c r="F193" s="333"/>
      <c r="G193" s="328"/>
      <c r="H193" s="328"/>
    </row>
    <row r="194" spans="1:8" s="311" customFormat="1">
      <c r="A194" s="338"/>
      <c r="B194" s="328"/>
      <c r="C194" s="307"/>
      <c r="E194" s="312"/>
      <c r="F194" s="333"/>
      <c r="G194" s="328"/>
      <c r="H194" s="328"/>
    </row>
    <row r="195" spans="1:8" s="311" customFormat="1">
      <c r="A195" s="338"/>
      <c r="B195" s="328"/>
      <c r="C195" s="307"/>
      <c r="E195" s="312"/>
      <c r="F195" s="333"/>
      <c r="G195" s="328"/>
      <c r="H195" s="328"/>
    </row>
    <row r="196" spans="1:8" s="311" customFormat="1">
      <c r="A196" s="338"/>
      <c r="B196" s="328"/>
      <c r="C196" s="307"/>
      <c r="E196" s="312"/>
      <c r="F196" s="333"/>
      <c r="G196" s="328"/>
      <c r="H196" s="328"/>
    </row>
    <row r="197" spans="1:8" s="311" customFormat="1">
      <c r="A197" s="338"/>
      <c r="B197" s="328"/>
      <c r="C197" s="307"/>
      <c r="E197" s="312"/>
      <c r="F197" s="333"/>
      <c r="G197" s="328"/>
      <c r="H197" s="328"/>
    </row>
    <row r="198" spans="1:8" s="311" customFormat="1">
      <c r="A198" s="338"/>
      <c r="B198" s="328"/>
      <c r="C198" s="307"/>
      <c r="E198" s="312"/>
      <c r="F198" s="333"/>
      <c r="G198" s="328"/>
      <c r="H198" s="328"/>
    </row>
    <row r="199" spans="1:8" s="311" customFormat="1">
      <c r="A199" s="338"/>
      <c r="B199" s="328"/>
      <c r="C199" s="307"/>
      <c r="E199" s="312"/>
      <c r="F199" s="333"/>
      <c r="G199" s="328"/>
      <c r="H199" s="328"/>
    </row>
    <row r="200" spans="1:8" s="311" customFormat="1">
      <c r="A200" s="338"/>
      <c r="B200" s="328"/>
      <c r="C200" s="307"/>
      <c r="E200" s="312"/>
      <c r="F200" s="333"/>
      <c r="G200" s="328"/>
      <c r="H200" s="328"/>
    </row>
    <row r="201" spans="1:8" s="311" customFormat="1">
      <c r="A201" s="338"/>
      <c r="B201" s="328"/>
      <c r="C201" s="307"/>
      <c r="E201" s="312"/>
      <c r="F201" s="333"/>
      <c r="G201" s="328"/>
      <c r="H201" s="328"/>
    </row>
    <row r="202" spans="1:8" s="311" customFormat="1">
      <c r="A202" s="338"/>
      <c r="B202" s="328"/>
      <c r="C202" s="307"/>
      <c r="E202" s="312"/>
      <c r="F202" s="333"/>
      <c r="G202" s="328"/>
      <c r="H202" s="328"/>
    </row>
    <row r="203" spans="1:8" s="311" customFormat="1">
      <c r="A203" s="338"/>
      <c r="B203" s="328"/>
      <c r="C203" s="307"/>
      <c r="E203" s="312"/>
      <c r="F203" s="333"/>
      <c r="G203" s="328"/>
      <c r="H203" s="328"/>
    </row>
    <row r="204" spans="1:8" s="311" customFormat="1">
      <c r="A204" s="338"/>
      <c r="B204" s="328"/>
      <c r="C204" s="307"/>
      <c r="E204" s="312"/>
      <c r="F204" s="333"/>
      <c r="G204" s="328"/>
      <c r="H204" s="328"/>
    </row>
    <row r="205" spans="1:8" s="311" customFormat="1">
      <c r="A205" s="338"/>
      <c r="B205" s="328"/>
      <c r="C205" s="307"/>
      <c r="E205" s="312"/>
      <c r="F205" s="333"/>
      <c r="G205" s="328"/>
      <c r="H205" s="328"/>
    </row>
    <row r="206" spans="1:8" s="311" customFormat="1">
      <c r="A206" s="338"/>
      <c r="B206" s="328"/>
      <c r="C206" s="307"/>
      <c r="E206" s="312"/>
      <c r="F206" s="333"/>
      <c r="G206" s="328"/>
      <c r="H206" s="328"/>
    </row>
    <row r="207" spans="1:8" s="311" customFormat="1">
      <c r="A207" s="338"/>
      <c r="B207" s="328"/>
      <c r="C207" s="307"/>
      <c r="E207" s="312"/>
      <c r="F207" s="333"/>
      <c r="G207" s="328"/>
      <c r="H207" s="328"/>
    </row>
    <row r="208" spans="1:8" s="311" customFormat="1">
      <c r="A208" s="338"/>
      <c r="B208" s="328"/>
      <c r="C208" s="307"/>
      <c r="E208" s="312"/>
      <c r="F208" s="333"/>
      <c r="G208" s="328"/>
      <c r="H208" s="328"/>
    </row>
    <row r="209" spans="1:8" s="311" customFormat="1">
      <c r="A209" s="338"/>
      <c r="B209" s="328"/>
      <c r="C209" s="307"/>
      <c r="E209" s="312"/>
      <c r="F209" s="333"/>
      <c r="G209" s="328"/>
      <c r="H209" s="328"/>
    </row>
    <row r="210" spans="1:8" s="311" customFormat="1">
      <c r="A210" s="338"/>
      <c r="B210" s="328"/>
      <c r="C210" s="307"/>
      <c r="E210" s="312"/>
      <c r="F210" s="333"/>
      <c r="G210" s="328"/>
      <c r="H210" s="328"/>
    </row>
    <row r="211" spans="1:8" s="311" customFormat="1">
      <c r="A211" s="338"/>
      <c r="B211" s="328"/>
      <c r="C211" s="307"/>
      <c r="E211" s="312"/>
      <c r="F211" s="333"/>
      <c r="G211" s="328"/>
      <c r="H211" s="328"/>
    </row>
    <row r="212" spans="1:8" s="311" customFormat="1">
      <c r="A212" s="338"/>
      <c r="B212" s="328"/>
      <c r="C212" s="307"/>
      <c r="E212" s="312"/>
      <c r="F212" s="333"/>
      <c r="G212" s="328"/>
      <c r="H212" s="328"/>
    </row>
    <row r="213" spans="1:8" s="311" customFormat="1">
      <c r="A213" s="338"/>
      <c r="B213" s="328"/>
      <c r="C213" s="307"/>
      <c r="E213" s="312"/>
      <c r="F213" s="333"/>
      <c r="G213" s="328"/>
      <c r="H213" s="328"/>
    </row>
    <row r="214" spans="1:8" s="311" customFormat="1">
      <c r="A214" s="338"/>
      <c r="B214" s="328"/>
      <c r="C214" s="307"/>
      <c r="E214" s="312"/>
      <c r="F214" s="333"/>
      <c r="G214" s="328"/>
      <c r="H214" s="328"/>
    </row>
    <row r="215" spans="1:8" s="311" customFormat="1">
      <c r="A215" s="349"/>
      <c r="B215" s="328"/>
      <c r="C215" s="307"/>
      <c r="E215" s="312"/>
      <c r="F215" s="333"/>
      <c r="G215" s="328"/>
      <c r="H215" s="328"/>
    </row>
    <row r="216" spans="1:8" s="311" customFormat="1">
      <c r="A216" s="349"/>
      <c r="B216" s="328"/>
      <c r="C216" s="307"/>
      <c r="E216" s="312"/>
      <c r="F216" s="333"/>
      <c r="G216" s="328"/>
      <c r="H216" s="328"/>
    </row>
    <row r="217" spans="1:8" s="311" customFormat="1">
      <c r="A217" s="349"/>
      <c r="B217" s="328"/>
      <c r="C217" s="307"/>
      <c r="E217" s="312"/>
      <c r="F217" s="333"/>
      <c r="G217" s="328"/>
      <c r="H217" s="328"/>
    </row>
    <row r="218" spans="1:8" s="311" customFormat="1">
      <c r="A218" s="349"/>
      <c r="B218" s="328"/>
      <c r="C218" s="307"/>
      <c r="E218" s="312"/>
      <c r="F218" s="333"/>
      <c r="G218" s="328"/>
      <c r="H218" s="328"/>
    </row>
    <row r="219" spans="1:8" s="311" customFormat="1">
      <c r="A219" s="350"/>
      <c r="B219" s="328"/>
      <c r="C219" s="307"/>
      <c r="E219" s="312"/>
      <c r="F219" s="333"/>
      <c r="G219" s="328"/>
      <c r="H219" s="328"/>
    </row>
    <row r="220" spans="1:8" s="311" customFormat="1">
      <c r="A220" s="350"/>
      <c r="B220" s="328"/>
      <c r="C220" s="307"/>
      <c r="E220" s="312"/>
      <c r="F220" s="333"/>
      <c r="G220" s="328"/>
      <c r="H220" s="328"/>
    </row>
    <row r="221" spans="1:8" s="311" customFormat="1">
      <c r="A221" s="350"/>
      <c r="B221" s="328"/>
      <c r="C221" s="307"/>
      <c r="E221" s="312"/>
      <c r="F221" s="333"/>
      <c r="G221" s="328"/>
      <c r="H221" s="328"/>
    </row>
    <row r="222" spans="1:8" s="311" customFormat="1">
      <c r="A222" s="350"/>
      <c r="B222" s="328"/>
      <c r="C222" s="307"/>
      <c r="E222" s="312"/>
      <c r="F222" s="333"/>
      <c r="G222" s="328"/>
      <c r="H222" s="328"/>
    </row>
    <row r="223" spans="1:8" s="311" customFormat="1">
      <c r="A223" s="350"/>
      <c r="B223" s="328"/>
      <c r="C223" s="307"/>
      <c r="E223" s="312"/>
      <c r="F223" s="333"/>
      <c r="G223" s="328"/>
      <c r="H223" s="328"/>
    </row>
    <row r="224" spans="1:8" s="311" customFormat="1">
      <c r="A224" s="350"/>
      <c r="B224" s="328"/>
      <c r="C224" s="307"/>
      <c r="E224" s="312"/>
      <c r="F224" s="333"/>
      <c r="G224" s="328"/>
      <c r="H224" s="328"/>
    </row>
    <row r="225" spans="1:8" s="311" customFormat="1">
      <c r="A225" s="350"/>
      <c r="B225" s="328"/>
      <c r="C225" s="307"/>
      <c r="E225" s="312"/>
      <c r="F225" s="333"/>
      <c r="G225" s="328"/>
      <c r="H225" s="328"/>
    </row>
    <row r="226" spans="1:8" s="311" customFormat="1">
      <c r="A226" s="350"/>
      <c r="B226" s="351"/>
      <c r="C226" s="307"/>
      <c r="E226" s="312"/>
      <c r="F226" s="333"/>
      <c r="G226" s="328"/>
      <c r="H226" s="328"/>
    </row>
    <row r="227" spans="1:8" s="311" customFormat="1">
      <c r="A227" s="350"/>
      <c r="B227" s="351"/>
      <c r="C227" s="307"/>
      <c r="E227" s="312"/>
      <c r="F227" s="333"/>
      <c r="G227" s="328"/>
      <c r="H227" s="328"/>
    </row>
    <row r="228" spans="1:8" s="311" customFormat="1">
      <c r="A228" s="350"/>
      <c r="B228" s="351"/>
      <c r="C228" s="307"/>
      <c r="E228" s="312"/>
      <c r="F228" s="333"/>
      <c r="G228" s="328"/>
      <c r="H228" s="328"/>
    </row>
    <row r="229" spans="1:8" s="311" customFormat="1">
      <c r="A229" s="350"/>
      <c r="B229" s="351"/>
      <c r="C229" s="307"/>
      <c r="E229" s="312"/>
      <c r="F229" s="333"/>
      <c r="G229" s="328"/>
      <c r="H229" s="328"/>
    </row>
    <row r="230" spans="1:8" s="311" customFormat="1">
      <c r="A230" s="350"/>
      <c r="B230" s="351"/>
      <c r="C230" s="307"/>
      <c r="E230" s="312"/>
      <c r="F230" s="333"/>
      <c r="G230" s="328"/>
      <c r="H230" s="328"/>
    </row>
    <row r="231" spans="1:8" s="311" customFormat="1">
      <c r="A231" s="350"/>
      <c r="B231" s="351"/>
      <c r="C231" s="307"/>
      <c r="E231" s="312"/>
      <c r="F231" s="333"/>
      <c r="G231" s="328"/>
      <c r="H231" s="328"/>
    </row>
    <row r="232" spans="1:8" s="311" customFormat="1">
      <c r="A232" s="350"/>
      <c r="B232" s="351"/>
      <c r="C232" s="307"/>
      <c r="E232" s="312"/>
      <c r="F232" s="333"/>
      <c r="G232" s="328"/>
      <c r="H232" s="328"/>
    </row>
    <row r="233" spans="1:8" s="311" customFormat="1">
      <c r="A233" s="350"/>
      <c r="B233" s="352"/>
      <c r="C233" s="301"/>
      <c r="E233" s="312"/>
      <c r="F233" s="333"/>
      <c r="G233" s="328"/>
      <c r="H233" s="328"/>
    </row>
    <row r="234" spans="1:8" s="302" customFormat="1">
      <c r="A234" s="350"/>
      <c r="C234" s="301"/>
      <c r="D234" s="311"/>
      <c r="E234" s="312"/>
      <c r="F234" s="333"/>
      <c r="G234" s="328"/>
      <c r="H234" s="328"/>
    </row>
    <row r="235" spans="1:8" s="302" customFormat="1">
      <c r="A235" s="350"/>
      <c r="C235" s="301"/>
      <c r="D235" s="311"/>
      <c r="E235" s="312"/>
      <c r="F235" s="333"/>
      <c r="G235" s="328"/>
      <c r="H235" s="328"/>
    </row>
  </sheetData>
  <printOptions horizontalCentered="1"/>
  <pageMargins left="0.78740157480314965" right="0.39370078740157483" top="0.74803149606299213" bottom="0.74803149606299213" header="0.31496062992125984" footer="0.31496062992125984"/>
  <pageSetup paperSize="9" fitToHeight="0" orientation="portrait" r:id="rId1"/>
  <headerFooter>
    <oddHeader xml:space="preserve">&amp;C </oddHeader>
    <oddFooter>&amp;L&amp;8PROTIPOPLAVNI UKREPI OC BATUJE&amp;C&amp;8&amp;P&amp;R&amp;8&amp;A</oddFooter>
  </headerFooter>
  <rowBreaks count="10" manualBreakCount="10">
    <brk id="23" max="5" man="1"/>
    <brk id="50" max="5" man="1"/>
    <brk id="66" max="5" man="1"/>
    <brk id="79" max="5" man="1"/>
    <brk id="95" max="5" man="1"/>
    <brk id="104" max="5" man="1"/>
    <brk id="116" max="5" man="1"/>
    <brk id="131" max="5" man="1"/>
    <brk id="143" max="5" man="1"/>
    <brk id="15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8210F-BADA-417E-A18B-B9AC0653A32D}">
  <sheetPr>
    <tabColor rgb="FF92D050"/>
    <pageSetUpPr fitToPage="1"/>
  </sheetPr>
  <dimension ref="A1:F94"/>
  <sheetViews>
    <sheetView view="pageBreakPreview" topLeftCell="A14" zoomScaleNormal="100" zoomScaleSheetLayoutView="100" zoomScalePageLayoutView="80" workbookViewId="0">
      <selection activeCell="A31" sqref="A31:XFD31"/>
    </sheetView>
  </sheetViews>
  <sheetFormatPr defaultColWidth="8.7109375" defaultRowHeight="16.5"/>
  <cols>
    <col min="1" max="1" width="6.28515625" style="358" customWidth="1"/>
    <col min="2" max="2" width="56.28515625" style="359" customWidth="1"/>
    <col min="3" max="3" width="6.28515625" style="358" customWidth="1"/>
    <col min="4" max="4" width="10" style="325" customWidth="1"/>
    <col min="5" max="5" width="10" style="326" customWidth="1"/>
    <col min="6" max="6" width="12.140625" style="416" customWidth="1"/>
    <col min="7" max="16384" width="8.7109375" style="374"/>
  </cols>
  <sheetData>
    <row r="1" spans="1:6" s="324" customFormat="1" ht="16.5" customHeight="1">
      <c r="A1" s="358" t="s">
        <v>304</v>
      </c>
      <c r="B1" s="359" t="s">
        <v>2</v>
      </c>
      <c r="C1" s="360" t="s">
        <v>305</v>
      </c>
      <c r="D1" s="361" t="s">
        <v>306</v>
      </c>
      <c r="E1" s="362" t="s">
        <v>307</v>
      </c>
      <c r="F1" s="361" t="s">
        <v>308</v>
      </c>
    </row>
    <row r="2" spans="1:6" s="367" customFormat="1">
      <c r="A2" s="437">
        <v>5</v>
      </c>
      <c r="B2" s="365" t="s">
        <v>530</v>
      </c>
      <c r="C2" s="366"/>
      <c r="D2" s="325"/>
      <c r="E2" s="326"/>
      <c r="F2" s="416"/>
    </row>
    <row r="3" spans="1:6" s="367" customFormat="1">
      <c r="A3" s="438"/>
      <c r="B3" s="365"/>
      <c r="C3" s="366"/>
      <c r="D3" s="325"/>
      <c r="E3" s="326"/>
      <c r="F3" s="416"/>
    </row>
    <row r="4" spans="1:6" s="371" customFormat="1">
      <c r="A4" s="368"/>
      <c r="B4" s="372" t="s">
        <v>310</v>
      </c>
      <c r="C4" s="370"/>
      <c r="D4" s="325"/>
      <c r="E4" s="326"/>
      <c r="F4" s="416"/>
    </row>
    <row r="5" spans="1:6" s="371" customFormat="1">
      <c r="A5" s="368"/>
      <c r="B5" s="373" t="s">
        <v>350</v>
      </c>
      <c r="C5" s="370"/>
      <c r="D5" s="325"/>
      <c r="E5" s="326"/>
      <c r="F5" s="416"/>
    </row>
    <row r="6" spans="1:6" s="371" customFormat="1">
      <c r="A6" s="368"/>
      <c r="B6" s="369"/>
      <c r="C6" s="370"/>
      <c r="D6" s="325"/>
      <c r="E6" s="326"/>
      <c r="F6" s="416"/>
    </row>
    <row r="7" spans="1:6" ht="38.25">
      <c r="A7" s="381">
        <f>MAX(A$2:A4)+0.01</f>
        <v>5.01</v>
      </c>
      <c r="B7" s="382" t="s">
        <v>531</v>
      </c>
      <c r="C7" s="324" t="s">
        <v>12</v>
      </c>
      <c r="D7" s="325">
        <v>5</v>
      </c>
      <c r="E7" s="326">
        <v>0</v>
      </c>
      <c r="F7" s="416">
        <f>D7*E7</f>
        <v>0</v>
      </c>
    </row>
    <row r="8" spans="1:6" ht="10.5" customHeight="1">
      <c r="A8" s="439"/>
      <c r="B8" s="382"/>
      <c r="C8" s="324"/>
      <c r="D8" s="324"/>
      <c r="E8" s="325"/>
    </row>
    <row r="9" spans="1:6" ht="25.5">
      <c r="A9" s="381">
        <f>MAX(A$2:A7)+0.01</f>
        <v>5.0199999999999996</v>
      </c>
      <c r="B9" s="382" t="s">
        <v>532</v>
      </c>
      <c r="C9" s="324" t="s">
        <v>12</v>
      </c>
      <c r="D9" s="325">
        <v>3</v>
      </c>
      <c r="E9" s="326">
        <v>0</v>
      </c>
      <c r="F9" s="416">
        <f>D9*E9</f>
        <v>0</v>
      </c>
    </row>
    <row r="10" spans="1:6" ht="10.5" customHeight="1">
      <c r="A10" s="439"/>
      <c r="B10" s="382"/>
      <c r="C10" s="324"/>
      <c r="D10" s="324"/>
      <c r="E10" s="325"/>
    </row>
    <row r="11" spans="1:6" ht="25.5">
      <c r="A11" s="381">
        <f>MAX(A$2:A9)+0.01</f>
        <v>5.0299999999999994</v>
      </c>
      <c r="B11" s="382" t="s">
        <v>533</v>
      </c>
      <c r="C11" s="324" t="s">
        <v>12</v>
      </c>
      <c r="D11" s="325">
        <v>5</v>
      </c>
      <c r="E11" s="326">
        <v>0</v>
      </c>
      <c r="F11" s="416">
        <f>D11*E11</f>
        <v>0</v>
      </c>
    </row>
    <row r="12" spans="1:6" ht="10.5" customHeight="1">
      <c r="A12" s="439"/>
      <c r="B12" s="382"/>
      <c r="C12" s="324"/>
      <c r="D12" s="324"/>
      <c r="E12" s="325"/>
    </row>
    <row r="13" spans="1:6" ht="25.5">
      <c r="A13" s="381">
        <f>MAX(A$2:A9)+0.01</f>
        <v>5.0299999999999994</v>
      </c>
      <c r="B13" s="382" t="s">
        <v>534</v>
      </c>
      <c r="C13" s="324" t="s">
        <v>12</v>
      </c>
      <c r="D13" s="325">
        <v>4</v>
      </c>
      <c r="E13" s="326">
        <v>0</v>
      </c>
      <c r="F13" s="416">
        <f>D13*E13</f>
        <v>0</v>
      </c>
    </row>
    <row r="14" spans="1:6" ht="10.5" customHeight="1">
      <c r="A14" s="439"/>
      <c r="B14" s="382"/>
      <c r="C14" s="324"/>
      <c r="D14" s="324"/>
      <c r="E14" s="325"/>
    </row>
    <row r="15" spans="1:6" ht="51">
      <c r="A15" s="381">
        <f>MAX(A$2:A13)+0.01</f>
        <v>5.0399999999999991</v>
      </c>
      <c r="B15" s="382" t="s">
        <v>535</v>
      </c>
      <c r="C15" s="324" t="s">
        <v>12</v>
      </c>
      <c r="D15" s="325">
        <v>6</v>
      </c>
      <c r="E15" s="326">
        <v>0</v>
      </c>
      <c r="F15" s="416">
        <f>D15*E15</f>
        <v>0</v>
      </c>
    </row>
    <row r="16" spans="1:6">
      <c r="A16" s="381"/>
      <c r="B16" s="382"/>
      <c r="C16" s="324"/>
    </row>
    <row r="17" spans="1:6">
      <c r="A17" s="381">
        <f>MAX(A$2:A15)+0.01</f>
        <v>5.0499999999999989</v>
      </c>
      <c r="B17" s="423" t="s">
        <v>536</v>
      </c>
      <c r="C17" s="324" t="s">
        <v>0</v>
      </c>
      <c r="D17" s="325">
        <v>1</v>
      </c>
      <c r="E17" s="326">
        <v>0</v>
      </c>
      <c r="F17" s="416">
        <f>D17*E17</f>
        <v>0</v>
      </c>
    </row>
    <row r="18" spans="1:6">
      <c r="A18" s="381"/>
      <c r="B18" s="382"/>
      <c r="C18" s="324"/>
    </row>
    <row r="19" spans="1:6">
      <c r="A19" s="381">
        <f>MAX(A$2:A17)+0.01</f>
        <v>5.0599999999999987</v>
      </c>
      <c r="B19" s="423" t="s">
        <v>537</v>
      </c>
      <c r="C19" s="324" t="s">
        <v>0</v>
      </c>
      <c r="D19" s="325">
        <v>1</v>
      </c>
      <c r="E19" s="326">
        <v>0</v>
      </c>
      <c r="F19" s="416">
        <f>D19*E19</f>
        <v>0</v>
      </c>
    </row>
    <row r="20" spans="1:6" ht="10.5" customHeight="1">
      <c r="A20" s="439"/>
      <c r="B20" s="382"/>
      <c r="C20" s="324"/>
      <c r="D20" s="324"/>
      <c r="E20" s="325"/>
    </row>
    <row r="21" spans="1:6" ht="49.5">
      <c r="A21" s="381">
        <f>MAX(A$2:A19)+0.01</f>
        <v>5.0699999999999985</v>
      </c>
      <c r="B21" s="423" t="s">
        <v>538</v>
      </c>
      <c r="C21" s="324" t="s">
        <v>39</v>
      </c>
      <c r="D21" s="325">
        <v>315</v>
      </c>
      <c r="E21" s="326">
        <v>0</v>
      </c>
      <c r="F21" s="416">
        <f>D21*E21</f>
        <v>0</v>
      </c>
    </row>
    <row r="22" spans="1:6" ht="10.5" customHeight="1">
      <c r="A22" s="439"/>
      <c r="B22" s="382"/>
      <c r="C22" s="324"/>
      <c r="D22" s="324"/>
      <c r="E22" s="325"/>
    </row>
    <row r="23" spans="1:6" ht="66">
      <c r="A23" s="381">
        <f>MAX(A$2:A21)+0.01</f>
        <v>5.0799999999999983</v>
      </c>
      <c r="B23" s="423" t="s">
        <v>539</v>
      </c>
      <c r="C23" s="324" t="s">
        <v>12</v>
      </c>
      <c r="D23" s="325">
        <v>3</v>
      </c>
      <c r="E23" s="326">
        <v>0</v>
      </c>
      <c r="F23" s="416">
        <f>D23*E23</f>
        <v>0</v>
      </c>
    </row>
    <row r="24" spans="1:6">
      <c r="A24" s="439"/>
      <c r="B24" s="382"/>
      <c r="C24" s="324"/>
      <c r="D24" s="324"/>
      <c r="E24" s="325"/>
    </row>
    <row r="25" spans="1:6" ht="49.5">
      <c r="A25" s="381">
        <f>MAX(A$2:A23)+0.01</f>
        <v>5.0899999999999981</v>
      </c>
      <c r="B25" s="423" t="s">
        <v>540</v>
      </c>
      <c r="C25" s="324" t="s">
        <v>43</v>
      </c>
      <c r="D25" s="325">
        <v>1</v>
      </c>
      <c r="E25" s="326">
        <v>0</v>
      </c>
      <c r="F25" s="416">
        <f>D25*E25</f>
        <v>0</v>
      </c>
    </row>
    <row r="26" spans="1:6">
      <c r="A26" s="439"/>
      <c r="B26" s="422"/>
      <c r="C26" s="324"/>
    </row>
    <row r="27" spans="1:6" ht="95.25">
      <c r="A27" s="381">
        <f>MAX(A$2:A25)+0.01</f>
        <v>5.0999999999999979</v>
      </c>
      <c r="B27" s="332" t="s">
        <v>541</v>
      </c>
      <c r="C27" s="307" t="s">
        <v>0</v>
      </c>
      <c r="D27" s="311">
        <v>1</v>
      </c>
      <c r="E27" s="312">
        <v>0</v>
      </c>
      <c r="F27" s="333">
        <f>D27*E27</f>
        <v>0</v>
      </c>
    </row>
    <row r="28" spans="1:6" ht="10.5" customHeight="1">
      <c r="A28" s="439"/>
      <c r="B28" s="382"/>
      <c r="C28" s="324"/>
      <c r="D28" s="324"/>
      <c r="E28" s="325"/>
    </row>
    <row r="29" spans="1:6" ht="51">
      <c r="A29" s="381">
        <f>MAX(A$2:A27)+0.01</f>
        <v>5.1099999999999977</v>
      </c>
      <c r="B29" s="382" t="s">
        <v>542</v>
      </c>
      <c r="C29" s="324" t="s">
        <v>43</v>
      </c>
      <c r="D29" s="325">
        <v>1</v>
      </c>
      <c r="E29" s="326">
        <v>0</v>
      </c>
      <c r="F29" s="416">
        <f>D29*E29</f>
        <v>0</v>
      </c>
    </row>
    <row r="30" spans="1:6">
      <c r="A30" s="381"/>
      <c r="B30" s="382"/>
      <c r="C30" s="324"/>
    </row>
    <row r="31" spans="1:6">
      <c r="A31" s="381"/>
      <c r="B31" s="374"/>
      <c r="C31" s="324"/>
      <c r="E31" s="419" t="s">
        <v>348</v>
      </c>
      <c r="F31" s="440">
        <f>SUM(F7:F30)</f>
        <v>0</v>
      </c>
    </row>
    <row r="32" spans="1:6">
      <c r="A32" s="381"/>
      <c r="B32" s="374"/>
      <c r="C32" s="324"/>
    </row>
    <row r="33" spans="1:6">
      <c r="A33" s="381"/>
      <c r="B33" s="374"/>
      <c r="C33" s="324"/>
    </row>
    <row r="34" spans="1:6">
      <c r="A34" s="381"/>
      <c r="B34" s="374"/>
      <c r="C34" s="324"/>
    </row>
    <row r="35" spans="1:6">
      <c r="A35" s="381"/>
      <c r="B35" s="382"/>
      <c r="C35" s="324"/>
    </row>
    <row r="36" spans="1:6">
      <c r="A36" s="381"/>
      <c r="B36" s="383"/>
      <c r="C36" s="324"/>
    </row>
    <row r="37" spans="1:6">
      <c r="A37" s="381"/>
      <c r="B37" s="383"/>
      <c r="C37" s="324"/>
    </row>
    <row r="38" spans="1:6">
      <c r="A38" s="381"/>
      <c r="B38" s="383"/>
      <c r="C38" s="324"/>
    </row>
    <row r="39" spans="1:6">
      <c r="A39" s="381"/>
      <c r="B39" s="383"/>
      <c r="C39" s="324"/>
    </row>
    <row r="40" spans="1:6" s="325" customFormat="1">
      <c r="A40" s="381"/>
      <c r="B40" s="383"/>
      <c r="C40" s="324"/>
      <c r="E40" s="326"/>
      <c r="F40" s="416"/>
    </row>
    <row r="41" spans="1:6" s="325" customFormat="1">
      <c r="A41" s="381"/>
      <c r="B41" s="383"/>
      <c r="C41" s="324"/>
      <c r="E41" s="326"/>
      <c r="F41" s="416"/>
    </row>
    <row r="42" spans="1:6" s="325" customFormat="1">
      <c r="A42" s="381"/>
      <c r="B42" s="374"/>
      <c r="C42" s="324"/>
      <c r="E42" s="326"/>
      <c r="F42" s="416"/>
    </row>
    <row r="43" spans="1:6" s="325" customFormat="1">
      <c r="A43" s="381"/>
      <c r="B43" s="374"/>
      <c r="C43" s="324"/>
      <c r="E43" s="326"/>
      <c r="F43" s="416"/>
    </row>
    <row r="44" spans="1:6" s="325" customFormat="1">
      <c r="A44" s="381"/>
      <c r="B44" s="374"/>
      <c r="C44" s="324"/>
      <c r="E44" s="326"/>
      <c r="F44" s="416"/>
    </row>
    <row r="45" spans="1:6" s="325" customFormat="1">
      <c r="A45" s="381"/>
      <c r="B45" s="374"/>
      <c r="C45" s="324"/>
      <c r="E45" s="326"/>
      <c r="F45" s="416"/>
    </row>
    <row r="46" spans="1:6" s="325" customFormat="1">
      <c r="A46" s="381"/>
      <c r="B46" s="374"/>
      <c r="C46" s="324"/>
      <c r="E46" s="326"/>
      <c r="F46" s="416"/>
    </row>
    <row r="47" spans="1:6" s="325" customFormat="1">
      <c r="A47" s="381"/>
      <c r="B47" s="374"/>
      <c r="C47" s="324"/>
      <c r="E47" s="326"/>
      <c r="F47" s="416"/>
    </row>
    <row r="48" spans="1:6" s="325" customFormat="1">
      <c r="A48" s="381"/>
      <c r="B48" s="374"/>
      <c r="C48" s="324"/>
      <c r="E48" s="326"/>
      <c r="F48" s="416"/>
    </row>
    <row r="49" spans="1:6" s="325" customFormat="1">
      <c r="A49" s="381"/>
      <c r="B49" s="374"/>
      <c r="C49" s="324"/>
      <c r="E49" s="326"/>
      <c r="F49" s="416"/>
    </row>
    <row r="50" spans="1:6" s="325" customFormat="1">
      <c r="A50" s="381"/>
      <c r="B50" s="374"/>
      <c r="C50" s="324"/>
      <c r="E50" s="326"/>
      <c r="F50" s="416"/>
    </row>
    <row r="51" spans="1:6" s="325" customFormat="1">
      <c r="A51" s="381"/>
      <c r="B51" s="374"/>
      <c r="C51" s="324"/>
      <c r="E51" s="326"/>
      <c r="F51" s="416"/>
    </row>
    <row r="52" spans="1:6" s="325" customFormat="1">
      <c r="A52" s="381"/>
      <c r="B52" s="374"/>
      <c r="C52" s="324"/>
      <c r="E52" s="326"/>
      <c r="F52" s="416"/>
    </row>
    <row r="53" spans="1:6" s="325" customFormat="1">
      <c r="A53" s="381"/>
      <c r="B53" s="374"/>
      <c r="C53" s="324"/>
      <c r="E53" s="326"/>
      <c r="F53" s="416"/>
    </row>
    <row r="54" spans="1:6" s="325" customFormat="1">
      <c r="A54" s="381"/>
      <c r="B54" s="374"/>
      <c r="C54" s="324"/>
      <c r="E54" s="326"/>
      <c r="F54" s="416"/>
    </row>
    <row r="55" spans="1:6" s="325" customFormat="1">
      <c r="A55" s="381"/>
      <c r="B55" s="374"/>
      <c r="C55" s="324"/>
      <c r="E55" s="326"/>
      <c r="F55" s="416"/>
    </row>
    <row r="56" spans="1:6" s="325" customFormat="1">
      <c r="A56" s="381"/>
      <c r="B56" s="374"/>
      <c r="C56" s="324"/>
      <c r="E56" s="326"/>
      <c r="F56" s="416"/>
    </row>
    <row r="57" spans="1:6" s="325" customFormat="1">
      <c r="A57" s="381"/>
      <c r="B57" s="374"/>
      <c r="C57" s="324"/>
      <c r="E57" s="326"/>
      <c r="F57" s="416"/>
    </row>
    <row r="58" spans="1:6" s="325" customFormat="1">
      <c r="A58" s="381"/>
      <c r="B58" s="374"/>
      <c r="C58" s="324"/>
      <c r="E58" s="326"/>
      <c r="F58" s="416"/>
    </row>
    <row r="59" spans="1:6" s="325" customFormat="1">
      <c r="A59" s="381"/>
      <c r="B59" s="374"/>
      <c r="C59" s="324"/>
      <c r="E59" s="326"/>
      <c r="F59" s="416"/>
    </row>
    <row r="60" spans="1:6" s="325" customFormat="1">
      <c r="A60" s="381"/>
      <c r="B60" s="374"/>
      <c r="C60" s="324"/>
      <c r="E60" s="326"/>
      <c r="F60" s="416"/>
    </row>
    <row r="61" spans="1:6" s="325" customFormat="1">
      <c r="A61" s="381"/>
      <c r="B61" s="374"/>
      <c r="C61" s="324"/>
      <c r="E61" s="326"/>
      <c r="F61" s="416"/>
    </row>
    <row r="62" spans="1:6" s="325" customFormat="1">
      <c r="A62" s="381"/>
      <c r="B62" s="374"/>
      <c r="C62" s="324"/>
      <c r="E62" s="326"/>
      <c r="F62" s="416"/>
    </row>
    <row r="63" spans="1:6" s="325" customFormat="1">
      <c r="A63" s="381"/>
      <c r="B63" s="374"/>
      <c r="C63" s="324"/>
      <c r="E63" s="326"/>
      <c r="F63" s="416"/>
    </row>
    <row r="64" spans="1:6" s="325" customFormat="1">
      <c r="A64" s="381"/>
      <c r="B64" s="374"/>
      <c r="C64" s="324"/>
      <c r="E64" s="326"/>
      <c r="F64" s="416"/>
    </row>
    <row r="65" spans="1:6" s="325" customFormat="1">
      <c r="A65" s="381"/>
      <c r="B65" s="374"/>
      <c r="C65" s="324"/>
      <c r="E65" s="326"/>
      <c r="F65" s="416"/>
    </row>
    <row r="66" spans="1:6" s="325" customFormat="1">
      <c r="A66" s="381"/>
      <c r="B66" s="374"/>
      <c r="C66" s="324"/>
      <c r="E66" s="326"/>
      <c r="F66" s="416"/>
    </row>
    <row r="67" spans="1:6" s="325" customFormat="1">
      <c r="A67" s="381"/>
      <c r="B67" s="374"/>
      <c r="C67" s="324"/>
      <c r="E67" s="326"/>
      <c r="F67" s="416"/>
    </row>
    <row r="68" spans="1:6" s="325" customFormat="1">
      <c r="A68" s="381"/>
      <c r="B68" s="374"/>
      <c r="C68" s="324"/>
      <c r="E68" s="326"/>
      <c r="F68" s="416"/>
    </row>
    <row r="69" spans="1:6" s="325" customFormat="1">
      <c r="A69" s="381"/>
      <c r="B69" s="374"/>
      <c r="C69" s="324"/>
      <c r="E69" s="326"/>
      <c r="F69" s="416"/>
    </row>
    <row r="70" spans="1:6" s="325" customFormat="1">
      <c r="A70" s="381"/>
      <c r="B70" s="374"/>
      <c r="C70" s="324"/>
      <c r="E70" s="326"/>
      <c r="F70" s="416"/>
    </row>
    <row r="71" spans="1:6" s="325" customFormat="1">
      <c r="A71" s="381"/>
      <c r="B71" s="374"/>
      <c r="C71" s="324"/>
      <c r="E71" s="326"/>
      <c r="F71" s="416"/>
    </row>
    <row r="72" spans="1:6" s="325" customFormat="1">
      <c r="A72" s="381"/>
      <c r="B72" s="374"/>
      <c r="C72" s="324"/>
      <c r="E72" s="326"/>
      <c r="F72" s="416"/>
    </row>
    <row r="73" spans="1:6" s="325" customFormat="1">
      <c r="A73" s="381"/>
      <c r="B73" s="374"/>
      <c r="C73" s="324"/>
      <c r="E73" s="326"/>
      <c r="F73" s="416"/>
    </row>
    <row r="74" spans="1:6" s="325" customFormat="1">
      <c r="A74" s="384"/>
      <c r="B74" s="374"/>
      <c r="C74" s="324"/>
      <c r="E74" s="326"/>
      <c r="F74" s="416"/>
    </row>
    <row r="75" spans="1:6" s="325" customFormat="1">
      <c r="A75" s="384"/>
      <c r="B75" s="374"/>
      <c r="C75" s="324"/>
      <c r="E75" s="326"/>
      <c r="F75" s="416"/>
    </row>
    <row r="76" spans="1:6" s="325" customFormat="1">
      <c r="A76" s="384"/>
      <c r="B76" s="374"/>
      <c r="C76" s="324"/>
      <c r="E76" s="326"/>
      <c r="F76" s="416"/>
    </row>
    <row r="77" spans="1:6" s="325" customFormat="1">
      <c r="A77" s="384"/>
      <c r="B77" s="374"/>
      <c r="C77" s="324"/>
      <c r="E77" s="326"/>
      <c r="F77" s="416"/>
    </row>
    <row r="78" spans="1:6" s="325" customFormat="1">
      <c r="A78" s="385"/>
      <c r="B78" s="374"/>
      <c r="C78" s="324"/>
      <c r="E78" s="326"/>
      <c r="F78" s="416"/>
    </row>
    <row r="79" spans="1:6" s="325" customFormat="1">
      <c r="A79" s="385"/>
      <c r="B79" s="374"/>
      <c r="C79" s="324"/>
      <c r="E79" s="326"/>
      <c r="F79" s="416"/>
    </row>
    <row r="80" spans="1:6" s="325" customFormat="1">
      <c r="A80" s="385"/>
      <c r="B80" s="374"/>
      <c r="C80" s="324"/>
      <c r="E80" s="326"/>
      <c r="F80" s="416"/>
    </row>
    <row r="81" spans="1:6" s="325" customFormat="1">
      <c r="A81" s="385"/>
      <c r="B81" s="374"/>
      <c r="C81" s="324"/>
      <c r="E81" s="326"/>
      <c r="F81" s="416"/>
    </row>
    <row r="82" spans="1:6" s="325" customFormat="1">
      <c r="A82" s="385"/>
      <c r="B82" s="374"/>
      <c r="C82" s="324"/>
      <c r="E82" s="326"/>
      <c r="F82" s="416"/>
    </row>
    <row r="83" spans="1:6" s="325" customFormat="1">
      <c r="A83" s="385"/>
      <c r="B83" s="374"/>
      <c r="C83" s="324"/>
      <c r="E83" s="326"/>
      <c r="F83" s="416"/>
    </row>
    <row r="84" spans="1:6" s="325" customFormat="1">
      <c r="A84" s="385"/>
      <c r="B84" s="374"/>
      <c r="C84" s="324"/>
      <c r="E84" s="326"/>
      <c r="F84" s="416"/>
    </row>
    <row r="85" spans="1:6" s="325" customFormat="1">
      <c r="A85" s="385"/>
      <c r="B85" s="386"/>
      <c r="C85" s="324"/>
      <c r="E85" s="326"/>
      <c r="F85" s="416"/>
    </row>
    <row r="86" spans="1:6" s="325" customFormat="1">
      <c r="A86" s="385"/>
      <c r="B86" s="386"/>
      <c r="C86" s="324"/>
      <c r="E86" s="326"/>
      <c r="F86" s="416"/>
    </row>
    <row r="87" spans="1:6" s="325" customFormat="1">
      <c r="A87" s="385"/>
      <c r="B87" s="386"/>
      <c r="C87" s="324"/>
      <c r="E87" s="326"/>
      <c r="F87" s="416"/>
    </row>
    <row r="88" spans="1:6" s="325" customFormat="1">
      <c r="A88" s="385"/>
      <c r="B88" s="386"/>
      <c r="C88" s="324"/>
      <c r="E88" s="326"/>
      <c r="F88" s="416"/>
    </row>
    <row r="89" spans="1:6" s="325" customFormat="1">
      <c r="A89" s="385"/>
      <c r="B89" s="386"/>
      <c r="C89" s="324"/>
      <c r="E89" s="326"/>
      <c r="F89" s="416"/>
    </row>
    <row r="90" spans="1:6" s="325" customFormat="1">
      <c r="A90" s="385"/>
      <c r="B90" s="386"/>
      <c r="C90" s="324"/>
      <c r="E90" s="326"/>
      <c r="F90" s="416"/>
    </row>
    <row r="91" spans="1:6" s="325" customFormat="1">
      <c r="A91" s="385"/>
      <c r="B91" s="386"/>
      <c r="C91" s="324"/>
      <c r="E91" s="326"/>
      <c r="F91" s="416"/>
    </row>
    <row r="92" spans="1:6" s="325" customFormat="1">
      <c r="A92" s="385"/>
      <c r="B92" s="387"/>
      <c r="C92" s="358"/>
      <c r="E92" s="326"/>
      <c r="F92" s="416"/>
    </row>
    <row r="93" spans="1:6" s="325" customFormat="1">
      <c r="A93" s="385"/>
      <c r="B93" s="359"/>
      <c r="C93" s="358"/>
      <c r="E93" s="326"/>
      <c r="F93" s="416"/>
    </row>
    <row r="94" spans="1:6" s="325" customFormat="1">
      <c r="A94" s="385"/>
      <c r="B94" s="359"/>
      <c r="C94" s="358"/>
      <c r="E94" s="326"/>
      <c r="F94" s="416"/>
    </row>
  </sheetData>
  <printOptions horizontalCentered="1"/>
  <pageMargins left="0.78740157480314965" right="0.39370078740157483" top="0.74803149606299213" bottom="0.74803149606299213" header="0.31496062992125984" footer="0.31496062992125984"/>
  <pageSetup paperSize="9" fitToHeight="0" orientation="portrait" r:id="rId1"/>
  <headerFooter>
    <oddHeader xml:space="preserve">&amp;C </oddHeader>
    <oddFooter>&amp;L&amp;8PROTIPOPLAVNI UKREPI OC BATUJE&amp;C&amp;8&amp;P&amp;R&amp;8&amp;A</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28</vt:i4>
      </vt:variant>
    </vt:vector>
  </HeadingPairs>
  <TitlesOfParts>
    <vt:vector size="43" baseType="lpstr">
      <vt:lpstr>0 Rekapitulacija</vt:lpstr>
      <vt:lpstr>2.1 Vodnogospodarske ureditve</vt:lpstr>
      <vt:lpstr>2.2 Kanalizacija</vt:lpstr>
      <vt:lpstr>2.3 Cesta</vt:lpstr>
      <vt:lpstr>2.4 Most</vt:lpstr>
      <vt:lpstr>2.5 ZascitaGJI</vt:lpstr>
      <vt:lpstr>EE - REKAPITULACIJA</vt:lpstr>
      <vt:lpstr>NN-GD</vt:lpstr>
      <vt:lpstr>NN-ED</vt:lpstr>
      <vt:lpstr>TK-GD</vt:lpstr>
      <vt:lpstr>TK-ED</vt:lpstr>
      <vt:lpstr>JR-GD</vt:lpstr>
      <vt:lpstr>JR-ED</vt:lpstr>
      <vt:lpstr>ČRP_ED</vt:lpstr>
      <vt:lpstr>OSTALO</vt:lpstr>
      <vt:lpstr>'0 Rekapitulacija'!Področje_tiskanja</vt:lpstr>
      <vt:lpstr>'2.1 Vodnogospodarske ureditve'!Področje_tiskanja</vt:lpstr>
      <vt:lpstr>'2.2 Kanalizacija'!Področje_tiskanja</vt:lpstr>
      <vt:lpstr>'2.3 Cesta'!Področje_tiskanja</vt:lpstr>
      <vt:lpstr>'2.4 Most'!Področje_tiskanja</vt:lpstr>
      <vt:lpstr>'2.5 ZascitaGJI'!Področje_tiskanja</vt:lpstr>
      <vt:lpstr>ČRP_ED!Področje_tiskanja</vt:lpstr>
      <vt:lpstr>'EE - REKAPITULACIJA'!Področje_tiskanja</vt:lpstr>
      <vt:lpstr>'JR-ED'!Področje_tiskanja</vt:lpstr>
      <vt:lpstr>'JR-GD'!Področje_tiskanja</vt:lpstr>
      <vt:lpstr>'NN-ED'!Področje_tiskanja</vt:lpstr>
      <vt:lpstr>'NN-GD'!Področje_tiskanja</vt:lpstr>
      <vt:lpstr>'TK-ED'!Področje_tiskanja</vt:lpstr>
      <vt:lpstr>'TK-GD'!Področje_tiskanja</vt:lpstr>
      <vt:lpstr>'0 Rekapitulacija'!Tiskanje_naslovov</vt:lpstr>
      <vt:lpstr>'2.1 Vodnogospodarske ureditve'!Tiskanje_naslovov</vt:lpstr>
      <vt:lpstr>'2.2 Kanalizacija'!Tiskanje_naslovov</vt:lpstr>
      <vt:lpstr>'2.3 Cesta'!Tiskanje_naslovov</vt:lpstr>
      <vt:lpstr>'2.4 Most'!Tiskanje_naslovov</vt:lpstr>
      <vt:lpstr>'2.5 ZascitaGJI'!Tiskanje_naslovov</vt:lpstr>
      <vt:lpstr>ČRP_ED!Tiskanje_naslovov</vt:lpstr>
      <vt:lpstr>'JR-ED'!Tiskanje_naslovov</vt:lpstr>
      <vt:lpstr>'JR-GD'!Tiskanje_naslovov</vt:lpstr>
      <vt:lpstr>'NN-ED'!Tiskanje_naslovov</vt:lpstr>
      <vt:lpstr>'NN-GD'!Tiskanje_naslovov</vt:lpstr>
      <vt:lpstr>OSTALO!Tiskanje_naslovov</vt:lpstr>
      <vt:lpstr>'TK-ED'!Tiskanje_naslovov</vt:lpstr>
      <vt:lpstr>'TK-GD'!Tiskanje_naslovov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MatejB</dc:creator>
  <cp:lastModifiedBy>Irena Štokelj</cp:lastModifiedBy>
  <cp:lastPrinted>2024-05-20T10:35:26Z</cp:lastPrinted>
  <dcterms:created xsi:type="dcterms:W3CDTF">2013-10-14T08:36:17Z</dcterms:created>
  <dcterms:modified xsi:type="dcterms:W3CDTF">2024-11-18T13:38:57Z</dcterms:modified>
</cp:coreProperties>
</file>